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Z:\SUPINFRA\EM ANDAMENTO\A_EM ANDAMENTO_2017\CRECE CAMPOS BELOS\TERESINA DE GOIAS\CE JOAQUIM DE SOUZA FAGUNDES\ORIGINAIS\ORÇAMENTO\"/>
    </mc:Choice>
  </mc:AlternateContent>
  <xr:revisionPtr revIDLastSave="0" documentId="10_ncr:100000_{712FAA5B-2ACA-4A89-8E7E-D9DF65D25BAE}" xr6:coauthVersionLast="31" xr6:coauthVersionMax="31" xr10:uidLastSave="{00000000-0000-0000-0000-000000000000}"/>
  <bookViews>
    <workbookView xWindow="0" yWindow="0" windowWidth="24000" windowHeight="9525" xr2:uid="{89243C6C-8A93-4204-9827-D7F3A5893CE1}"/>
  </bookViews>
  <sheets>
    <sheet name="Orçamento" sheetId="1" r:id="rId1"/>
  </sheets>
  <externalReferences>
    <externalReference r:id="rId2"/>
  </externalReferences>
  <definedNames>
    <definedName name="_xlnm._FilterDatabase" localSheetId="0" hidden="1">Orçamento!$L$16:$V$1310</definedName>
    <definedName name="_xlnm.Print_Area" localSheetId="0">Orçamento!$O$1:$W$1303</definedName>
    <definedName name="BDI.Taxa">'[1]Composição BDI'!$D$30</definedName>
    <definedName name="BM.MEDAcumulado">IF(COUNTIF([1]BM!$R$17:$AC$17,BM.Medição)&gt;0,SUM(OFFSET([1]BM!$R1,0,0,1,MATCH(BM.Medição,[1]BM!$R$17:$AC$17,0))),0)</definedName>
    <definedName name="BM.MEDAnterior">IF(COUNTIF([1]BM!$R$17:$AC$17,BM.Medição-1)&gt;0,SUM(OFFSET([1]BM!$R1,0,0,1,MATCH(BM.Medição-1,[1]BM!$R$17:$AC$17,0))),0)</definedName>
    <definedName name="BM.medicao" hidden="1">OFFSET([1]BM!$O$5,1,0)</definedName>
    <definedName name="BM.Medição">[1]BM!$P$14</definedName>
    <definedName name="Excel_BuiltIn_Print_Titles_10">"$BLH_QUA.$A$1:$AMJ$10"</definedName>
    <definedName name="Excel_BuiltIn_Print_Titles_10_1">"$BLH_QUA.$A$1:$AMJ$10"</definedName>
    <definedName name="Excel_BuiltIn_Print_Titles_11">"$PA_02CD.$A$1:$AMJ$9"</definedName>
    <definedName name="Excel_BuiltIn_Print_Titles_11_1">"$PA_02CD.$A$1:$AMJ$9"</definedName>
    <definedName name="Excel_BuiltIn_Print_Titles_12">"$PA_02SD.$A$1:$AMJ$9"</definedName>
    <definedName name="Excel_BuiltIn_Print_Titles_12_1">"$PA_02SD.$A$1:$AMJ$9"</definedName>
    <definedName name="Excel_BuiltIn_Print_Titles_13">"$PA_01SD.$A$1:$AMJ$9"</definedName>
    <definedName name="Excel_BuiltIn_Print_Titles_13_1">"$PA_01SD.$A$1:$AMJ$9"</definedName>
    <definedName name="Excel_BuiltIn_Print_Titles_14">"$PA_01CD.$A$1:$AMJ$9"</definedName>
    <definedName name="Excel_BuiltIn_Print_Titles_3">"$BLA_ADM.$A$1:$AMJ$9"</definedName>
    <definedName name="Excel_BuiltIn_Print_Titles_3_1">"$BLB_AU_BI.$A$1:$AMJ$1"</definedName>
    <definedName name="Excel_BuiltIn_Print_Titles_3_1_1">"$BLB_AU_BI.$A$1:$AMJ$1"</definedName>
    <definedName name="Excel_BuiltIn_Print_Titles_4">"$BLB_AU_BI.$A$1:$AMJ$8"</definedName>
    <definedName name="Excel_BuiltIn_Print_Titles_4_1">"$BLB_AU_BI.$A$1:$AMJ$8"</definedName>
    <definedName name="Excel_BuiltIn_Print_Titles_5">"$BLC_LAB.$A$1:$AMJ$8"</definedName>
    <definedName name="Excel_BuiltIn_Print_Titles_5_1">"$BLC_LAB.$A$1:$AMJ$8"</definedName>
    <definedName name="Excel_BuiltIn_Print_Titles_6">"$BLD_PAT.$A$1:$AMJ$8"</definedName>
    <definedName name="Excel_BuiltIn_Print_Titles_6_1">"$BLD_PAT.$A$1:$AMJ$8"</definedName>
    <definedName name="Excel_BuiltIn_Print_Titles_7">"$BLE_4SL_SAN.$A$1:$AMJ$8"</definedName>
    <definedName name="Excel_BuiltIn_Print_Titles_7_1">"$BLE_4SL_SAN.$A$1:$AMJ$8"</definedName>
    <definedName name="Excel_BuiltIn_Print_Titles_8">"$BLF_4SL.$A$1:$AMJ$8"</definedName>
    <definedName name="Excel_BuiltIn_Print_Titles_8_1">"$BLF_4SL.$A$1:$AMJ$8"</definedName>
    <definedName name="Excel_BuiltIn_Print_Titles_9">"$BLG_VES.$A$1:$AMJ$10"</definedName>
    <definedName name="Excel_BuiltIn_Print_Titles_9_1">"$BLG_VES.$A$1:$AMJ$10"</definedName>
    <definedName name="ORÇAMENTO.Administração">Orçamento!#REF!</definedName>
    <definedName name="ORÇAMENTO.AlvenariaAutoPortante">Orçamento!#REF!</definedName>
    <definedName name="ORÇAMENTO.AlvenariaseDivisórias">Orçamento!#REF!</definedName>
    <definedName name="ORÇAMENTO.Coberturas">Orçamento!#REF!</definedName>
    <definedName name="ORÇAMENTO.Código">Orçamento!$Q1048576</definedName>
    <definedName name="ORÇAMENTO.Descrição">Orçamento!$R1</definedName>
    <definedName name="ORÇAMENTO.Diversos">Orçamento!#REF!</definedName>
    <definedName name="ORÇAMENTO.EsquadriasdeMadeira">Orçamento!#REF!</definedName>
    <definedName name="ORÇAMENTO.EsquadriasMetálicas">Orçamento!#REF!</definedName>
    <definedName name="ORÇAMENTO.Estrutura">Orçamento!#REF!</definedName>
    <definedName name="ORÇAMENTO.EstruturadeMadeira">Orçamento!#REF!</definedName>
    <definedName name="ORÇAMENTO.EstruturasMetálicas">Orçamento!#REF!</definedName>
    <definedName name="ORÇAMENTO.Ferragens">Orçamento!#REF!</definedName>
    <definedName name="ORÇAMENTO.firstrow">Orçamento!$19:$19</definedName>
    <definedName name="ORÇAMENTO.Fonte">Orçamento!$P1048576</definedName>
    <definedName name="ORÇAMENTO.Forros">Orçamento!#REF!</definedName>
    <definedName name="ORÇAMENTO.Fundações">Orçamento!#REF!</definedName>
    <definedName name="ORÇAMENTO.Impermeabilização">Orçamento!#REF!</definedName>
    <definedName name="ORÇAMENTO.InstalaçõesElétricas">Orçamento!#REF!</definedName>
    <definedName name="ORÇAMENTO.InstalaçõesEspeciais">Orçamento!#REF!</definedName>
    <definedName name="ORÇAMENTO.InstalaçõesHidrossanitárias">Orçamento!#REF!</definedName>
    <definedName name="ORÇAMENTO.IsolamentoTérmico">Orçamento!#REF!</definedName>
    <definedName name="ORÇAMENTO.Item">Orçamento!$O1</definedName>
    <definedName name="ORÇAMENTO.lastrow">Orçamento!$1295:$1295</definedName>
    <definedName name="ORÇAMENTO.LinhaPadrão">Orçamento!$17:$17</definedName>
    <definedName name="ORÇAMENTO.ListaServiços">Orçamento!#REF!</definedName>
    <definedName name="ORÇAMENTO.Marcenaria">Orçamento!#REF!</definedName>
    <definedName name="ORÇAMENTO.Nivel">Orçamento!$M1</definedName>
    <definedName name="ORÇAMENTO.Observações">Orçamento!#REF!</definedName>
    <definedName name="ORÇAMENTO.Pintura">Orçamento!#REF!</definedName>
    <definedName name="ORÇAMENTO.PreçoMãodeObra">Orçamento!#REF!</definedName>
    <definedName name="ORÇAMENTO.PreçoMaterial">Orçamento!#REF!</definedName>
    <definedName name="ORÇAMENTO.PreçoTotalServiço">Orçamento!#REF!</definedName>
    <definedName name="ORÇAMENTO.Quantidade">Orçamento!$V1</definedName>
    <definedName name="ORÇAMENTO.RevestimentodeParedes">Orçamento!#REF!</definedName>
    <definedName name="ORÇAMENTO.RevestimentodePiso">Orçamento!#REF!</definedName>
    <definedName name="ORÇAMENTO.ServiçoemTerra">Orçamento!#REF!</definedName>
    <definedName name="ORÇAMENTO.ServiçosPreliminares">Orçamento!#REF!</definedName>
    <definedName name="ORÇAMENTO.TotalOrçamento">Orçamento!$V$1298</definedName>
    <definedName name="ORÇAMENTO.Transportes">Orçamento!#REF!</definedName>
    <definedName name="ORÇAMENTO.TROCADescrição">Orçamento!#REF!</definedName>
    <definedName name="ORÇAMENTO.TROCAFonte">Orçamento!#REF!</definedName>
    <definedName name="ORÇAMENTO.TROCAPreço">Orçamento!#REF!</definedName>
    <definedName name="ORÇAMENTO.Unidade">Orçamento!$S1</definedName>
    <definedName name="ORÇAMENTO.Vidros">Orçamento!#REF!</definedName>
    <definedName name="RespostaSimOuNão">Orçamento!#REF!</definedName>
    <definedName name="SOMA.Serviços">SUMIF(OFFSET(Orçamento!$C1,1,0,Orçamento!$D1),"S",OFFSET(Orçamento!A1,1,0,Orçamento!$D1))</definedName>
    <definedName name="SOMA.ServiçosBM">SUMIF(OFFSET([1]BM!$A1,1,0,[1]BM!$B1),"S",OFFSET([1]BM!A1,1,0,[1]BM!$B1))</definedName>
    <definedName name="_xlnm.Print_Titles" localSheetId="0">Orçamento!$1:$16</definedName>
    <definedName name="TOTAL.Serviço">TRUNC(Orçamento!$T1*(Orçamento!#REF!+Orçamento!#REF!),2)</definedName>
    <definedName name="TOTAL.ServiçoBM">IF([1]BM!$J1=0,0,ROUND(ROUND([1]BM!XFB1,2)/100*[1]BM!$J1,2))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94" i="1" l="1"/>
  <c r="A1293" i="1"/>
  <c r="A1292" i="1"/>
  <c r="A1291" i="1"/>
  <c r="A1290" i="1"/>
  <c r="A1289" i="1"/>
  <c r="A1288" i="1"/>
  <c r="A1287" i="1"/>
  <c r="A1286" i="1"/>
  <c r="A1285" i="1"/>
  <c r="A1284" i="1"/>
  <c r="A1283" i="1"/>
  <c r="A1282" i="1"/>
  <c r="A1281" i="1"/>
  <c r="A1280" i="1"/>
  <c r="A1279" i="1"/>
  <c r="A1278" i="1"/>
  <c r="A1277" i="1"/>
  <c r="A1276" i="1"/>
  <c r="A1275" i="1"/>
  <c r="A1274" i="1"/>
  <c r="A1273" i="1"/>
  <c r="A1272" i="1"/>
  <c r="A1271" i="1"/>
  <c r="A1270" i="1"/>
  <c r="A1269" i="1"/>
  <c r="A1268" i="1"/>
  <c r="A1267" i="1"/>
  <c r="A1266" i="1"/>
  <c r="A1265" i="1"/>
  <c r="A1264" i="1"/>
  <c r="A1263" i="1"/>
  <c r="A1262" i="1"/>
  <c r="A1261" i="1"/>
  <c r="A1260" i="1"/>
  <c r="A1259" i="1"/>
  <c r="A1258" i="1"/>
  <c r="A1257" i="1"/>
  <c r="A1256" i="1"/>
  <c r="A1255" i="1"/>
  <c r="A1254" i="1"/>
  <c r="A1253" i="1"/>
  <c r="A1252" i="1"/>
  <c r="A1251" i="1"/>
  <c r="A1250" i="1"/>
  <c r="A1249" i="1"/>
  <c r="A1248" i="1"/>
  <c r="A1247" i="1"/>
  <c r="A1246" i="1"/>
  <c r="A1245" i="1"/>
  <c r="A1244" i="1"/>
  <c r="A1243" i="1"/>
  <c r="A1242" i="1"/>
  <c r="A1241" i="1"/>
  <c r="A1240" i="1"/>
  <c r="A1239" i="1"/>
  <c r="A1238" i="1"/>
  <c r="A1237" i="1"/>
  <c r="A1236" i="1"/>
  <c r="A1235" i="1"/>
  <c r="A1234" i="1"/>
  <c r="A1233" i="1"/>
  <c r="A1232" i="1"/>
  <c r="A1231" i="1"/>
  <c r="A1230" i="1"/>
  <c r="A1229" i="1"/>
  <c r="A1228" i="1"/>
  <c r="A1227" i="1"/>
  <c r="A1226" i="1"/>
  <c r="A1225" i="1"/>
  <c r="A1224" i="1"/>
  <c r="A1223" i="1"/>
  <c r="A1222" i="1"/>
  <c r="A1221" i="1"/>
  <c r="A1220" i="1"/>
  <c r="A1219" i="1"/>
  <c r="A1218" i="1"/>
  <c r="A1217" i="1"/>
  <c r="A1216" i="1"/>
  <c r="A1215" i="1"/>
  <c r="A1214" i="1"/>
  <c r="A1213" i="1"/>
  <c r="A1212" i="1"/>
  <c r="A1211" i="1"/>
  <c r="A1210" i="1"/>
  <c r="A1209" i="1"/>
  <c r="A1208" i="1"/>
  <c r="A1207" i="1"/>
  <c r="A1206" i="1"/>
  <c r="A1205" i="1"/>
  <c r="A1204" i="1"/>
  <c r="A1203" i="1"/>
  <c r="A1202" i="1"/>
  <c r="A1201" i="1"/>
  <c r="A1200" i="1"/>
  <c r="A1199" i="1"/>
  <c r="A1198" i="1"/>
  <c r="A1197" i="1"/>
  <c r="A1196" i="1"/>
  <c r="A1195" i="1"/>
  <c r="A1194" i="1"/>
  <c r="A1193" i="1"/>
  <c r="A1192" i="1"/>
  <c r="A1191" i="1"/>
  <c r="A1190" i="1"/>
  <c r="A1189" i="1"/>
  <c r="A1188" i="1"/>
  <c r="A1187" i="1"/>
  <c r="A1186" i="1"/>
  <c r="A1185" i="1"/>
  <c r="A1184" i="1"/>
  <c r="A1183" i="1"/>
  <c r="A1182" i="1"/>
  <c r="A1181" i="1"/>
  <c r="A1180" i="1"/>
  <c r="A1179" i="1"/>
  <c r="A1178" i="1"/>
  <c r="A1177" i="1"/>
  <c r="A1176" i="1"/>
  <c r="A1175" i="1"/>
  <c r="A1174" i="1"/>
  <c r="A1173" i="1"/>
  <c r="A1172" i="1"/>
  <c r="A1171" i="1"/>
  <c r="A1170" i="1"/>
  <c r="A1169" i="1"/>
  <c r="A1168" i="1"/>
  <c r="A1167" i="1"/>
  <c r="A1166" i="1"/>
  <c r="A1165" i="1"/>
  <c r="A1164" i="1"/>
  <c r="A1163" i="1"/>
  <c r="A1162" i="1"/>
  <c r="A1161" i="1"/>
  <c r="A1160" i="1"/>
  <c r="A1159" i="1"/>
  <c r="A1158" i="1"/>
  <c r="A1157" i="1"/>
  <c r="A1156" i="1"/>
  <c r="A1155" i="1"/>
  <c r="A1154" i="1"/>
  <c r="A1153" i="1"/>
  <c r="A1152" i="1"/>
  <c r="A1151" i="1"/>
  <c r="A1150" i="1"/>
  <c r="A1149" i="1"/>
  <c r="A1148" i="1"/>
  <c r="A1147" i="1"/>
  <c r="A1146" i="1"/>
  <c r="A1145" i="1"/>
  <c r="A1144" i="1"/>
  <c r="A1143" i="1"/>
  <c r="A1142" i="1"/>
  <c r="A1141" i="1"/>
  <c r="A1140" i="1"/>
  <c r="A1139" i="1"/>
  <c r="A1138" i="1"/>
  <c r="A1137" i="1"/>
  <c r="A1136" i="1"/>
  <c r="A1135" i="1"/>
  <c r="A1134" i="1"/>
  <c r="A1133" i="1"/>
  <c r="A1132" i="1"/>
  <c r="A1131" i="1"/>
  <c r="A1130" i="1"/>
  <c r="A1129" i="1"/>
  <c r="A1128" i="1"/>
  <c r="A1127" i="1"/>
  <c r="A1126" i="1"/>
  <c r="A1125" i="1"/>
  <c r="A1124" i="1"/>
  <c r="A1123" i="1"/>
  <c r="A1122" i="1"/>
  <c r="A1121" i="1"/>
  <c r="A1120" i="1"/>
  <c r="A1119" i="1"/>
  <c r="A1118" i="1"/>
  <c r="A1117" i="1"/>
  <c r="A1116" i="1"/>
  <c r="A1115" i="1"/>
  <c r="A1114" i="1"/>
  <c r="A1113" i="1"/>
  <c r="A1112" i="1"/>
  <c r="A1111" i="1"/>
  <c r="A1110" i="1"/>
  <c r="A1109" i="1"/>
  <c r="A1108" i="1"/>
  <c r="A1107" i="1"/>
  <c r="A1106" i="1"/>
  <c r="A1105" i="1"/>
  <c r="A1104" i="1"/>
  <c r="A1103" i="1"/>
  <c r="A1102" i="1"/>
  <c r="A1101" i="1"/>
  <c r="A1100" i="1"/>
  <c r="A1099" i="1"/>
  <c r="A1098" i="1"/>
  <c r="A1097" i="1"/>
  <c r="A1096" i="1"/>
  <c r="A1095" i="1"/>
  <c r="A1094" i="1"/>
  <c r="A1093" i="1"/>
  <c r="A1092" i="1"/>
  <c r="A1091" i="1"/>
  <c r="A1090" i="1"/>
  <c r="A1089" i="1"/>
  <c r="A1088" i="1"/>
  <c r="A1087" i="1"/>
  <c r="A1086" i="1"/>
  <c r="A1085" i="1"/>
  <c r="A1084" i="1"/>
  <c r="A1083" i="1"/>
  <c r="A1082" i="1"/>
  <c r="A1081" i="1"/>
  <c r="A1080" i="1"/>
  <c r="A1079" i="1"/>
  <c r="A1078" i="1"/>
  <c r="A1077" i="1"/>
  <c r="A1076" i="1"/>
  <c r="A1075" i="1"/>
  <c r="A1074" i="1"/>
  <c r="A1073" i="1"/>
  <c r="A1072" i="1"/>
  <c r="A1071" i="1"/>
  <c r="A1070" i="1"/>
  <c r="A1069" i="1"/>
  <c r="A1068" i="1"/>
  <c r="A1067" i="1"/>
  <c r="A1066" i="1"/>
  <c r="A1065" i="1"/>
  <c r="A1064" i="1"/>
  <c r="A1063" i="1"/>
  <c r="A1062" i="1"/>
  <c r="A1061" i="1"/>
  <c r="A1060" i="1"/>
  <c r="A1059" i="1"/>
  <c r="A1058" i="1"/>
  <c r="A1057" i="1"/>
  <c r="A1056" i="1"/>
  <c r="A1055" i="1"/>
  <c r="A1054" i="1"/>
  <c r="A1053" i="1"/>
  <c r="A1052" i="1"/>
  <c r="A1051" i="1"/>
  <c r="A1050" i="1"/>
  <c r="A1049" i="1"/>
  <c r="A1048" i="1"/>
  <c r="A1047" i="1"/>
  <c r="A1046" i="1"/>
  <c r="A1045" i="1"/>
  <c r="A1044" i="1"/>
  <c r="A1043" i="1"/>
  <c r="A1042" i="1"/>
  <c r="A1041" i="1"/>
  <c r="A1040" i="1"/>
  <c r="A1039" i="1"/>
  <c r="A1038" i="1"/>
  <c r="A1037" i="1"/>
  <c r="A1036" i="1"/>
  <c r="A1035" i="1"/>
  <c r="A1034" i="1"/>
  <c r="A1033" i="1"/>
  <c r="A1032" i="1"/>
  <c r="A1031" i="1"/>
  <c r="A1030" i="1"/>
  <c r="A1029" i="1"/>
  <c r="A1028" i="1"/>
  <c r="A1027" i="1"/>
  <c r="A1026" i="1"/>
  <c r="A1025" i="1"/>
  <c r="A1024" i="1"/>
  <c r="A1023" i="1"/>
  <c r="A1022" i="1"/>
  <c r="A1021" i="1"/>
  <c r="A1020" i="1"/>
  <c r="A1019" i="1"/>
  <c r="A1018" i="1"/>
  <c r="A1017" i="1"/>
  <c r="A1016" i="1"/>
  <c r="A1015" i="1"/>
  <c r="A1014" i="1"/>
  <c r="A1013" i="1"/>
  <c r="A1012" i="1"/>
  <c r="A1011" i="1"/>
  <c r="A1010" i="1"/>
  <c r="A1009" i="1"/>
  <c r="A1008" i="1"/>
  <c r="A1007" i="1"/>
  <c r="A1006" i="1"/>
  <c r="A1005" i="1"/>
  <c r="A1004" i="1"/>
  <c r="A1003" i="1"/>
  <c r="A1002" i="1"/>
  <c r="A1001" i="1"/>
  <c r="A1000" i="1"/>
  <c r="A999" i="1"/>
  <c r="A998" i="1"/>
  <c r="A997" i="1"/>
  <c r="A996" i="1"/>
  <c r="A995" i="1"/>
  <c r="A994" i="1"/>
  <c r="A993" i="1"/>
  <c r="A992" i="1"/>
  <c r="A991" i="1"/>
  <c r="A990" i="1"/>
  <c r="A989" i="1"/>
  <c r="A988" i="1"/>
  <c r="A987" i="1"/>
  <c r="A986" i="1"/>
  <c r="A985" i="1"/>
  <c r="A984" i="1"/>
  <c r="A983" i="1"/>
  <c r="A982" i="1"/>
  <c r="A981" i="1"/>
  <c r="A980" i="1"/>
  <c r="A979" i="1"/>
  <c r="A978" i="1"/>
  <c r="A977" i="1"/>
  <c r="A976" i="1"/>
  <c r="A975" i="1"/>
  <c r="A974" i="1"/>
  <c r="A973" i="1"/>
  <c r="A972" i="1"/>
  <c r="A971" i="1"/>
  <c r="A970" i="1"/>
  <c r="A969" i="1"/>
  <c r="A968" i="1"/>
  <c r="A967" i="1"/>
  <c r="A966" i="1"/>
  <c r="A965" i="1"/>
  <c r="A964" i="1"/>
  <c r="A963" i="1"/>
  <c r="A962" i="1"/>
  <c r="A961" i="1"/>
  <c r="A960" i="1"/>
  <c r="A959" i="1"/>
  <c r="A958" i="1"/>
  <c r="A957" i="1"/>
  <c r="A956" i="1"/>
  <c r="A955" i="1"/>
  <c r="A954" i="1"/>
  <c r="A953" i="1"/>
  <c r="A952" i="1"/>
  <c r="A951" i="1"/>
  <c r="A950" i="1"/>
  <c r="A949" i="1"/>
  <c r="A948" i="1"/>
  <c r="A947" i="1"/>
  <c r="A946" i="1"/>
  <c r="A945" i="1"/>
  <c r="A944" i="1"/>
  <c r="A943" i="1"/>
  <c r="A942" i="1"/>
  <c r="A941" i="1"/>
  <c r="A940" i="1"/>
  <c r="A939" i="1"/>
  <c r="A938" i="1"/>
  <c r="A937" i="1"/>
  <c r="A936" i="1"/>
  <c r="A935" i="1"/>
  <c r="A934" i="1"/>
  <c r="A933" i="1"/>
  <c r="A932" i="1"/>
  <c r="A931" i="1"/>
  <c r="A930" i="1"/>
  <c r="A929" i="1"/>
  <c r="A928" i="1"/>
  <c r="A927" i="1"/>
  <c r="A926" i="1"/>
  <c r="A925" i="1"/>
  <c r="A924" i="1"/>
  <c r="A923" i="1"/>
  <c r="A922" i="1"/>
  <c r="A921" i="1"/>
  <c r="A920" i="1"/>
  <c r="A919" i="1"/>
  <c r="A918" i="1"/>
  <c r="A917" i="1"/>
  <c r="A916" i="1"/>
  <c r="A915" i="1"/>
  <c r="A914" i="1"/>
  <c r="A913" i="1"/>
  <c r="A912" i="1"/>
  <c r="A911" i="1"/>
  <c r="A910" i="1"/>
  <c r="A909" i="1"/>
  <c r="A908" i="1"/>
  <c r="A907" i="1"/>
  <c r="A906" i="1"/>
  <c r="A905" i="1"/>
  <c r="A904" i="1"/>
  <c r="A903" i="1"/>
  <c r="A902" i="1"/>
  <c r="A901" i="1"/>
  <c r="A900" i="1"/>
  <c r="A899" i="1"/>
  <c r="A898" i="1"/>
  <c r="A897" i="1"/>
  <c r="A896" i="1"/>
  <c r="A895" i="1"/>
  <c r="A894" i="1"/>
  <c r="A893" i="1"/>
  <c r="A892" i="1"/>
  <c r="A891" i="1"/>
  <c r="A890" i="1"/>
  <c r="A889" i="1"/>
  <c r="A888" i="1"/>
  <c r="A887" i="1"/>
  <c r="A886" i="1"/>
  <c r="A885" i="1"/>
  <c r="A884" i="1"/>
  <c r="A883" i="1"/>
  <c r="A882" i="1"/>
  <c r="A881" i="1"/>
  <c r="A880" i="1"/>
  <c r="A879" i="1"/>
  <c r="A878" i="1"/>
  <c r="A877" i="1"/>
  <c r="A876" i="1"/>
  <c r="A875" i="1"/>
  <c r="A874" i="1"/>
  <c r="A873" i="1"/>
  <c r="A872" i="1"/>
  <c r="A871" i="1"/>
  <c r="A870" i="1"/>
  <c r="A869" i="1"/>
  <c r="A868" i="1"/>
  <c r="A867" i="1"/>
  <c r="A866" i="1"/>
  <c r="A865" i="1"/>
  <c r="A864" i="1"/>
  <c r="A863" i="1"/>
  <c r="A862" i="1"/>
  <c r="A861" i="1"/>
  <c r="A860" i="1"/>
  <c r="A859" i="1"/>
  <c r="A858" i="1"/>
  <c r="A857" i="1"/>
  <c r="A856" i="1"/>
  <c r="A855" i="1"/>
  <c r="A854" i="1"/>
  <c r="A853" i="1"/>
  <c r="A852" i="1"/>
  <c r="A851" i="1"/>
  <c r="A850" i="1"/>
  <c r="A849" i="1"/>
  <c r="A848" i="1"/>
  <c r="A847" i="1"/>
  <c r="A846" i="1"/>
  <c r="A845" i="1"/>
  <c r="A844" i="1"/>
  <c r="A843" i="1"/>
  <c r="A842" i="1"/>
  <c r="A841" i="1"/>
  <c r="A840" i="1"/>
  <c r="A839" i="1"/>
  <c r="A838" i="1"/>
  <c r="A837" i="1"/>
  <c r="A836" i="1"/>
  <c r="A835" i="1"/>
  <c r="A834" i="1"/>
  <c r="A833" i="1"/>
  <c r="A832" i="1"/>
  <c r="A831" i="1"/>
  <c r="A830" i="1"/>
  <c r="A829" i="1"/>
  <c r="A828" i="1"/>
  <c r="A827" i="1"/>
  <c r="A826" i="1"/>
  <c r="A825" i="1"/>
  <c r="A824" i="1"/>
  <c r="A823" i="1"/>
  <c r="A822" i="1"/>
  <c r="A821" i="1"/>
  <c r="A820" i="1"/>
  <c r="A819" i="1"/>
  <c r="A818" i="1"/>
  <c r="A817" i="1"/>
  <c r="A816" i="1"/>
  <c r="A815" i="1"/>
  <c r="A814" i="1"/>
  <c r="A813" i="1"/>
  <c r="A812" i="1"/>
  <c r="A811" i="1"/>
  <c r="A810" i="1"/>
  <c r="A809" i="1"/>
  <c r="A808" i="1"/>
  <c r="A807" i="1"/>
  <c r="A806" i="1"/>
  <c r="A805" i="1"/>
  <c r="A804" i="1"/>
  <c r="A803" i="1"/>
  <c r="A802" i="1"/>
  <c r="A801" i="1"/>
  <c r="A800" i="1"/>
  <c r="A799" i="1"/>
  <c r="A798" i="1"/>
  <c r="A797" i="1"/>
  <c r="A796" i="1"/>
  <c r="A795" i="1"/>
  <c r="A794" i="1"/>
  <c r="A793" i="1"/>
  <c r="A792" i="1"/>
  <c r="A791" i="1"/>
  <c r="A790" i="1"/>
  <c r="A789" i="1"/>
  <c r="A788" i="1"/>
  <c r="A787" i="1"/>
  <c r="A786" i="1"/>
  <c r="A785" i="1"/>
  <c r="A784" i="1"/>
  <c r="A783" i="1"/>
  <c r="A782" i="1"/>
  <c r="A781" i="1"/>
  <c r="A780" i="1"/>
  <c r="A779" i="1"/>
  <c r="A778" i="1"/>
  <c r="A777" i="1"/>
  <c r="A776" i="1"/>
  <c r="A775" i="1"/>
  <c r="A774" i="1"/>
  <c r="A773" i="1"/>
  <c r="A772" i="1"/>
  <c r="A771" i="1"/>
  <c r="A770" i="1"/>
  <c r="A769" i="1"/>
  <c r="A768" i="1"/>
  <c r="A767" i="1"/>
  <c r="A766" i="1"/>
  <c r="A765" i="1"/>
  <c r="A764" i="1"/>
  <c r="A763" i="1"/>
  <c r="A762" i="1"/>
  <c r="A761" i="1"/>
  <c r="A760" i="1"/>
  <c r="A759" i="1"/>
  <c r="A758" i="1"/>
  <c r="A757" i="1"/>
  <c r="A756" i="1"/>
  <c r="A755" i="1"/>
  <c r="A754" i="1"/>
  <c r="A753" i="1"/>
  <c r="A752" i="1"/>
  <c r="A751" i="1"/>
  <c r="A750" i="1"/>
  <c r="A749" i="1"/>
  <c r="A748" i="1"/>
  <c r="A747" i="1"/>
  <c r="A746" i="1"/>
  <c r="A745" i="1"/>
  <c r="A744" i="1"/>
  <c r="A743" i="1"/>
  <c r="A742" i="1"/>
  <c r="A741" i="1"/>
  <c r="A740" i="1"/>
  <c r="A739" i="1"/>
  <c r="A738" i="1"/>
  <c r="A737" i="1"/>
  <c r="A736" i="1"/>
  <c r="A735" i="1"/>
  <c r="A734" i="1"/>
  <c r="A733" i="1"/>
  <c r="A732" i="1"/>
  <c r="A731" i="1"/>
  <c r="A730" i="1"/>
  <c r="A729" i="1"/>
  <c r="A728" i="1"/>
  <c r="A727" i="1"/>
  <c r="A726" i="1"/>
  <c r="A725" i="1"/>
  <c r="A724" i="1"/>
  <c r="A723" i="1"/>
  <c r="A722" i="1"/>
  <c r="A721" i="1"/>
  <c r="A720" i="1"/>
  <c r="A719" i="1"/>
  <c r="A718" i="1"/>
  <c r="A717" i="1"/>
  <c r="A716" i="1"/>
  <c r="A715" i="1"/>
  <c r="A714" i="1"/>
  <c r="A713" i="1"/>
  <c r="A712" i="1"/>
  <c r="A711" i="1"/>
  <c r="A710" i="1"/>
  <c r="A709" i="1"/>
  <c r="A708" i="1"/>
  <c r="A707" i="1"/>
  <c r="A706" i="1"/>
  <c r="A705" i="1"/>
  <c r="A704" i="1"/>
  <c r="A703" i="1"/>
  <c r="A702" i="1"/>
  <c r="A701" i="1"/>
  <c r="A700" i="1"/>
  <c r="A699" i="1"/>
  <c r="A698" i="1"/>
  <c r="A697" i="1"/>
  <c r="A696" i="1"/>
  <c r="A695" i="1"/>
  <c r="A694" i="1"/>
  <c r="A693" i="1"/>
  <c r="A692" i="1"/>
  <c r="A691" i="1"/>
  <c r="A690" i="1"/>
  <c r="A689" i="1"/>
  <c r="A688" i="1"/>
  <c r="A687" i="1"/>
  <c r="A686" i="1"/>
  <c r="A685" i="1"/>
  <c r="A684" i="1"/>
  <c r="A683" i="1"/>
  <c r="A682" i="1"/>
  <c r="A681" i="1"/>
  <c r="A680" i="1"/>
  <c r="A679" i="1"/>
  <c r="A678" i="1"/>
  <c r="A677" i="1"/>
  <c r="A676" i="1"/>
  <c r="A675" i="1"/>
  <c r="A674" i="1"/>
  <c r="A673" i="1"/>
  <c r="A672" i="1"/>
  <c r="A671" i="1"/>
  <c r="A670" i="1"/>
  <c r="A669" i="1"/>
  <c r="A668" i="1"/>
  <c r="A667" i="1"/>
  <c r="A666" i="1"/>
  <c r="A665" i="1"/>
  <c r="A664" i="1"/>
  <c r="A663" i="1"/>
  <c r="A662" i="1"/>
  <c r="A661" i="1"/>
  <c r="A660" i="1"/>
  <c r="A659" i="1"/>
  <c r="A658" i="1"/>
  <c r="A657" i="1"/>
  <c r="A656" i="1"/>
  <c r="A655" i="1"/>
  <c r="A654" i="1"/>
  <c r="A653" i="1"/>
  <c r="A652" i="1"/>
  <c r="A651" i="1"/>
  <c r="A650" i="1"/>
  <c r="A649" i="1"/>
  <c r="A648" i="1"/>
  <c r="A647" i="1"/>
  <c r="A646" i="1"/>
  <c r="A645" i="1"/>
  <c r="A644" i="1"/>
  <c r="A643" i="1"/>
  <c r="A642" i="1"/>
  <c r="A641" i="1"/>
  <c r="A640" i="1"/>
  <c r="A639" i="1"/>
  <c r="A638" i="1"/>
  <c r="A637" i="1"/>
  <c r="A636" i="1"/>
  <c r="A635" i="1"/>
  <c r="A634" i="1"/>
  <c r="A633" i="1"/>
  <c r="A632" i="1"/>
  <c r="A631" i="1"/>
  <c r="A630" i="1"/>
  <c r="A629" i="1"/>
  <c r="A628" i="1"/>
  <c r="A627" i="1"/>
  <c r="A626" i="1"/>
  <c r="A625" i="1"/>
  <c r="A624" i="1"/>
  <c r="A623" i="1"/>
  <c r="A622" i="1"/>
  <c r="A621" i="1"/>
  <c r="A620" i="1"/>
  <c r="A619" i="1"/>
  <c r="A618" i="1"/>
  <c r="A617" i="1"/>
  <c r="A616" i="1"/>
  <c r="A615" i="1"/>
  <c r="A614" i="1"/>
  <c r="A613" i="1"/>
  <c r="A612" i="1"/>
  <c r="A611" i="1"/>
  <c r="A610" i="1"/>
  <c r="A609" i="1"/>
  <c r="A608" i="1"/>
  <c r="A607" i="1"/>
  <c r="A606" i="1"/>
  <c r="A605" i="1"/>
  <c r="A604" i="1"/>
  <c r="A603" i="1"/>
  <c r="A602" i="1"/>
  <c r="A601" i="1"/>
  <c r="A600" i="1"/>
  <c r="A599" i="1"/>
  <c r="A598" i="1"/>
  <c r="A597" i="1"/>
  <c r="A596" i="1"/>
  <c r="A595" i="1"/>
  <c r="A594" i="1"/>
  <c r="A593" i="1"/>
  <c r="A592" i="1"/>
  <c r="A591" i="1"/>
  <c r="A590" i="1"/>
  <c r="A589" i="1"/>
  <c r="A588" i="1"/>
  <c r="A587" i="1"/>
  <c r="A586" i="1"/>
  <c r="A585" i="1"/>
  <c r="A584" i="1"/>
  <c r="A583" i="1"/>
  <c r="A582" i="1"/>
  <c r="A581" i="1"/>
  <c r="A580" i="1"/>
  <c r="A579" i="1"/>
  <c r="A578" i="1"/>
  <c r="A577" i="1"/>
  <c r="A576" i="1"/>
  <c r="A575" i="1"/>
  <c r="A574" i="1"/>
  <c r="A573" i="1"/>
  <c r="A572" i="1"/>
  <c r="A571" i="1"/>
  <c r="A570" i="1"/>
  <c r="A569" i="1"/>
  <c r="A568" i="1"/>
  <c r="A567" i="1"/>
  <c r="A566" i="1"/>
  <c r="A565" i="1"/>
  <c r="A564" i="1"/>
  <c r="A563" i="1"/>
  <c r="A562" i="1"/>
  <c r="A561" i="1"/>
  <c r="A560" i="1"/>
  <c r="A559" i="1"/>
  <c r="A558" i="1"/>
  <c r="A557" i="1"/>
  <c r="A556" i="1"/>
  <c r="A555" i="1"/>
  <c r="A554" i="1"/>
  <c r="A553" i="1"/>
  <c r="A552" i="1"/>
  <c r="A551" i="1"/>
  <c r="A550" i="1"/>
  <c r="A549" i="1"/>
  <c r="A548" i="1"/>
  <c r="A547" i="1"/>
  <c r="A546" i="1"/>
  <c r="A545" i="1"/>
  <c r="A544" i="1"/>
  <c r="A543" i="1"/>
  <c r="A542" i="1"/>
  <c r="A541" i="1"/>
  <c r="A540" i="1"/>
  <c r="A539" i="1"/>
  <c r="A538" i="1"/>
  <c r="A537" i="1"/>
  <c r="A536" i="1"/>
  <c r="A535" i="1"/>
  <c r="A534" i="1"/>
  <c r="A533" i="1"/>
  <c r="A532" i="1"/>
  <c r="A531" i="1"/>
  <c r="A530" i="1"/>
  <c r="A529" i="1"/>
  <c r="A528" i="1"/>
  <c r="A527" i="1"/>
  <c r="A526" i="1"/>
  <c r="A525" i="1"/>
  <c r="A524" i="1"/>
  <c r="A523" i="1"/>
  <c r="A522" i="1"/>
  <c r="A521" i="1"/>
  <c r="A520" i="1"/>
  <c r="A519" i="1"/>
  <c r="A518" i="1"/>
  <c r="A517" i="1"/>
  <c r="A516" i="1"/>
  <c r="A515" i="1"/>
  <c r="A514" i="1"/>
  <c r="A513" i="1"/>
  <c r="A512" i="1"/>
  <c r="A511" i="1"/>
  <c r="A510" i="1"/>
  <c r="A509" i="1"/>
  <c r="A508" i="1"/>
  <c r="A507" i="1"/>
  <c r="A506" i="1"/>
  <c r="A505" i="1"/>
  <c r="A504" i="1"/>
  <c r="A503" i="1"/>
  <c r="A502" i="1"/>
  <c r="A501" i="1"/>
  <c r="A500" i="1"/>
  <c r="A499" i="1"/>
  <c r="A498" i="1"/>
  <c r="A497" i="1"/>
  <c r="A496" i="1"/>
  <c r="A495" i="1"/>
  <c r="A494" i="1"/>
  <c r="A493" i="1"/>
  <c r="A492" i="1"/>
  <c r="A491" i="1"/>
  <c r="A490" i="1"/>
  <c r="A489" i="1"/>
  <c r="A488" i="1"/>
  <c r="A487" i="1"/>
  <c r="A486" i="1"/>
  <c r="A485" i="1"/>
  <c r="A484" i="1"/>
  <c r="A483" i="1"/>
  <c r="A482" i="1"/>
  <c r="A481" i="1"/>
  <c r="A480" i="1"/>
  <c r="A479" i="1"/>
  <c r="A478" i="1"/>
  <c r="A477" i="1"/>
  <c r="A476" i="1"/>
  <c r="A475" i="1"/>
  <c r="A474" i="1"/>
  <c r="A473" i="1"/>
  <c r="A472" i="1"/>
  <c r="A471" i="1"/>
  <c r="A470" i="1"/>
  <c r="A469" i="1"/>
  <c r="A468" i="1"/>
  <c r="A467" i="1"/>
  <c r="A466" i="1"/>
  <c r="A465" i="1"/>
  <c r="A464" i="1"/>
  <c r="A463" i="1"/>
  <c r="A462" i="1"/>
  <c r="A461" i="1"/>
  <c r="A460" i="1"/>
  <c r="A459" i="1"/>
  <c r="A458" i="1"/>
  <c r="A457" i="1"/>
  <c r="A456" i="1"/>
  <c r="A455" i="1"/>
  <c r="A454" i="1"/>
  <c r="A453" i="1"/>
  <c r="A452" i="1"/>
  <c r="A451" i="1"/>
  <c r="A450" i="1"/>
  <c r="A449" i="1"/>
  <c r="A448" i="1"/>
  <c r="A447" i="1"/>
  <c r="A446" i="1"/>
  <c r="A445" i="1"/>
  <c r="A444" i="1"/>
  <c r="A443" i="1"/>
  <c r="A442" i="1"/>
  <c r="A441" i="1"/>
  <c r="A440" i="1"/>
  <c r="A439" i="1"/>
  <c r="A438" i="1"/>
  <c r="A437" i="1"/>
  <c r="A436" i="1"/>
  <c r="A435" i="1"/>
  <c r="A434" i="1"/>
  <c r="A433" i="1"/>
  <c r="A432" i="1"/>
  <c r="A431" i="1"/>
  <c r="A430" i="1"/>
  <c r="A429" i="1"/>
  <c r="A428" i="1"/>
  <c r="A427" i="1"/>
  <c r="A426" i="1"/>
  <c r="A425" i="1"/>
  <c r="A424" i="1"/>
  <c r="A423" i="1"/>
  <c r="A422" i="1"/>
  <c r="A421" i="1"/>
  <c r="A420" i="1"/>
  <c r="A419" i="1"/>
  <c r="A418" i="1"/>
  <c r="A417" i="1"/>
  <c r="A416" i="1"/>
  <c r="A415" i="1"/>
  <c r="A414" i="1"/>
  <c r="A413" i="1"/>
  <c r="A412" i="1"/>
  <c r="A411" i="1"/>
  <c r="A410" i="1"/>
  <c r="A409" i="1"/>
  <c r="A408" i="1"/>
  <c r="A407" i="1"/>
  <c r="A406" i="1"/>
  <c r="A405" i="1"/>
  <c r="A404" i="1"/>
  <c r="A403" i="1"/>
  <c r="A402" i="1"/>
  <c r="A401" i="1"/>
  <c r="A400" i="1"/>
  <c r="A399" i="1"/>
  <c r="A398" i="1"/>
  <c r="A397" i="1"/>
  <c r="A396" i="1"/>
  <c r="A395" i="1"/>
  <c r="A394" i="1"/>
  <c r="A393" i="1"/>
  <c r="A392" i="1"/>
  <c r="A391" i="1"/>
  <c r="A390" i="1"/>
  <c r="A389" i="1"/>
  <c r="A388" i="1"/>
  <c r="A387" i="1"/>
  <c r="A386" i="1"/>
  <c r="A385" i="1"/>
  <c r="A384" i="1"/>
  <c r="A383" i="1"/>
  <c r="A382" i="1"/>
  <c r="A381" i="1"/>
  <c r="A380" i="1"/>
  <c r="A379" i="1"/>
  <c r="A378" i="1"/>
  <c r="A377" i="1"/>
  <c r="A376" i="1"/>
  <c r="A375" i="1"/>
  <c r="A374" i="1"/>
  <c r="A373" i="1"/>
  <c r="A372" i="1"/>
  <c r="A371" i="1"/>
  <c r="A370" i="1"/>
  <c r="A369" i="1"/>
  <c r="A368" i="1"/>
  <c r="A367" i="1"/>
  <c r="A366" i="1"/>
  <c r="A365" i="1"/>
  <c r="A364" i="1"/>
  <c r="A363" i="1"/>
  <c r="A362" i="1"/>
  <c r="A361" i="1"/>
  <c r="A360" i="1"/>
  <c r="A359" i="1"/>
  <c r="A358" i="1"/>
  <c r="A357" i="1"/>
  <c r="A356" i="1"/>
  <c r="A355" i="1"/>
  <c r="A354" i="1"/>
  <c r="A353" i="1"/>
  <c r="A352" i="1"/>
  <c r="A351" i="1"/>
  <c r="A350" i="1"/>
  <c r="A349" i="1"/>
  <c r="A348" i="1"/>
  <c r="A347" i="1"/>
  <c r="A346" i="1"/>
  <c r="A345" i="1"/>
  <c r="A344" i="1"/>
  <c r="A343" i="1"/>
  <c r="A342" i="1"/>
  <c r="A341" i="1"/>
  <c r="A340" i="1"/>
  <c r="A339" i="1"/>
  <c r="A338" i="1"/>
  <c r="A337" i="1"/>
  <c r="A336" i="1"/>
  <c r="A335" i="1"/>
  <c r="A334" i="1"/>
  <c r="A333" i="1"/>
  <c r="A332" i="1"/>
  <c r="A331" i="1"/>
  <c r="A330" i="1"/>
  <c r="A329" i="1"/>
  <c r="A328" i="1"/>
  <c r="A327" i="1"/>
  <c r="A326" i="1"/>
  <c r="A325" i="1"/>
  <c r="A324" i="1"/>
  <c r="A323" i="1"/>
  <c r="A322" i="1"/>
  <c r="A321" i="1"/>
  <c r="A320" i="1"/>
  <c r="A319" i="1"/>
  <c r="A318" i="1"/>
  <c r="A317" i="1"/>
  <c r="A316" i="1"/>
  <c r="A315" i="1"/>
  <c r="A314" i="1"/>
  <c r="A313" i="1"/>
  <c r="A312" i="1"/>
  <c r="A311" i="1"/>
  <c r="A310" i="1"/>
  <c r="A309" i="1"/>
  <c r="A308" i="1"/>
  <c r="A307" i="1"/>
  <c r="A306" i="1"/>
  <c r="A305" i="1"/>
  <c r="A304" i="1"/>
  <c r="A303" i="1"/>
  <c r="A302" i="1"/>
  <c r="A301" i="1"/>
  <c r="A300" i="1"/>
  <c r="A299" i="1"/>
  <c r="A298" i="1"/>
  <c r="A297" i="1"/>
  <c r="A296" i="1"/>
  <c r="A295" i="1"/>
  <c r="A294" i="1"/>
  <c r="A293" i="1"/>
  <c r="A292" i="1"/>
  <c r="A291" i="1"/>
  <c r="A290" i="1"/>
  <c r="A289" i="1"/>
  <c r="A288" i="1"/>
  <c r="A287" i="1"/>
  <c r="A286" i="1"/>
  <c r="A285" i="1"/>
  <c r="A284" i="1"/>
  <c r="A283" i="1"/>
  <c r="A282" i="1"/>
  <c r="A281" i="1"/>
  <c r="A280" i="1"/>
  <c r="A279" i="1"/>
  <c r="A278" i="1"/>
  <c r="A277" i="1"/>
  <c r="A276" i="1"/>
  <c r="A275" i="1"/>
  <c r="A274" i="1"/>
  <c r="A273" i="1"/>
  <c r="A272" i="1"/>
  <c r="A271" i="1"/>
  <c r="A270" i="1"/>
  <c r="A269" i="1"/>
  <c r="A268" i="1"/>
  <c r="A267" i="1"/>
  <c r="A266" i="1"/>
  <c r="A265" i="1"/>
  <c r="A264" i="1"/>
  <c r="A263" i="1"/>
  <c r="A262" i="1"/>
  <c r="A261" i="1"/>
  <c r="A260" i="1"/>
  <c r="A259" i="1"/>
  <c r="A258" i="1"/>
  <c r="A257" i="1"/>
  <c r="A256" i="1"/>
  <c r="A255" i="1"/>
  <c r="A254" i="1"/>
  <c r="A253" i="1"/>
  <c r="A252" i="1"/>
  <c r="A251" i="1"/>
  <c r="A250" i="1"/>
  <c r="A249" i="1"/>
  <c r="A248" i="1"/>
  <c r="A247" i="1"/>
  <c r="A246" i="1"/>
  <c r="A245" i="1"/>
  <c r="A244" i="1"/>
  <c r="A243" i="1"/>
  <c r="A242" i="1"/>
  <c r="A241" i="1"/>
  <c r="A240" i="1"/>
  <c r="A239" i="1"/>
  <c r="A238" i="1"/>
  <c r="A237" i="1"/>
  <c r="A236" i="1"/>
  <c r="A235" i="1"/>
  <c r="A234" i="1"/>
  <c r="A233" i="1"/>
  <c r="A232" i="1"/>
  <c r="A231" i="1"/>
  <c r="A230" i="1"/>
  <c r="A229" i="1"/>
  <c r="A228" i="1"/>
  <c r="A227" i="1"/>
  <c r="A226" i="1"/>
  <c r="A225" i="1"/>
  <c r="A224" i="1"/>
  <c r="A223" i="1"/>
  <c r="A222" i="1"/>
  <c r="A221" i="1"/>
  <c r="A220" i="1"/>
  <c r="A219" i="1"/>
  <c r="A218" i="1"/>
  <c r="A217" i="1"/>
  <c r="A216" i="1"/>
  <c r="A215" i="1"/>
  <c r="A214" i="1"/>
  <c r="A213" i="1"/>
  <c r="A212" i="1"/>
  <c r="A211" i="1"/>
  <c r="A210" i="1"/>
  <c r="A209" i="1"/>
  <c r="A208" i="1"/>
  <c r="A207" i="1"/>
  <c r="A206" i="1"/>
  <c r="A205" i="1"/>
  <c r="A204" i="1"/>
  <c r="A203" i="1"/>
  <c r="A202" i="1"/>
  <c r="A201" i="1"/>
  <c r="A200" i="1"/>
  <c r="A199" i="1"/>
  <c r="A198" i="1"/>
  <c r="A197" i="1"/>
  <c r="A196" i="1"/>
  <c r="A195" i="1"/>
  <c r="A194" i="1"/>
  <c r="A193" i="1"/>
  <c r="A192" i="1"/>
  <c r="A191" i="1"/>
  <c r="A190" i="1"/>
  <c r="A189" i="1"/>
  <c r="A188" i="1"/>
  <c r="A187" i="1"/>
  <c r="A186" i="1"/>
  <c r="A185" i="1"/>
  <c r="A184" i="1"/>
  <c r="A183" i="1"/>
  <c r="A182" i="1"/>
  <c r="A181" i="1"/>
  <c r="A180" i="1"/>
  <c r="A179" i="1"/>
  <c r="A178" i="1"/>
  <c r="A177" i="1"/>
  <c r="A176" i="1"/>
  <c r="A175" i="1"/>
  <c r="A174" i="1"/>
  <c r="A173" i="1"/>
  <c r="A172" i="1"/>
  <c r="A171" i="1"/>
  <c r="A170" i="1"/>
  <c r="A169" i="1"/>
  <c r="A168" i="1"/>
  <c r="A167" i="1"/>
  <c r="A166" i="1"/>
  <c r="A165" i="1"/>
  <c r="A164" i="1"/>
  <c r="A163" i="1"/>
  <c r="A162" i="1"/>
  <c r="A161" i="1"/>
  <c r="A160" i="1"/>
  <c r="A159" i="1"/>
  <c r="A158" i="1"/>
  <c r="A157" i="1"/>
  <c r="A156" i="1"/>
  <c r="A155" i="1"/>
  <c r="A154" i="1"/>
  <c r="A153" i="1"/>
  <c r="A152" i="1"/>
  <c r="A151" i="1"/>
  <c r="A150" i="1"/>
  <c r="A149" i="1"/>
  <c r="A148" i="1"/>
  <c r="A147" i="1"/>
  <c r="A146" i="1"/>
  <c r="A145" i="1"/>
  <c r="A144" i="1"/>
  <c r="A143" i="1"/>
  <c r="A142" i="1"/>
  <c r="A141" i="1"/>
  <c r="A140" i="1"/>
  <c r="A139" i="1"/>
  <c r="A138" i="1"/>
  <c r="A137" i="1"/>
  <c r="A136" i="1"/>
  <c r="A135" i="1"/>
  <c r="A134" i="1"/>
  <c r="A133" i="1"/>
  <c r="A132" i="1"/>
  <c r="A131" i="1"/>
  <c r="A130" i="1"/>
  <c r="A129" i="1"/>
  <c r="A128" i="1"/>
  <c r="A127" i="1"/>
  <c r="A126" i="1"/>
  <c r="A125" i="1"/>
  <c r="A124" i="1"/>
  <c r="A123" i="1"/>
  <c r="A122" i="1"/>
  <c r="A121" i="1"/>
  <c r="A120" i="1"/>
  <c r="A119" i="1"/>
  <c r="A118" i="1"/>
  <c r="A117" i="1"/>
  <c r="A116" i="1"/>
  <c r="A115" i="1"/>
  <c r="A114" i="1"/>
  <c r="A113" i="1"/>
  <c r="A112" i="1"/>
  <c r="A111" i="1"/>
  <c r="A110" i="1"/>
  <c r="A109" i="1"/>
  <c r="A108" i="1"/>
  <c r="A107" i="1"/>
  <c r="A106" i="1"/>
  <c r="A105" i="1"/>
  <c r="A104" i="1"/>
  <c r="A103" i="1"/>
  <c r="A102" i="1"/>
  <c r="A101" i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C19" i="1"/>
  <c r="A19" i="1"/>
  <c r="E18" i="1"/>
  <c r="A17" i="1"/>
  <c r="C17" i="1" s="1"/>
  <c r="K17" i="1" l="1"/>
  <c r="G17" i="1"/>
  <c r="B17" i="1"/>
  <c r="I17" i="1"/>
  <c r="E17" i="1"/>
  <c r="J17" i="1"/>
  <c r="F17" i="1"/>
  <c r="H17" i="1"/>
  <c r="D17" i="1"/>
  <c r="H19" i="1"/>
  <c r="E19" i="1"/>
  <c r="I19" i="1"/>
  <c r="B19" i="1"/>
  <c r="F19" i="1"/>
  <c r="C20" i="1"/>
  <c r="G19" i="1"/>
  <c r="I20" i="1" l="1"/>
  <c r="H20" i="1"/>
  <c r="G20" i="1"/>
  <c r="F20" i="1"/>
  <c r="B20" i="1"/>
  <c r="C21" i="1" s="1"/>
  <c r="E20" i="1"/>
  <c r="C22" i="1" l="1"/>
  <c r="F21" i="1"/>
  <c r="B21" i="1"/>
  <c r="H21" i="1"/>
  <c r="I21" i="1"/>
  <c r="E21" i="1"/>
  <c r="G21" i="1"/>
  <c r="K22" i="1" l="1"/>
  <c r="G22" i="1"/>
  <c r="B22" i="1"/>
  <c r="I22" i="1"/>
  <c r="E22" i="1"/>
  <c r="C23" i="1"/>
  <c r="J22" i="1"/>
  <c r="F22" i="1"/>
  <c r="H22" i="1"/>
  <c r="D22" i="1"/>
  <c r="H23" i="1" l="1"/>
  <c r="D23" i="1"/>
  <c r="C24" i="1"/>
  <c r="J23" i="1"/>
  <c r="F23" i="1"/>
  <c r="B23" i="1"/>
  <c r="K23" i="1"/>
  <c r="G23" i="1"/>
  <c r="I23" i="1"/>
  <c r="E23" i="1"/>
  <c r="E24" i="1" l="1"/>
  <c r="K24" i="1"/>
  <c r="G24" i="1"/>
  <c r="I24" i="1"/>
  <c r="H24" i="1"/>
  <c r="D24" i="1"/>
  <c r="C25" i="1"/>
  <c r="J24" i="1"/>
  <c r="F24" i="1"/>
  <c r="B24" i="1"/>
  <c r="C26" i="1" l="1"/>
  <c r="I25" i="1"/>
  <c r="E25" i="1"/>
  <c r="H25" i="1"/>
  <c r="D25" i="1"/>
  <c r="J25" i="1"/>
  <c r="F25" i="1"/>
  <c r="B25" i="1"/>
  <c r="K25" i="1"/>
  <c r="G25" i="1"/>
  <c r="C27" i="1" l="1"/>
  <c r="F26" i="1"/>
  <c r="B26" i="1"/>
  <c r="I26" i="1"/>
  <c r="E26" i="1"/>
  <c r="G26" i="1"/>
  <c r="H26" i="1"/>
  <c r="D27" i="1" l="1"/>
  <c r="K27" i="1"/>
  <c r="G27" i="1"/>
  <c r="C28" i="1"/>
  <c r="J27" i="1"/>
  <c r="F27" i="1"/>
  <c r="B27" i="1"/>
  <c r="H27" i="1"/>
  <c r="I27" i="1"/>
  <c r="E27" i="1"/>
  <c r="I28" i="1" l="1"/>
  <c r="H28" i="1"/>
  <c r="D28" i="1"/>
  <c r="K28" i="1"/>
  <c r="G28" i="1"/>
  <c r="E28" i="1"/>
  <c r="C29" i="1"/>
  <c r="J28" i="1"/>
  <c r="F28" i="1"/>
  <c r="B28" i="1"/>
  <c r="C30" i="1" l="1"/>
  <c r="I29" i="1"/>
  <c r="E29" i="1"/>
  <c r="H29" i="1"/>
  <c r="D29" i="1"/>
  <c r="J29" i="1"/>
  <c r="F29" i="1"/>
  <c r="K29" i="1"/>
  <c r="G29" i="1"/>
  <c r="B29" i="1"/>
  <c r="K30" i="1" l="1"/>
  <c r="C31" i="1"/>
  <c r="J30" i="1"/>
  <c r="F30" i="1"/>
  <c r="B30" i="1"/>
  <c r="I30" i="1"/>
  <c r="E30" i="1"/>
  <c r="H30" i="1"/>
  <c r="D30" i="1"/>
  <c r="G30" i="1"/>
  <c r="H31" i="1" l="1"/>
  <c r="D31" i="1"/>
  <c r="K31" i="1"/>
  <c r="G31" i="1"/>
  <c r="C32" i="1"/>
  <c r="J31" i="1"/>
  <c r="F31" i="1"/>
  <c r="B31" i="1"/>
  <c r="I31" i="1"/>
  <c r="E31" i="1"/>
  <c r="I32" i="1" l="1"/>
  <c r="E32" i="1"/>
  <c r="H32" i="1"/>
  <c r="D32" i="1"/>
  <c r="K32" i="1"/>
  <c r="G32" i="1"/>
  <c r="C33" i="1"/>
  <c r="J32" i="1"/>
  <c r="F32" i="1"/>
  <c r="B32" i="1"/>
  <c r="C34" i="1" l="1"/>
  <c r="J33" i="1"/>
  <c r="F33" i="1"/>
  <c r="B33" i="1"/>
  <c r="I33" i="1"/>
  <c r="E33" i="1"/>
  <c r="H33" i="1"/>
  <c r="D33" i="1"/>
  <c r="K33" i="1"/>
  <c r="G33" i="1"/>
  <c r="K34" i="1" l="1"/>
  <c r="G34" i="1"/>
  <c r="C35" i="1"/>
  <c r="J34" i="1"/>
  <c r="F34" i="1"/>
  <c r="B34" i="1"/>
  <c r="I34" i="1"/>
  <c r="E34" i="1"/>
  <c r="H34" i="1"/>
  <c r="D34" i="1"/>
  <c r="H35" i="1" l="1"/>
  <c r="D35" i="1"/>
  <c r="K35" i="1"/>
  <c r="G35" i="1"/>
  <c r="J35" i="1"/>
  <c r="F35" i="1"/>
  <c r="B35" i="1"/>
  <c r="C36" i="1" s="1"/>
  <c r="I35" i="1"/>
  <c r="E35" i="1"/>
  <c r="I36" i="1" l="1"/>
  <c r="E36" i="1"/>
  <c r="H36" i="1"/>
  <c r="G36" i="1"/>
  <c r="C37" i="1"/>
  <c r="F36" i="1"/>
  <c r="B36" i="1"/>
  <c r="C38" i="1" l="1"/>
  <c r="J37" i="1"/>
  <c r="F37" i="1"/>
  <c r="B37" i="1"/>
  <c r="I37" i="1"/>
  <c r="E37" i="1"/>
  <c r="H37" i="1"/>
  <c r="D37" i="1"/>
  <c r="K37" i="1"/>
  <c r="G37" i="1"/>
  <c r="K38" i="1" l="1"/>
  <c r="G38" i="1"/>
  <c r="C39" i="1"/>
  <c r="J38" i="1"/>
  <c r="F38" i="1"/>
  <c r="B38" i="1"/>
  <c r="I38" i="1"/>
  <c r="E38" i="1"/>
  <c r="H38" i="1"/>
  <c r="D38" i="1"/>
  <c r="H39" i="1" l="1"/>
  <c r="D39" i="1"/>
  <c r="K39" i="1"/>
  <c r="G39" i="1"/>
  <c r="J39" i="1"/>
  <c r="F39" i="1"/>
  <c r="B39" i="1"/>
  <c r="C40" i="1" s="1"/>
  <c r="I39" i="1"/>
  <c r="E39" i="1"/>
  <c r="I40" i="1" l="1"/>
  <c r="E40" i="1"/>
  <c r="H40" i="1"/>
  <c r="G40" i="1"/>
  <c r="K36" i="1" s="1"/>
  <c r="C41" i="1"/>
  <c r="F40" i="1"/>
  <c r="B40" i="1"/>
  <c r="C42" i="1" l="1"/>
  <c r="J41" i="1"/>
  <c r="F41" i="1"/>
  <c r="B41" i="1"/>
  <c r="I41" i="1"/>
  <c r="E41" i="1"/>
  <c r="H41" i="1"/>
  <c r="D41" i="1"/>
  <c r="K41" i="1"/>
  <c r="G41" i="1"/>
  <c r="K42" i="1" l="1"/>
  <c r="G42" i="1"/>
  <c r="J42" i="1"/>
  <c r="F42" i="1"/>
  <c r="B42" i="1"/>
  <c r="C43" i="1" s="1"/>
  <c r="I42" i="1"/>
  <c r="E42" i="1"/>
  <c r="H42" i="1"/>
  <c r="D42" i="1"/>
  <c r="H43" i="1" l="1"/>
  <c r="G43" i="1"/>
  <c r="K40" i="1" s="1"/>
  <c r="C44" i="1"/>
  <c r="F43" i="1"/>
  <c r="B43" i="1"/>
  <c r="I43" i="1"/>
  <c r="E43" i="1"/>
  <c r="I44" i="1" l="1"/>
  <c r="E44" i="1"/>
  <c r="H44" i="1"/>
  <c r="D44" i="1"/>
  <c r="K44" i="1"/>
  <c r="G44" i="1"/>
  <c r="C45" i="1"/>
  <c r="J44" i="1"/>
  <c r="F44" i="1"/>
  <c r="B44" i="1"/>
  <c r="C46" i="1" l="1"/>
  <c r="J45" i="1"/>
  <c r="F45" i="1"/>
  <c r="B45" i="1"/>
  <c r="I45" i="1"/>
  <c r="E45" i="1"/>
  <c r="H45" i="1"/>
  <c r="D45" i="1"/>
  <c r="K45" i="1"/>
  <c r="G45" i="1"/>
  <c r="K46" i="1" l="1"/>
  <c r="G46" i="1"/>
  <c r="C47" i="1"/>
  <c r="J46" i="1"/>
  <c r="F46" i="1"/>
  <c r="B46" i="1"/>
  <c r="I46" i="1"/>
  <c r="E46" i="1"/>
  <c r="H46" i="1"/>
  <c r="D46" i="1"/>
  <c r="H47" i="1" l="1"/>
  <c r="D47" i="1"/>
  <c r="K47" i="1"/>
  <c r="G47" i="1"/>
  <c r="C48" i="1"/>
  <c r="J47" i="1"/>
  <c r="F47" i="1"/>
  <c r="B47" i="1"/>
  <c r="I47" i="1"/>
  <c r="E47" i="1"/>
  <c r="I48" i="1" l="1"/>
  <c r="E48" i="1"/>
  <c r="H48" i="1"/>
  <c r="D48" i="1"/>
  <c r="K48" i="1"/>
  <c r="G48" i="1"/>
  <c r="C49" i="1"/>
  <c r="J48" i="1"/>
  <c r="F48" i="1"/>
  <c r="B48" i="1"/>
  <c r="J49" i="1" l="1"/>
  <c r="F49" i="1"/>
  <c r="B49" i="1"/>
  <c r="C50" i="1" s="1"/>
  <c r="I49" i="1"/>
  <c r="E49" i="1"/>
  <c r="H49" i="1"/>
  <c r="D49" i="1"/>
  <c r="K49" i="1"/>
  <c r="G49" i="1"/>
  <c r="G50" i="1" l="1"/>
  <c r="C51" i="1"/>
  <c r="F50" i="1"/>
  <c r="B50" i="1"/>
  <c r="I50" i="1"/>
  <c r="E50" i="1"/>
  <c r="H50" i="1"/>
  <c r="H51" i="1" l="1"/>
  <c r="D51" i="1"/>
  <c r="K51" i="1"/>
  <c r="G51" i="1"/>
  <c r="C52" i="1"/>
  <c r="J51" i="1"/>
  <c r="F51" i="1"/>
  <c r="B51" i="1"/>
  <c r="I51" i="1"/>
  <c r="E51" i="1"/>
  <c r="I52" i="1" l="1"/>
  <c r="E52" i="1"/>
  <c r="H52" i="1"/>
  <c r="D52" i="1"/>
  <c r="K52" i="1"/>
  <c r="G52" i="1"/>
  <c r="C53" i="1"/>
  <c r="J52" i="1"/>
  <c r="F52" i="1"/>
  <c r="B52" i="1"/>
  <c r="C54" i="1" l="1"/>
  <c r="J53" i="1"/>
  <c r="F53" i="1"/>
  <c r="B53" i="1"/>
  <c r="I53" i="1"/>
  <c r="E53" i="1"/>
  <c r="H53" i="1"/>
  <c r="D53" i="1"/>
  <c r="K53" i="1"/>
  <c r="G53" i="1"/>
  <c r="K54" i="1" l="1"/>
  <c r="G54" i="1"/>
  <c r="C55" i="1"/>
  <c r="J54" i="1"/>
  <c r="F54" i="1"/>
  <c r="B54" i="1"/>
  <c r="I54" i="1"/>
  <c r="E54" i="1"/>
  <c r="H54" i="1"/>
  <c r="D54" i="1"/>
  <c r="H55" i="1" l="1"/>
  <c r="D55" i="1"/>
  <c r="K55" i="1"/>
  <c r="G55" i="1"/>
  <c r="J55" i="1"/>
  <c r="F55" i="1"/>
  <c r="B55" i="1"/>
  <c r="C56" i="1" s="1"/>
  <c r="I55" i="1"/>
  <c r="E55" i="1"/>
  <c r="I56" i="1" l="1"/>
  <c r="E56" i="1"/>
  <c r="H56" i="1"/>
  <c r="G56" i="1"/>
  <c r="C57" i="1"/>
  <c r="F56" i="1"/>
  <c r="B56" i="1"/>
  <c r="C58" i="1" l="1"/>
  <c r="J57" i="1"/>
  <c r="F57" i="1"/>
  <c r="B57" i="1"/>
  <c r="I57" i="1"/>
  <c r="E57" i="1"/>
  <c r="H57" i="1"/>
  <c r="D57" i="1"/>
  <c r="K57" i="1"/>
  <c r="G57" i="1"/>
  <c r="K58" i="1" l="1"/>
  <c r="G58" i="1"/>
  <c r="C59" i="1"/>
  <c r="J58" i="1"/>
  <c r="F58" i="1"/>
  <c r="B58" i="1"/>
  <c r="I58" i="1"/>
  <c r="E58" i="1"/>
  <c r="H58" i="1"/>
  <c r="D58" i="1"/>
  <c r="H59" i="1" l="1"/>
  <c r="D59" i="1"/>
  <c r="K59" i="1"/>
  <c r="G59" i="1"/>
  <c r="C60" i="1"/>
  <c r="J59" i="1"/>
  <c r="F59" i="1"/>
  <c r="B59" i="1"/>
  <c r="I59" i="1"/>
  <c r="E59" i="1"/>
  <c r="I60" i="1" l="1"/>
  <c r="E60" i="1"/>
  <c r="H60" i="1"/>
  <c r="D60" i="1"/>
  <c r="K60" i="1"/>
  <c r="G60" i="1"/>
  <c r="C61" i="1"/>
  <c r="J60" i="1"/>
  <c r="F60" i="1"/>
  <c r="B60" i="1"/>
  <c r="C62" i="1" l="1"/>
  <c r="J61" i="1"/>
  <c r="F61" i="1"/>
  <c r="B61" i="1"/>
  <c r="I61" i="1"/>
  <c r="E61" i="1"/>
  <c r="H61" i="1"/>
  <c r="D61" i="1"/>
  <c r="K61" i="1"/>
  <c r="G61" i="1"/>
  <c r="K62" i="1" l="1"/>
  <c r="G62" i="1"/>
  <c r="C63" i="1"/>
  <c r="J62" i="1"/>
  <c r="F62" i="1"/>
  <c r="B62" i="1"/>
  <c r="I62" i="1"/>
  <c r="E62" i="1"/>
  <c r="H62" i="1"/>
  <c r="D62" i="1"/>
  <c r="H63" i="1" l="1"/>
  <c r="D63" i="1"/>
  <c r="K63" i="1"/>
  <c r="G63" i="1"/>
  <c r="C64" i="1"/>
  <c r="J63" i="1"/>
  <c r="F63" i="1"/>
  <c r="B63" i="1"/>
  <c r="I63" i="1"/>
  <c r="E63" i="1"/>
  <c r="I64" i="1" l="1"/>
  <c r="E64" i="1"/>
  <c r="H64" i="1"/>
  <c r="D64" i="1"/>
  <c r="K64" i="1"/>
  <c r="G64" i="1"/>
  <c r="C65" i="1"/>
  <c r="J64" i="1"/>
  <c r="F64" i="1"/>
  <c r="B64" i="1"/>
  <c r="C66" i="1" l="1"/>
  <c r="J65" i="1"/>
  <c r="F65" i="1"/>
  <c r="B65" i="1"/>
  <c r="I65" i="1"/>
  <c r="E65" i="1"/>
  <c r="H65" i="1"/>
  <c r="D65" i="1"/>
  <c r="K65" i="1"/>
  <c r="G65" i="1"/>
  <c r="K66" i="1" l="1"/>
  <c r="G66" i="1"/>
  <c r="C67" i="1"/>
  <c r="J66" i="1"/>
  <c r="F66" i="1"/>
  <c r="B66" i="1"/>
  <c r="I66" i="1"/>
  <c r="E66" i="1"/>
  <c r="H66" i="1"/>
  <c r="D66" i="1"/>
  <c r="H67" i="1" l="1"/>
  <c r="D67" i="1"/>
  <c r="K67" i="1"/>
  <c r="G67" i="1"/>
  <c r="J67" i="1"/>
  <c r="F67" i="1"/>
  <c r="B67" i="1"/>
  <c r="C68" i="1" s="1"/>
  <c r="I67" i="1"/>
  <c r="E67" i="1"/>
  <c r="I68" i="1" l="1"/>
  <c r="E68" i="1"/>
  <c r="H68" i="1"/>
  <c r="G68" i="1"/>
  <c r="C69" i="1"/>
  <c r="F68" i="1"/>
  <c r="B68" i="1"/>
  <c r="J69" i="1" l="1"/>
  <c r="F69" i="1"/>
  <c r="B69" i="1"/>
  <c r="C70" i="1" s="1"/>
  <c r="I69" i="1"/>
  <c r="E69" i="1"/>
  <c r="H69" i="1"/>
  <c r="D69" i="1"/>
  <c r="K69" i="1"/>
  <c r="G69" i="1"/>
  <c r="G70" i="1" l="1"/>
  <c r="K68" i="1" s="1"/>
  <c r="C71" i="1"/>
  <c r="F70" i="1"/>
  <c r="B70" i="1"/>
  <c r="I70" i="1"/>
  <c r="E70" i="1"/>
  <c r="H70" i="1"/>
  <c r="H71" i="1" l="1"/>
  <c r="D71" i="1"/>
  <c r="K71" i="1"/>
  <c r="G71" i="1"/>
  <c r="C72" i="1"/>
  <c r="J71" i="1"/>
  <c r="F71" i="1"/>
  <c r="B71" i="1"/>
  <c r="I71" i="1"/>
  <c r="E71" i="1"/>
  <c r="I72" i="1" l="1"/>
  <c r="E72" i="1"/>
  <c r="H72" i="1"/>
  <c r="D72" i="1"/>
  <c r="K72" i="1"/>
  <c r="G72" i="1"/>
  <c r="J72" i="1"/>
  <c r="F72" i="1"/>
  <c r="B72" i="1"/>
  <c r="C73" i="1" s="1"/>
  <c r="C74" i="1" l="1"/>
  <c r="F73" i="1"/>
  <c r="B73" i="1"/>
  <c r="I73" i="1"/>
  <c r="E73" i="1"/>
  <c r="H73" i="1"/>
  <c r="G73" i="1"/>
  <c r="J68" i="1" l="1"/>
  <c r="D68" i="1" s="1"/>
  <c r="K74" i="1"/>
  <c r="G74" i="1"/>
  <c r="C75" i="1"/>
  <c r="J74" i="1"/>
  <c r="F74" i="1"/>
  <c r="B74" i="1"/>
  <c r="I74" i="1"/>
  <c r="E74" i="1"/>
  <c r="H74" i="1"/>
  <c r="D74" i="1"/>
  <c r="J70" i="1"/>
  <c r="H75" i="1" l="1"/>
  <c r="D75" i="1"/>
  <c r="K75" i="1"/>
  <c r="G75" i="1"/>
  <c r="J75" i="1"/>
  <c r="F75" i="1"/>
  <c r="B75" i="1"/>
  <c r="C76" i="1" s="1"/>
  <c r="I75" i="1"/>
  <c r="E75" i="1"/>
  <c r="I76" i="1" l="1"/>
  <c r="E76" i="1"/>
  <c r="H76" i="1"/>
  <c r="G76" i="1"/>
  <c r="F76" i="1"/>
  <c r="K73" i="1" s="1"/>
  <c r="B76" i="1"/>
  <c r="C77" i="1" s="1"/>
  <c r="C78" i="1" l="1"/>
  <c r="F77" i="1"/>
  <c r="B77" i="1"/>
  <c r="I77" i="1"/>
  <c r="E77" i="1"/>
  <c r="H77" i="1"/>
  <c r="G77" i="1"/>
  <c r="K78" i="1" l="1"/>
  <c r="G78" i="1"/>
  <c r="C79" i="1"/>
  <c r="J78" i="1"/>
  <c r="F78" i="1"/>
  <c r="B78" i="1"/>
  <c r="I78" i="1"/>
  <c r="E78" i="1"/>
  <c r="H78" i="1"/>
  <c r="D78" i="1"/>
  <c r="H79" i="1" l="1"/>
  <c r="D79" i="1"/>
  <c r="K79" i="1"/>
  <c r="G79" i="1"/>
  <c r="C80" i="1"/>
  <c r="J79" i="1"/>
  <c r="F79" i="1"/>
  <c r="B79" i="1"/>
  <c r="I79" i="1"/>
  <c r="E79" i="1"/>
  <c r="I80" i="1" l="1"/>
  <c r="E80" i="1"/>
  <c r="H80" i="1"/>
  <c r="D80" i="1"/>
  <c r="K80" i="1"/>
  <c r="G80" i="1"/>
  <c r="C81" i="1"/>
  <c r="J80" i="1"/>
  <c r="F80" i="1"/>
  <c r="B80" i="1"/>
  <c r="C82" i="1" l="1"/>
  <c r="J81" i="1"/>
  <c r="F81" i="1"/>
  <c r="B81" i="1"/>
  <c r="I81" i="1"/>
  <c r="E81" i="1"/>
  <c r="H81" i="1"/>
  <c r="D81" i="1"/>
  <c r="K81" i="1"/>
  <c r="G81" i="1"/>
  <c r="K82" i="1" l="1"/>
  <c r="G82" i="1"/>
  <c r="J82" i="1"/>
  <c r="F82" i="1"/>
  <c r="B82" i="1"/>
  <c r="C83" i="1" s="1"/>
  <c r="I82" i="1"/>
  <c r="E82" i="1"/>
  <c r="H82" i="1"/>
  <c r="D82" i="1"/>
  <c r="H83" i="1" l="1"/>
  <c r="G83" i="1"/>
  <c r="C84" i="1"/>
  <c r="F83" i="1"/>
  <c r="B83" i="1"/>
  <c r="I83" i="1"/>
  <c r="E83" i="1"/>
  <c r="I84" i="1" l="1"/>
  <c r="E84" i="1"/>
  <c r="H84" i="1"/>
  <c r="D84" i="1"/>
  <c r="K84" i="1"/>
  <c r="G84" i="1"/>
  <c r="C85" i="1"/>
  <c r="J84" i="1"/>
  <c r="F84" i="1"/>
  <c r="B84" i="1"/>
  <c r="J85" i="1" l="1"/>
  <c r="F85" i="1"/>
  <c r="B85" i="1"/>
  <c r="C86" i="1" s="1"/>
  <c r="I85" i="1"/>
  <c r="E85" i="1"/>
  <c r="H85" i="1"/>
  <c r="D85" i="1"/>
  <c r="K85" i="1"/>
  <c r="G85" i="1"/>
  <c r="G86" i="1" l="1"/>
  <c r="F86" i="1"/>
  <c r="B86" i="1"/>
  <c r="C87" i="1" s="1"/>
  <c r="I86" i="1"/>
  <c r="E86" i="1"/>
  <c r="H86" i="1"/>
  <c r="H87" i="1" l="1"/>
  <c r="G87" i="1"/>
  <c r="C88" i="1"/>
  <c r="F87" i="1"/>
  <c r="B87" i="1"/>
  <c r="I87" i="1"/>
  <c r="E87" i="1"/>
  <c r="J83" i="1"/>
  <c r="I88" i="1" l="1"/>
  <c r="E88" i="1"/>
  <c r="H88" i="1"/>
  <c r="D88" i="1"/>
  <c r="K88" i="1"/>
  <c r="G88" i="1"/>
  <c r="C89" i="1"/>
  <c r="J88" i="1"/>
  <c r="F88" i="1"/>
  <c r="B88" i="1"/>
  <c r="C90" i="1" l="1"/>
  <c r="J89" i="1"/>
  <c r="F89" i="1"/>
  <c r="B89" i="1"/>
  <c r="I89" i="1"/>
  <c r="E89" i="1"/>
  <c r="H89" i="1"/>
  <c r="D89" i="1"/>
  <c r="K89" i="1"/>
  <c r="G89" i="1"/>
  <c r="K90" i="1" l="1"/>
  <c r="G90" i="1"/>
  <c r="J90" i="1"/>
  <c r="F90" i="1"/>
  <c r="B90" i="1"/>
  <c r="C91" i="1" s="1"/>
  <c r="I90" i="1"/>
  <c r="E90" i="1"/>
  <c r="H90" i="1"/>
  <c r="D90" i="1"/>
  <c r="H91" i="1" l="1"/>
  <c r="G91" i="1"/>
  <c r="K87" i="1" s="1"/>
  <c r="C92" i="1"/>
  <c r="F91" i="1"/>
  <c r="B91" i="1"/>
  <c r="I91" i="1"/>
  <c r="E91" i="1"/>
  <c r="I92" i="1" l="1"/>
  <c r="E92" i="1"/>
  <c r="H92" i="1"/>
  <c r="D92" i="1"/>
  <c r="K92" i="1"/>
  <c r="G92" i="1"/>
  <c r="C93" i="1"/>
  <c r="J92" i="1"/>
  <c r="F92" i="1"/>
  <c r="B92" i="1"/>
  <c r="J93" i="1" l="1"/>
  <c r="F93" i="1"/>
  <c r="B93" i="1"/>
  <c r="C94" i="1" s="1"/>
  <c r="I93" i="1"/>
  <c r="E93" i="1"/>
  <c r="H93" i="1"/>
  <c r="D93" i="1"/>
  <c r="K93" i="1"/>
  <c r="G93" i="1"/>
  <c r="G94" i="1" l="1"/>
  <c r="C95" i="1"/>
  <c r="F94" i="1"/>
  <c r="B94" i="1"/>
  <c r="I94" i="1"/>
  <c r="E94" i="1"/>
  <c r="H94" i="1"/>
  <c r="H95" i="1" l="1"/>
  <c r="D95" i="1"/>
  <c r="K95" i="1"/>
  <c r="G95" i="1"/>
  <c r="J95" i="1"/>
  <c r="F95" i="1"/>
  <c r="B95" i="1"/>
  <c r="C96" i="1" s="1"/>
  <c r="I95" i="1"/>
  <c r="E95" i="1"/>
  <c r="J91" i="1"/>
  <c r="I96" i="1" l="1"/>
  <c r="E96" i="1"/>
  <c r="H96" i="1"/>
  <c r="G96" i="1"/>
  <c r="F96" i="1"/>
  <c r="K94" i="1" s="1"/>
  <c r="B96" i="1"/>
  <c r="C97" i="1" s="1"/>
  <c r="C98" i="1" l="1"/>
  <c r="F97" i="1"/>
  <c r="B97" i="1"/>
  <c r="I97" i="1"/>
  <c r="E97" i="1"/>
  <c r="H97" i="1"/>
  <c r="G97" i="1"/>
  <c r="K98" i="1" l="1"/>
  <c r="G98" i="1"/>
  <c r="C99" i="1"/>
  <c r="J98" i="1"/>
  <c r="F98" i="1"/>
  <c r="B98" i="1"/>
  <c r="I98" i="1"/>
  <c r="E98" i="1"/>
  <c r="H98" i="1"/>
  <c r="D98" i="1"/>
  <c r="H99" i="1" l="1"/>
  <c r="D99" i="1"/>
  <c r="K99" i="1"/>
  <c r="G99" i="1"/>
  <c r="J99" i="1"/>
  <c r="F99" i="1"/>
  <c r="B99" i="1"/>
  <c r="C100" i="1" s="1"/>
  <c r="I99" i="1"/>
  <c r="E99" i="1"/>
  <c r="I100" i="1" l="1"/>
  <c r="E100" i="1"/>
  <c r="H100" i="1"/>
  <c r="G100" i="1"/>
  <c r="C101" i="1"/>
  <c r="F100" i="1"/>
  <c r="B100" i="1"/>
  <c r="C102" i="1" l="1"/>
  <c r="J101" i="1"/>
  <c r="F101" i="1"/>
  <c r="B101" i="1"/>
  <c r="I101" i="1"/>
  <c r="E101" i="1"/>
  <c r="H101" i="1"/>
  <c r="D101" i="1"/>
  <c r="K101" i="1"/>
  <c r="G101" i="1"/>
  <c r="K97" i="1"/>
  <c r="K102" i="1" l="1"/>
  <c r="G102" i="1"/>
  <c r="C103" i="1"/>
  <c r="J102" i="1"/>
  <c r="F102" i="1"/>
  <c r="B102" i="1"/>
  <c r="I102" i="1"/>
  <c r="E102" i="1"/>
  <c r="H102" i="1"/>
  <c r="D102" i="1"/>
  <c r="H103" i="1" l="1"/>
  <c r="D103" i="1"/>
  <c r="K103" i="1"/>
  <c r="G103" i="1"/>
  <c r="C104" i="1"/>
  <c r="J103" i="1"/>
  <c r="F103" i="1"/>
  <c r="B103" i="1"/>
  <c r="I103" i="1"/>
  <c r="E103" i="1"/>
  <c r="I104" i="1" l="1"/>
  <c r="C105" i="1"/>
  <c r="J104" i="1"/>
  <c r="K104" i="1"/>
  <c r="E104" i="1"/>
  <c r="H104" i="1"/>
  <c r="D104" i="1"/>
  <c r="G104" i="1"/>
  <c r="F104" i="1"/>
  <c r="B104" i="1"/>
  <c r="C106" i="1" l="1"/>
  <c r="J105" i="1"/>
  <c r="F105" i="1"/>
  <c r="B105" i="1"/>
  <c r="I105" i="1"/>
  <c r="E105" i="1"/>
  <c r="K105" i="1"/>
  <c r="G105" i="1"/>
  <c r="H105" i="1"/>
  <c r="D105" i="1"/>
  <c r="K106" i="1" l="1"/>
  <c r="G106" i="1"/>
  <c r="C107" i="1"/>
  <c r="J106" i="1"/>
  <c r="F106" i="1"/>
  <c r="B106" i="1"/>
  <c r="I106" i="1"/>
  <c r="E106" i="1"/>
  <c r="H106" i="1"/>
  <c r="D106" i="1"/>
  <c r="H107" i="1" l="1"/>
  <c r="D107" i="1"/>
  <c r="K107" i="1"/>
  <c r="G107" i="1"/>
  <c r="C108" i="1"/>
  <c r="J107" i="1"/>
  <c r="F107" i="1"/>
  <c r="B107" i="1"/>
  <c r="I107" i="1"/>
  <c r="E107" i="1"/>
  <c r="I108" i="1" l="1"/>
  <c r="E108" i="1"/>
  <c r="H108" i="1"/>
  <c r="D108" i="1"/>
  <c r="K108" i="1"/>
  <c r="G108" i="1"/>
  <c r="C109" i="1"/>
  <c r="J108" i="1"/>
  <c r="F108" i="1"/>
  <c r="B108" i="1"/>
  <c r="C110" i="1" l="1"/>
  <c r="J109" i="1"/>
  <c r="F109" i="1"/>
  <c r="B109" i="1"/>
  <c r="I109" i="1"/>
  <c r="E109" i="1"/>
  <c r="H109" i="1"/>
  <c r="D109" i="1"/>
  <c r="K109" i="1"/>
  <c r="G109" i="1"/>
  <c r="K110" i="1" l="1"/>
  <c r="G110" i="1"/>
  <c r="C111" i="1"/>
  <c r="J110" i="1"/>
  <c r="F110" i="1"/>
  <c r="B110" i="1"/>
  <c r="I110" i="1"/>
  <c r="E110" i="1"/>
  <c r="H110" i="1"/>
  <c r="D110" i="1"/>
  <c r="H111" i="1" l="1"/>
  <c r="D111" i="1"/>
  <c r="K111" i="1"/>
  <c r="G111" i="1"/>
  <c r="C112" i="1"/>
  <c r="J111" i="1"/>
  <c r="F111" i="1"/>
  <c r="B111" i="1"/>
  <c r="I111" i="1"/>
  <c r="E111" i="1"/>
  <c r="I112" i="1" l="1"/>
  <c r="E112" i="1"/>
  <c r="H112" i="1"/>
  <c r="D112" i="1"/>
  <c r="K112" i="1"/>
  <c r="G112" i="1"/>
  <c r="C113" i="1"/>
  <c r="J112" i="1"/>
  <c r="F112" i="1"/>
  <c r="B112" i="1"/>
  <c r="C114" i="1" l="1"/>
  <c r="J113" i="1"/>
  <c r="F113" i="1"/>
  <c r="B113" i="1"/>
  <c r="I113" i="1"/>
  <c r="E113" i="1"/>
  <c r="H113" i="1"/>
  <c r="D113" i="1"/>
  <c r="K113" i="1"/>
  <c r="G113" i="1"/>
  <c r="K114" i="1" l="1"/>
  <c r="G114" i="1"/>
  <c r="C115" i="1"/>
  <c r="J114" i="1"/>
  <c r="F114" i="1"/>
  <c r="B114" i="1"/>
  <c r="I114" i="1"/>
  <c r="E114" i="1"/>
  <c r="H114" i="1"/>
  <c r="D114" i="1"/>
  <c r="H115" i="1" l="1"/>
  <c r="D115" i="1"/>
  <c r="K115" i="1"/>
  <c r="G115" i="1"/>
  <c r="C116" i="1"/>
  <c r="J115" i="1"/>
  <c r="F115" i="1"/>
  <c r="B115" i="1"/>
  <c r="I115" i="1"/>
  <c r="E115" i="1"/>
  <c r="I116" i="1" l="1"/>
  <c r="E116" i="1"/>
  <c r="H116" i="1"/>
  <c r="D116" i="1"/>
  <c r="K116" i="1"/>
  <c r="G116" i="1"/>
  <c r="C117" i="1"/>
  <c r="J116" i="1"/>
  <c r="F116" i="1"/>
  <c r="B116" i="1"/>
  <c r="C118" i="1" l="1"/>
  <c r="J117" i="1"/>
  <c r="F117" i="1"/>
  <c r="B117" i="1"/>
  <c r="I117" i="1"/>
  <c r="E117" i="1"/>
  <c r="H117" i="1"/>
  <c r="D117" i="1"/>
  <c r="K117" i="1"/>
  <c r="G117" i="1"/>
  <c r="K118" i="1" l="1"/>
  <c r="G118" i="1"/>
  <c r="C119" i="1"/>
  <c r="J118" i="1"/>
  <c r="F118" i="1"/>
  <c r="B118" i="1"/>
  <c r="I118" i="1"/>
  <c r="E118" i="1"/>
  <c r="H118" i="1"/>
  <c r="D118" i="1"/>
  <c r="H119" i="1" l="1"/>
  <c r="D119" i="1"/>
  <c r="K119" i="1"/>
  <c r="G119" i="1"/>
  <c r="C120" i="1"/>
  <c r="J119" i="1"/>
  <c r="F119" i="1"/>
  <c r="B119" i="1"/>
  <c r="I119" i="1"/>
  <c r="E119" i="1"/>
  <c r="I120" i="1" l="1"/>
  <c r="E120" i="1"/>
  <c r="H120" i="1"/>
  <c r="D120" i="1"/>
  <c r="K120" i="1"/>
  <c r="G120" i="1"/>
  <c r="C121" i="1"/>
  <c r="J120" i="1"/>
  <c r="F120" i="1"/>
  <c r="B120" i="1"/>
  <c r="C122" i="1" l="1"/>
  <c r="J121" i="1"/>
  <c r="F121" i="1"/>
  <c r="B121" i="1"/>
  <c r="I121" i="1"/>
  <c r="E121" i="1"/>
  <c r="H121" i="1"/>
  <c r="D121" i="1"/>
  <c r="K121" i="1"/>
  <c r="G121" i="1"/>
  <c r="K122" i="1" l="1"/>
  <c r="G122" i="1"/>
  <c r="C123" i="1"/>
  <c r="J122" i="1"/>
  <c r="F122" i="1"/>
  <c r="B122" i="1"/>
  <c r="I122" i="1"/>
  <c r="E122" i="1"/>
  <c r="H122" i="1"/>
  <c r="D122" i="1"/>
  <c r="H123" i="1" l="1"/>
  <c r="D123" i="1"/>
  <c r="K123" i="1"/>
  <c r="G123" i="1"/>
  <c r="C124" i="1"/>
  <c r="J123" i="1"/>
  <c r="F123" i="1"/>
  <c r="B123" i="1"/>
  <c r="I123" i="1"/>
  <c r="E123" i="1"/>
  <c r="I124" i="1" l="1"/>
  <c r="E124" i="1"/>
  <c r="H124" i="1"/>
  <c r="D124" i="1"/>
  <c r="K124" i="1"/>
  <c r="G124" i="1"/>
  <c r="J124" i="1"/>
  <c r="F124" i="1"/>
  <c r="B124" i="1"/>
  <c r="C125" i="1" s="1"/>
  <c r="F125" i="1" l="1"/>
  <c r="B125" i="1"/>
  <c r="C126" i="1" s="1"/>
  <c r="I125" i="1"/>
  <c r="E125" i="1"/>
  <c r="H125" i="1"/>
  <c r="G125" i="1"/>
  <c r="G126" i="1" l="1"/>
  <c r="C127" i="1"/>
  <c r="F126" i="1"/>
  <c r="B126" i="1"/>
  <c r="I126" i="1"/>
  <c r="E126" i="1"/>
  <c r="H126" i="1"/>
  <c r="H127" i="1" l="1"/>
  <c r="D127" i="1"/>
  <c r="K127" i="1"/>
  <c r="G127" i="1"/>
  <c r="C128" i="1"/>
  <c r="J127" i="1"/>
  <c r="F127" i="1"/>
  <c r="B127" i="1"/>
  <c r="I127" i="1"/>
  <c r="E127" i="1"/>
  <c r="I128" i="1" l="1"/>
  <c r="E128" i="1"/>
  <c r="H128" i="1"/>
  <c r="D128" i="1"/>
  <c r="K128" i="1"/>
  <c r="G128" i="1"/>
  <c r="C129" i="1"/>
  <c r="J128" i="1"/>
  <c r="F128" i="1"/>
  <c r="B128" i="1"/>
  <c r="C130" i="1" l="1"/>
  <c r="J129" i="1"/>
  <c r="F129" i="1"/>
  <c r="B129" i="1"/>
  <c r="I129" i="1"/>
  <c r="E129" i="1"/>
  <c r="H129" i="1"/>
  <c r="D129" i="1"/>
  <c r="K129" i="1"/>
  <c r="G129" i="1"/>
  <c r="K130" i="1" l="1"/>
  <c r="G130" i="1"/>
  <c r="C131" i="1"/>
  <c r="J130" i="1"/>
  <c r="F130" i="1"/>
  <c r="B130" i="1"/>
  <c r="I130" i="1"/>
  <c r="E130" i="1"/>
  <c r="H130" i="1"/>
  <c r="D130" i="1"/>
  <c r="H131" i="1" l="1"/>
  <c r="D131" i="1"/>
  <c r="K131" i="1"/>
  <c r="G131" i="1"/>
  <c r="C132" i="1"/>
  <c r="J131" i="1"/>
  <c r="F131" i="1"/>
  <c r="B131" i="1"/>
  <c r="I131" i="1"/>
  <c r="E131" i="1"/>
  <c r="I132" i="1" l="1"/>
  <c r="E132" i="1"/>
  <c r="H132" i="1"/>
  <c r="D132" i="1"/>
  <c r="K132" i="1"/>
  <c r="G132" i="1"/>
  <c r="J132" i="1"/>
  <c r="F132" i="1"/>
  <c r="B132" i="1"/>
  <c r="C133" i="1" s="1"/>
  <c r="C134" i="1" l="1"/>
  <c r="F133" i="1"/>
  <c r="B133" i="1"/>
  <c r="I133" i="1"/>
  <c r="E133" i="1"/>
  <c r="H133" i="1"/>
  <c r="G133" i="1"/>
  <c r="K134" i="1" l="1"/>
  <c r="G134" i="1"/>
  <c r="C135" i="1"/>
  <c r="J134" i="1"/>
  <c r="F134" i="1"/>
  <c r="B134" i="1"/>
  <c r="I134" i="1"/>
  <c r="E134" i="1"/>
  <c r="H134" i="1"/>
  <c r="D134" i="1"/>
  <c r="H135" i="1" l="1"/>
  <c r="D135" i="1"/>
  <c r="K135" i="1"/>
  <c r="G135" i="1"/>
  <c r="C136" i="1"/>
  <c r="J135" i="1"/>
  <c r="F135" i="1"/>
  <c r="B135" i="1"/>
  <c r="I135" i="1"/>
  <c r="E135" i="1"/>
  <c r="I136" i="1" l="1"/>
  <c r="E136" i="1"/>
  <c r="H136" i="1"/>
  <c r="D136" i="1"/>
  <c r="K136" i="1"/>
  <c r="G136" i="1"/>
  <c r="C137" i="1"/>
  <c r="J136" i="1"/>
  <c r="F136" i="1"/>
  <c r="B136" i="1"/>
  <c r="C138" i="1" l="1"/>
  <c r="J137" i="1"/>
  <c r="F137" i="1"/>
  <c r="B137" i="1"/>
  <c r="I137" i="1"/>
  <c r="E137" i="1"/>
  <c r="H137" i="1"/>
  <c r="D137" i="1"/>
  <c r="K137" i="1"/>
  <c r="G137" i="1"/>
  <c r="K138" i="1" l="1"/>
  <c r="G138" i="1"/>
  <c r="C139" i="1"/>
  <c r="J138" i="1"/>
  <c r="F138" i="1"/>
  <c r="B138" i="1"/>
  <c r="I138" i="1"/>
  <c r="E138" i="1"/>
  <c r="H138" i="1"/>
  <c r="D138" i="1"/>
  <c r="H139" i="1" l="1"/>
  <c r="D139" i="1"/>
  <c r="K139" i="1"/>
  <c r="G139" i="1"/>
  <c r="J139" i="1"/>
  <c r="F139" i="1"/>
  <c r="B139" i="1"/>
  <c r="C140" i="1" s="1"/>
  <c r="I139" i="1"/>
  <c r="E139" i="1"/>
  <c r="I140" i="1" l="1"/>
  <c r="E140" i="1"/>
  <c r="H140" i="1"/>
  <c r="G140" i="1"/>
  <c r="C141" i="1"/>
  <c r="F140" i="1"/>
  <c r="B140" i="1"/>
  <c r="J141" i="1" l="1"/>
  <c r="F141" i="1"/>
  <c r="B141" i="1"/>
  <c r="C142" i="1" s="1"/>
  <c r="I141" i="1"/>
  <c r="E141" i="1"/>
  <c r="H141" i="1"/>
  <c r="D141" i="1"/>
  <c r="K141" i="1"/>
  <c r="G141" i="1"/>
  <c r="G142" i="1" l="1"/>
  <c r="K140" i="1" s="1"/>
  <c r="F142" i="1"/>
  <c r="B142" i="1"/>
  <c r="C143" i="1" s="1"/>
  <c r="I142" i="1"/>
  <c r="E142" i="1"/>
  <c r="H142" i="1"/>
  <c r="H143" i="1" l="1"/>
  <c r="G143" i="1"/>
  <c r="C144" i="1"/>
  <c r="F143" i="1"/>
  <c r="B143" i="1"/>
  <c r="I143" i="1"/>
  <c r="E143" i="1"/>
  <c r="I144" i="1" l="1"/>
  <c r="E144" i="1"/>
  <c r="H144" i="1"/>
  <c r="D144" i="1"/>
  <c r="K144" i="1"/>
  <c r="G144" i="1"/>
  <c r="C145" i="1"/>
  <c r="J144" i="1"/>
  <c r="F144" i="1"/>
  <c r="B144" i="1"/>
  <c r="C146" i="1" l="1"/>
  <c r="J145" i="1"/>
  <c r="F145" i="1"/>
  <c r="B145" i="1"/>
  <c r="I145" i="1"/>
  <c r="E145" i="1"/>
  <c r="H145" i="1"/>
  <c r="D145" i="1"/>
  <c r="K145" i="1"/>
  <c r="G145" i="1"/>
  <c r="K146" i="1" l="1"/>
  <c r="G146" i="1"/>
  <c r="C147" i="1"/>
  <c r="J146" i="1"/>
  <c r="F146" i="1"/>
  <c r="B146" i="1"/>
  <c r="I146" i="1"/>
  <c r="E146" i="1"/>
  <c r="H146" i="1"/>
  <c r="D146" i="1"/>
  <c r="H147" i="1" l="1"/>
  <c r="D147" i="1"/>
  <c r="K147" i="1"/>
  <c r="G147" i="1"/>
  <c r="J147" i="1"/>
  <c r="F147" i="1"/>
  <c r="B147" i="1"/>
  <c r="C148" i="1" s="1"/>
  <c r="I147" i="1"/>
  <c r="E147" i="1"/>
  <c r="I148" i="1" l="1"/>
  <c r="E148" i="1"/>
  <c r="H148" i="1"/>
  <c r="J143" i="1" s="1"/>
  <c r="G148" i="1"/>
  <c r="C149" i="1"/>
  <c r="F148" i="1"/>
  <c r="B148" i="1"/>
  <c r="C150" i="1" l="1"/>
  <c r="J149" i="1"/>
  <c r="F149" i="1"/>
  <c r="B149" i="1"/>
  <c r="I149" i="1"/>
  <c r="E149" i="1"/>
  <c r="H149" i="1"/>
  <c r="D149" i="1"/>
  <c r="K149" i="1"/>
  <c r="G149" i="1"/>
  <c r="G150" i="1" l="1"/>
  <c r="K148" i="1" s="1"/>
  <c r="C151" i="1"/>
  <c r="F150" i="1"/>
  <c r="B150" i="1"/>
  <c r="I150" i="1"/>
  <c r="E150" i="1"/>
  <c r="H150" i="1"/>
  <c r="H151" i="1" l="1"/>
  <c r="D151" i="1"/>
  <c r="K151" i="1"/>
  <c r="G151" i="1"/>
  <c r="J151" i="1"/>
  <c r="F151" i="1"/>
  <c r="B151" i="1"/>
  <c r="C152" i="1" s="1"/>
  <c r="I151" i="1"/>
  <c r="E151" i="1"/>
  <c r="I152" i="1" l="1"/>
  <c r="E152" i="1"/>
  <c r="H152" i="1"/>
  <c r="G152" i="1"/>
  <c r="K150" i="1" s="1"/>
  <c r="C153" i="1"/>
  <c r="F152" i="1"/>
  <c r="B152" i="1"/>
  <c r="C154" i="1" l="1"/>
  <c r="J153" i="1"/>
  <c r="F153" i="1"/>
  <c r="B153" i="1"/>
  <c r="I153" i="1"/>
  <c r="E153" i="1"/>
  <c r="H153" i="1"/>
  <c r="D153" i="1"/>
  <c r="K153" i="1"/>
  <c r="G153" i="1"/>
  <c r="K154" i="1" l="1"/>
  <c r="G154" i="1"/>
  <c r="C155" i="1"/>
  <c r="J154" i="1"/>
  <c r="F154" i="1"/>
  <c r="B154" i="1"/>
  <c r="I154" i="1"/>
  <c r="E154" i="1"/>
  <c r="H154" i="1"/>
  <c r="D154" i="1"/>
  <c r="H155" i="1" l="1"/>
  <c r="D155" i="1"/>
  <c r="K155" i="1"/>
  <c r="G155" i="1"/>
  <c r="C156" i="1"/>
  <c r="J155" i="1"/>
  <c r="F155" i="1"/>
  <c r="B155" i="1"/>
  <c r="I155" i="1"/>
  <c r="E155" i="1"/>
  <c r="I156" i="1" l="1"/>
  <c r="E156" i="1"/>
  <c r="H156" i="1"/>
  <c r="D156" i="1"/>
  <c r="K156" i="1"/>
  <c r="G156" i="1"/>
  <c r="J156" i="1"/>
  <c r="F156" i="1"/>
  <c r="B156" i="1"/>
  <c r="C157" i="1" s="1"/>
  <c r="C158" i="1" l="1"/>
  <c r="F157" i="1"/>
  <c r="B157" i="1"/>
  <c r="I157" i="1"/>
  <c r="E157" i="1"/>
  <c r="H157" i="1"/>
  <c r="G157" i="1"/>
  <c r="K158" i="1" l="1"/>
  <c r="G158" i="1"/>
  <c r="C159" i="1"/>
  <c r="J158" i="1"/>
  <c r="F158" i="1"/>
  <c r="B158" i="1"/>
  <c r="I158" i="1"/>
  <c r="E158" i="1"/>
  <c r="H158" i="1"/>
  <c r="D158" i="1"/>
  <c r="H159" i="1" l="1"/>
  <c r="D159" i="1"/>
  <c r="K159" i="1"/>
  <c r="G159" i="1"/>
  <c r="C160" i="1"/>
  <c r="J159" i="1"/>
  <c r="F159" i="1"/>
  <c r="B159" i="1"/>
  <c r="I159" i="1"/>
  <c r="E159" i="1"/>
  <c r="I160" i="1" l="1"/>
  <c r="E160" i="1"/>
  <c r="H160" i="1"/>
  <c r="D160" i="1"/>
  <c r="K160" i="1"/>
  <c r="G160" i="1"/>
  <c r="J160" i="1"/>
  <c r="F160" i="1"/>
  <c r="B160" i="1"/>
  <c r="C161" i="1" s="1"/>
  <c r="C162" i="1" l="1"/>
  <c r="F161" i="1"/>
  <c r="B161" i="1"/>
  <c r="I161" i="1"/>
  <c r="E161" i="1"/>
  <c r="H161" i="1"/>
  <c r="G161" i="1"/>
  <c r="K157" i="1" s="1"/>
  <c r="K162" i="1" l="1"/>
  <c r="G162" i="1"/>
  <c r="C163" i="1"/>
  <c r="J162" i="1"/>
  <c r="F162" i="1"/>
  <c r="B162" i="1"/>
  <c r="I162" i="1"/>
  <c r="E162" i="1"/>
  <c r="H162" i="1"/>
  <c r="D162" i="1"/>
  <c r="H163" i="1" l="1"/>
  <c r="D163" i="1"/>
  <c r="K163" i="1"/>
  <c r="G163" i="1"/>
  <c r="J163" i="1"/>
  <c r="F163" i="1"/>
  <c r="B163" i="1"/>
  <c r="C164" i="1" s="1"/>
  <c r="I163" i="1"/>
  <c r="E163" i="1"/>
  <c r="I164" i="1" l="1"/>
  <c r="E164" i="1"/>
  <c r="H164" i="1"/>
  <c r="G164" i="1"/>
  <c r="K161" i="1" s="1"/>
  <c r="F164" i="1"/>
  <c r="B164" i="1"/>
  <c r="C165" i="1" s="1"/>
  <c r="C166" i="1" l="1"/>
  <c r="F165" i="1"/>
  <c r="B165" i="1"/>
  <c r="I165" i="1"/>
  <c r="E165" i="1"/>
  <c r="H165" i="1"/>
  <c r="G165" i="1"/>
  <c r="K166" i="1" l="1"/>
  <c r="G166" i="1"/>
  <c r="C167" i="1"/>
  <c r="J166" i="1"/>
  <c r="F166" i="1"/>
  <c r="B166" i="1"/>
  <c r="I166" i="1"/>
  <c r="E166" i="1"/>
  <c r="H166" i="1"/>
  <c r="D166" i="1"/>
  <c r="H167" i="1" l="1"/>
  <c r="D167" i="1"/>
  <c r="K167" i="1"/>
  <c r="G167" i="1"/>
  <c r="C168" i="1"/>
  <c r="J167" i="1"/>
  <c r="F167" i="1"/>
  <c r="B167" i="1"/>
  <c r="I167" i="1"/>
  <c r="E167" i="1"/>
  <c r="I168" i="1" l="1"/>
  <c r="E168" i="1"/>
  <c r="H168" i="1"/>
  <c r="D168" i="1"/>
  <c r="K168" i="1"/>
  <c r="G168" i="1"/>
  <c r="J168" i="1"/>
  <c r="F168" i="1"/>
  <c r="B168" i="1"/>
  <c r="C169" i="1" s="1"/>
  <c r="C170" i="1" l="1"/>
  <c r="F169" i="1"/>
  <c r="B169" i="1"/>
  <c r="I169" i="1"/>
  <c r="E169" i="1"/>
  <c r="H169" i="1"/>
  <c r="G169" i="1"/>
  <c r="K170" i="1" l="1"/>
  <c r="G170" i="1"/>
  <c r="C171" i="1"/>
  <c r="J170" i="1"/>
  <c r="F170" i="1"/>
  <c r="B170" i="1"/>
  <c r="I170" i="1"/>
  <c r="E170" i="1"/>
  <c r="H170" i="1"/>
  <c r="D170" i="1"/>
  <c r="H171" i="1" l="1"/>
  <c r="D171" i="1"/>
  <c r="K171" i="1"/>
  <c r="G171" i="1"/>
  <c r="C172" i="1"/>
  <c r="J171" i="1"/>
  <c r="F171" i="1"/>
  <c r="B171" i="1"/>
  <c r="I171" i="1"/>
  <c r="E171" i="1"/>
  <c r="I172" i="1" l="1"/>
  <c r="E172" i="1"/>
  <c r="H172" i="1"/>
  <c r="D172" i="1"/>
  <c r="K172" i="1"/>
  <c r="G172" i="1"/>
  <c r="C173" i="1"/>
  <c r="J172" i="1"/>
  <c r="F172" i="1"/>
  <c r="B172" i="1"/>
  <c r="J173" i="1" l="1"/>
  <c r="F173" i="1"/>
  <c r="B173" i="1"/>
  <c r="C174" i="1" s="1"/>
  <c r="I173" i="1"/>
  <c r="E173" i="1"/>
  <c r="H173" i="1"/>
  <c r="D173" i="1"/>
  <c r="K173" i="1"/>
  <c r="G173" i="1"/>
  <c r="G174" i="1" l="1"/>
  <c r="C175" i="1"/>
  <c r="F174" i="1"/>
  <c r="B174" i="1"/>
  <c r="I174" i="1"/>
  <c r="E174" i="1"/>
  <c r="H174" i="1"/>
  <c r="H175" i="1" l="1"/>
  <c r="D175" i="1"/>
  <c r="K175" i="1"/>
  <c r="G175" i="1"/>
  <c r="C176" i="1"/>
  <c r="J175" i="1"/>
  <c r="F175" i="1"/>
  <c r="B175" i="1"/>
  <c r="I175" i="1"/>
  <c r="E175" i="1"/>
  <c r="I176" i="1" l="1"/>
  <c r="E176" i="1"/>
  <c r="H176" i="1"/>
  <c r="D176" i="1"/>
  <c r="K176" i="1"/>
  <c r="G176" i="1"/>
  <c r="J176" i="1"/>
  <c r="F176" i="1"/>
  <c r="B176" i="1"/>
  <c r="C177" i="1" s="1"/>
  <c r="C178" i="1" l="1"/>
  <c r="F177" i="1"/>
  <c r="B177" i="1"/>
  <c r="I177" i="1"/>
  <c r="E177" i="1"/>
  <c r="H177" i="1"/>
  <c r="G177" i="1"/>
  <c r="K178" i="1" l="1"/>
  <c r="G178" i="1"/>
  <c r="J178" i="1"/>
  <c r="F178" i="1"/>
  <c r="B178" i="1"/>
  <c r="C179" i="1" s="1"/>
  <c r="I178" i="1"/>
  <c r="E178" i="1"/>
  <c r="H178" i="1"/>
  <c r="D178" i="1"/>
  <c r="H179" i="1" l="1"/>
  <c r="K177" i="1" s="1"/>
  <c r="G179" i="1"/>
  <c r="C180" i="1"/>
  <c r="F179" i="1"/>
  <c r="B179" i="1"/>
  <c r="I179" i="1"/>
  <c r="E179" i="1"/>
  <c r="I180" i="1" l="1"/>
  <c r="E180" i="1"/>
  <c r="H180" i="1"/>
  <c r="D180" i="1"/>
  <c r="K180" i="1"/>
  <c r="G180" i="1"/>
  <c r="J180" i="1"/>
  <c r="F180" i="1"/>
  <c r="B180" i="1"/>
  <c r="C181" i="1" s="1"/>
  <c r="C182" i="1" l="1"/>
  <c r="F181" i="1"/>
  <c r="B181" i="1"/>
  <c r="I181" i="1"/>
  <c r="E181" i="1"/>
  <c r="H181" i="1"/>
  <c r="K179" i="1" s="1"/>
  <c r="G181" i="1"/>
  <c r="K182" i="1" l="1"/>
  <c r="G182" i="1"/>
  <c r="C183" i="1"/>
  <c r="J182" i="1"/>
  <c r="F182" i="1"/>
  <c r="B182" i="1"/>
  <c r="I182" i="1"/>
  <c r="E182" i="1"/>
  <c r="H182" i="1"/>
  <c r="D182" i="1"/>
  <c r="H183" i="1" l="1"/>
  <c r="D183" i="1"/>
  <c r="K183" i="1"/>
  <c r="G183" i="1"/>
  <c r="C184" i="1"/>
  <c r="J183" i="1"/>
  <c r="F183" i="1"/>
  <c r="B183" i="1"/>
  <c r="I183" i="1"/>
  <c r="E183" i="1"/>
  <c r="I184" i="1" l="1"/>
  <c r="E184" i="1"/>
  <c r="H184" i="1"/>
  <c r="D184" i="1"/>
  <c r="K184" i="1"/>
  <c r="G184" i="1"/>
  <c r="C185" i="1"/>
  <c r="J184" i="1"/>
  <c r="F184" i="1"/>
  <c r="B184" i="1"/>
  <c r="J185" i="1" l="1"/>
  <c r="F185" i="1"/>
  <c r="B185" i="1"/>
  <c r="C186" i="1" s="1"/>
  <c r="I185" i="1"/>
  <c r="E185" i="1"/>
  <c r="H185" i="1"/>
  <c r="D185" i="1"/>
  <c r="K185" i="1"/>
  <c r="G185" i="1"/>
  <c r="G186" i="1" l="1"/>
  <c r="C187" i="1"/>
  <c r="F186" i="1"/>
  <c r="B186" i="1"/>
  <c r="I186" i="1"/>
  <c r="E186" i="1"/>
  <c r="H186" i="1"/>
  <c r="H187" i="1" l="1"/>
  <c r="D187" i="1"/>
  <c r="K187" i="1"/>
  <c r="G187" i="1"/>
  <c r="C188" i="1"/>
  <c r="J187" i="1"/>
  <c r="F187" i="1"/>
  <c r="B187" i="1"/>
  <c r="I187" i="1"/>
  <c r="E187" i="1"/>
  <c r="I188" i="1" l="1"/>
  <c r="E188" i="1"/>
  <c r="H188" i="1"/>
  <c r="D188" i="1"/>
  <c r="K188" i="1"/>
  <c r="G188" i="1"/>
  <c r="C189" i="1"/>
  <c r="J188" i="1"/>
  <c r="F188" i="1"/>
  <c r="B188" i="1"/>
  <c r="C190" i="1" l="1"/>
  <c r="J189" i="1"/>
  <c r="F189" i="1"/>
  <c r="B189" i="1"/>
  <c r="I189" i="1"/>
  <c r="E189" i="1"/>
  <c r="H189" i="1"/>
  <c r="D189" i="1"/>
  <c r="K189" i="1"/>
  <c r="G189" i="1"/>
  <c r="K190" i="1" l="1"/>
  <c r="G190" i="1"/>
  <c r="J190" i="1"/>
  <c r="F190" i="1"/>
  <c r="B190" i="1"/>
  <c r="C191" i="1" s="1"/>
  <c r="I190" i="1"/>
  <c r="E190" i="1"/>
  <c r="H190" i="1"/>
  <c r="D190" i="1"/>
  <c r="H191" i="1" l="1"/>
  <c r="G191" i="1"/>
  <c r="F191" i="1"/>
  <c r="B191" i="1"/>
  <c r="C192" i="1" s="1"/>
  <c r="I191" i="1"/>
  <c r="E191" i="1"/>
  <c r="I192" i="1" l="1"/>
  <c r="E192" i="1"/>
  <c r="H192" i="1"/>
  <c r="G192" i="1"/>
  <c r="C193" i="1"/>
  <c r="F192" i="1"/>
  <c r="B192" i="1"/>
  <c r="C194" i="1" l="1"/>
  <c r="J193" i="1"/>
  <c r="F193" i="1"/>
  <c r="B193" i="1"/>
  <c r="I193" i="1"/>
  <c r="E193" i="1"/>
  <c r="H193" i="1"/>
  <c r="D193" i="1"/>
  <c r="K193" i="1"/>
  <c r="G193" i="1"/>
  <c r="K194" i="1" l="1"/>
  <c r="G194" i="1"/>
  <c r="C195" i="1"/>
  <c r="J194" i="1"/>
  <c r="F194" i="1"/>
  <c r="B194" i="1"/>
  <c r="I194" i="1"/>
  <c r="E194" i="1"/>
  <c r="H194" i="1"/>
  <c r="D194" i="1"/>
  <c r="H195" i="1" l="1"/>
  <c r="D195" i="1"/>
  <c r="K195" i="1"/>
  <c r="G195" i="1"/>
  <c r="C196" i="1"/>
  <c r="J195" i="1"/>
  <c r="F195" i="1"/>
  <c r="B195" i="1"/>
  <c r="I195" i="1"/>
  <c r="E195" i="1"/>
  <c r="I196" i="1" l="1"/>
  <c r="E196" i="1"/>
  <c r="H196" i="1"/>
  <c r="D196" i="1"/>
  <c r="K196" i="1"/>
  <c r="G196" i="1"/>
  <c r="C197" i="1"/>
  <c r="J196" i="1"/>
  <c r="F196" i="1"/>
  <c r="B196" i="1"/>
  <c r="C198" i="1" l="1"/>
  <c r="J197" i="1"/>
  <c r="F197" i="1"/>
  <c r="B197" i="1"/>
  <c r="I197" i="1"/>
  <c r="E197" i="1"/>
  <c r="H197" i="1"/>
  <c r="D197" i="1"/>
  <c r="K197" i="1"/>
  <c r="G197" i="1"/>
  <c r="K198" i="1" l="1"/>
  <c r="G198" i="1"/>
  <c r="C199" i="1"/>
  <c r="J198" i="1"/>
  <c r="F198" i="1"/>
  <c r="B198" i="1"/>
  <c r="I198" i="1"/>
  <c r="E198" i="1"/>
  <c r="H198" i="1"/>
  <c r="D198" i="1"/>
  <c r="H199" i="1" l="1"/>
  <c r="D199" i="1"/>
  <c r="K199" i="1"/>
  <c r="G199" i="1"/>
  <c r="C200" i="1"/>
  <c r="J199" i="1"/>
  <c r="F199" i="1"/>
  <c r="B199" i="1"/>
  <c r="I199" i="1"/>
  <c r="E199" i="1"/>
  <c r="I200" i="1" l="1"/>
  <c r="E200" i="1"/>
  <c r="H200" i="1"/>
  <c r="D200" i="1"/>
  <c r="K200" i="1"/>
  <c r="G200" i="1"/>
  <c r="C201" i="1"/>
  <c r="J200" i="1"/>
  <c r="F200" i="1"/>
  <c r="B200" i="1"/>
  <c r="C202" i="1" l="1"/>
  <c r="J201" i="1"/>
  <c r="F201" i="1"/>
  <c r="B201" i="1"/>
  <c r="I201" i="1"/>
  <c r="E201" i="1"/>
  <c r="H201" i="1"/>
  <c r="D201" i="1"/>
  <c r="K201" i="1"/>
  <c r="G201" i="1"/>
  <c r="K202" i="1" l="1"/>
  <c r="G202" i="1"/>
  <c r="C203" i="1"/>
  <c r="J202" i="1"/>
  <c r="F202" i="1"/>
  <c r="B202" i="1"/>
  <c r="I202" i="1"/>
  <c r="E202" i="1"/>
  <c r="H202" i="1"/>
  <c r="D202" i="1"/>
  <c r="H203" i="1" l="1"/>
  <c r="D203" i="1"/>
  <c r="K203" i="1"/>
  <c r="G203" i="1"/>
  <c r="C204" i="1"/>
  <c r="J203" i="1"/>
  <c r="F203" i="1"/>
  <c r="B203" i="1"/>
  <c r="I203" i="1"/>
  <c r="E203" i="1"/>
  <c r="I204" i="1" l="1"/>
  <c r="E204" i="1"/>
  <c r="H204" i="1"/>
  <c r="D204" i="1"/>
  <c r="K204" i="1"/>
  <c r="G204" i="1"/>
  <c r="C205" i="1"/>
  <c r="J204" i="1"/>
  <c r="F204" i="1"/>
  <c r="B204" i="1"/>
  <c r="C206" i="1" l="1"/>
  <c r="J205" i="1"/>
  <c r="F205" i="1"/>
  <c r="B205" i="1"/>
  <c r="I205" i="1"/>
  <c r="E205" i="1"/>
  <c r="H205" i="1"/>
  <c r="D205" i="1"/>
  <c r="K205" i="1"/>
  <c r="G205" i="1"/>
  <c r="K206" i="1" l="1"/>
  <c r="G206" i="1"/>
  <c r="C207" i="1"/>
  <c r="J206" i="1"/>
  <c r="F206" i="1"/>
  <c r="B206" i="1"/>
  <c r="I206" i="1"/>
  <c r="E206" i="1"/>
  <c r="H206" i="1"/>
  <c r="D206" i="1"/>
  <c r="H207" i="1" l="1"/>
  <c r="D207" i="1"/>
  <c r="K207" i="1"/>
  <c r="G207" i="1"/>
  <c r="C208" i="1"/>
  <c r="J207" i="1"/>
  <c r="F207" i="1"/>
  <c r="B207" i="1"/>
  <c r="I207" i="1"/>
  <c r="E207" i="1"/>
  <c r="I208" i="1" l="1"/>
  <c r="E208" i="1"/>
  <c r="H208" i="1"/>
  <c r="D208" i="1"/>
  <c r="K208" i="1"/>
  <c r="G208" i="1"/>
  <c r="C209" i="1"/>
  <c r="J208" i="1"/>
  <c r="F208" i="1"/>
  <c r="B208" i="1"/>
  <c r="C210" i="1" l="1"/>
  <c r="J209" i="1"/>
  <c r="F209" i="1"/>
  <c r="B209" i="1"/>
  <c r="I209" i="1"/>
  <c r="E209" i="1"/>
  <c r="H209" i="1"/>
  <c r="D209" i="1"/>
  <c r="K209" i="1"/>
  <c r="G209" i="1"/>
  <c r="K210" i="1" l="1"/>
  <c r="G210" i="1"/>
  <c r="C211" i="1"/>
  <c r="J210" i="1"/>
  <c r="F210" i="1"/>
  <c r="B210" i="1"/>
  <c r="I210" i="1"/>
  <c r="E210" i="1"/>
  <c r="H210" i="1"/>
  <c r="D210" i="1"/>
  <c r="H211" i="1" l="1"/>
  <c r="D211" i="1"/>
  <c r="K211" i="1"/>
  <c r="G211" i="1"/>
  <c r="C212" i="1"/>
  <c r="J211" i="1"/>
  <c r="F211" i="1"/>
  <c r="B211" i="1"/>
  <c r="I211" i="1"/>
  <c r="E211" i="1"/>
  <c r="I212" i="1" l="1"/>
  <c r="E212" i="1"/>
  <c r="H212" i="1"/>
  <c r="D212" i="1"/>
  <c r="K212" i="1"/>
  <c r="G212" i="1"/>
  <c r="C213" i="1"/>
  <c r="J212" i="1"/>
  <c r="F212" i="1"/>
  <c r="B212" i="1"/>
  <c r="C214" i="1" l="1"/>
  <c r="J213" i="1"/>
  <c r="F213" i="1"/>
  <c r="B213" i="1"/>
  <c r="I213" i="1"/>
  <c r="E213" i="1"/>
  <c r="H213" i="1"/>
  <c r="D213" i="1"/>
  <c r="K213" i="1"/>
  <c r="G213" i="1"/>
  <c r="K214" i="1" l="1"/>
  <c r="G214" i="1"/>
  <c r="C215" i="1"/>
  <c r="J214" i="1"/>
  <c r="F214" i="1"/>
  <c r="B214" i="1"/>
  <c r="I214" i="1"/>
  <c r="E214" i="1"/>
  <c r="H214" i="1"/>
  <c r="D214" i="1"/>
  <c r="H215" i="1" l="1"/>
  <c r="D215" i="1"/>
  <c r="K215" i="1"/>
  <c r="G215" i="1"/>
  <c r="C216" i="1"/>
  <c r="J215" i="1"/>
  <c r="F215" i="1"/>
  <c r="B215" i="1"/>
  <c r="I215" i="1"/>
  <c r="E215" i="1"/>
  <c r="I216" i="1" l="1"/>
  <c r="E216" i="1"/>
  <c r="H216" i="1"/>
  <c r="D216" i="1"/>
  <c r="K216" i="1"/>
  <c r="G216" i="1"/>
  <c r="C217" i="1"/>
  <c r="J216" i="1"/>
  <c r="F216" i="1"/>
  <c r="B216" i="1"/>
  <c r="J217" i="1" l="1"/>
  <c r="F217" i="1"/>
  <c r="B217" i="1"/>
  <c r="C218" i="1" s="1"/>
  <c r="I217" i="1"/>
  <c r="E217" i="1"/>
  <c r="H217" i="1"/>
  <c r="D217" i="1"/>
  <c r="K217" i="1"/>
  <c r="G217" i="1"/>
  <c r="G218" i="1" l="1"/>
  <c r="F218" i="1"/>
  <c r="B218" i="1"/>
  <c r="C219" i="1" s="1"/>
  <c r="I218" i="1"/>
  <c r="E218" i="1"/>
  <c r="H218" i="1"/>
  <c r="H219" i="1" l="1"/>
  <c r="G219" i="1"/>
  <c r="C220" i="1"/>
  <c r="F219" i="1"/>
  <c r="B219" i="1"/>
  <c r="I219" i="1"/>
  <c r="E219" i="1"/>
  <c r="I220" i="1" l="1"/>
  <c r="E220" i="1"/>
  <c r="H220" i="1"/>
  <c r="D220" i="1"/>
  <c r="K220" i="1"/>
  <c r="G220" i="1"/>
  <c r="C221" i="1"/>
  <c r="J220" i="1"/>
  <c r="F220" i="1"/>
  <c r="B220" i="1"/>
  <c r="C222" i="1" l="1"/>
  <c r="J221" i="1"/>
  <c r="F221" i="1"/>
  <c r="B221" i="1"/>
  <c r="I221" i="1"/>
  <c r="E221" i="1"/>
  <c r="H221" i="1"/>
  <c r="D221" i="1"/>
  <c r="K221" i="1"/>
  <c r="G221" i="1"/>
  <c r="K222" i="1" l="1"/>
  <c r="G222" i="1"/>
  <c r="C223" i="1"/>
  <c r="J222" i="1"/>
  <c r="F222" i="1"/>
  <c r="B222" i="1"/>
  <c r="I222" i="1"/>
  <c r="E222" i="1"/>
  <c r="H222" i="1"/>
  <c r="D222" i="1"/>
  <c r="H223" i="1" l="1"/>
  <c r="D223" i="1"/>
  <c r="K223" i="1"/>
  <c r="G223" i="1"/>
  <c r="C224" i="1"/>
  <c r="J223" i="1"/>
  <c r="F223" i="1"/>
  <c r="B223" i="1"/>
  <c r="I223" i="1"/>
  <c r="E223" i="1"/>
  <c r="I224" i="1" l="1"/>
  <c r="E224" i="1"/>
  <c r="H224" i="1"/>
  <c r="D224" i="1"/>
  <c r="K224" i="1"/>
  <c r="G224" i="1"/>
  <c r="C225" i="1"/>
  <c r="J224" i="1"/>
  <c r="F224" i="1"/>
  <c r="B224" i="1"/>
  <c r="C226" i="1" l="1"/>
  <c r="J225" i="1"/>
  <c r="F225" i="1"/>
  <c r="B225" i="1"/>
  <c r="I225" i="1"/>
  <c r="E225" i="1"/>
  <c r="H225" i="1"/>
  <c r="D225" i="1"/>
  <c r="K225" i="1"/>
  <c r="G225" i="1"/>
  <c r="K226" i="1" l="1"/>
  <c r="G226" i="1"/>
  <c r="C227" i="1"/>
  <c r="J226" i="1"/>
  <c r="F226" i="1"/>
  <c r="B226" i="1"/>
  <c r="I226" i="1"/>
  <c r="E226" i="1"/>
  <c r="H226" i="1"/>
  <c r="D226" i="1"/>
  <c r="H227" i="1" l="1"/>
  <c r="D227" i="1"/>
  <c r="K227" i="1"/>
  <c r="G227" i="1"/>
  <c r="C228" i="1"/>
  <c r="J227" i="1"/>
  <c r="F227" i="1"/>
  <c r="B227" i="1"/>
  <c r="I227" i="1"/>
  <c r="E227" i="1"/>
  <c r="I228" i="1" l="1"/>
  <c r="E228" i="1"/>
  <c r="H228" i="1"/>
  <c r="D228" i="1"/>
  <c r="K228" i="1"/>
  <c r="G228" i="1"/>
  <c r="C229" i="1"/>
  <c r="J228" i="1"/>
  <c r="F228" i="1"/>
  <c r="B228" i="1"/>
  <c r="C230" i="1" l="1"/>
  <c r="J229" i="1"/>
  <c r="F229" i="1"/>
  <c r="B229" i="1"/>
  <c r="I229" i="1"/>
  <c r="E229" i="1"/>
  <c r="H229" i="1"/>
  <c r="D229" i="1"/>
  <c r="K229" i="1"/>
  <c r="G229" i="1"/>
  <c r="K230" i="1" l="1"/>
  <c r="G230" i="1"/>
  <c r="C231" i="1"/>
  <c r="J230" i="1"/>
  <c r="F230" i="1"/>
  <c r="B230" i="1"/>
  <c r="I230" i="1"/>
  <c r="E230" i="1"/>
  <c r="H230" i="1"/>
  <c r="D230" i="1"/>
  <c r="H231" i="1" l="1"/>
  <c r="D231" i="1"/>
  <c r="K231" i="1"/>
  <c r="G231" i="1"/>
  <c r="C232" i="1"/>
  <c r="J231" i="1"/>
  <c r="F231" i="1"/>
  <c r="B231" i="1"/>
  <c r="I231" i="1"/>
  <c r="E231" i="1"/>
  <c r="I232" i="1" l="1"/>
  <c r="E232" i="1"/>
  <c r="H232" i="1"/>
  <c r="D232" i="1"/>
  <c r="K232" i="1"/>
  <c r="G232" i="1"/>
  <c r="C233" i="1"/>
  <c r="J232" i="1"/>
  <c r="F232" i="1"/>
  <c r="B232" i="1"/>
  <c r="C234" i="1" l="1"/>
  <c r="J233" i="1"/>
  <c r="F233" i="1"/>
  <c r="B233" i="1"/>
  <c r="I233" i="1"/>
  <c r="E233" i="1"/>
  <c r="H233" i="1"/>
  <c r="D233" i="1"/>
  <c r="K233" i="1"/>
  <c r="G233" i="1"/>
  <c r="K234" i="1" l="1"/>
  <c r="G234" i="1"/>
  <c r="C235" i="1"/>
  <c r="J234" i="1"/>
  <c r="F234" i="1"/>
  <c r="B234" i="1"/>
  <c r="I234" i="1"/>
  <c r="E234" i="1"/>
  <c r="H234" i="1"/>
  <c r="D234" i="1"/>
  <c r="H235" i="1" l="1"/>
  <c r="D235" i="1"/>
  <c r="K235" i="1"/>
  <c r="G235" i="1"/>
  <c r="C236" i="1"/>
  <c r="J235" i="1"/>
  <c r="F235" i="1"/>
  <c r="B235" i="1"/>
  <c r="I235" i="1"/>
  <c r="E235" i="1"/>
  <c r="I236" i="1" l="1"/>
  <c r="E236" i="1"/>
  <c r="H236" i="1"/>
  <c r="D236" i="1"/>
  <c r="K236" i="1"/>
  <c r="G236" i="1"/>
  <c r="C237" i="1"/>
  <c r="J236" i="1"/>
  <c r="F236" i="1"/>
  <c r="B236" i="1"/>
  <c r="C238" i="1" l="1"/>
  <c r="J237" i="1"/>
  <c r="F237" i="1"/>
  <c r="B237" i="1"/>
  <c r="I237" i="1"/>
  <c r="E237" i="1"/>
  <c r="H237" i="1"/>
  <c r="D237" i="1"/>
  <c r="K237" i="1"/>
  <c r="G237" i="1"/>
  <c r="K238" i="1" l="1"/>
  <c r="G238" i="1"/>
  <c r="C239" i="1"/>
  <c r="J238" i="1"/>
  <c r="F238" i="1"/>
  <c r="B238" i="1"/>
  <c r="I238" i="1"/>
  <c r="E238" i="1"/>
  <c r="H238" i="1"/>
  <c r="D238" i="1"/>
  <c r="H239" i="1" l="1"/>
  <c r="D239" i="1"/>
  <c r="K239" i="1"/>
  <c r="G239" i="1"/>
  <c r="C240" i="1"/>
  <c r="J239" i="1"/>
  <c r="F239" i="1"/>
  <c r="B239" i="1"/>
  <c r="I239" i="1"/>
  <c r="E239" i="1"/>
  <c r="I240" i="1" l="1"/>
  <c r="E240" i="1"/>
  <c r="H240" i="1"/>
  <c r="D240" i="1"/>
  <c r="K240" i="1"/>
  <c r="G240" i="1"/>
  <c r="C241" i="1"/>
  <c r="J240" i="1"/>
  <c r="F240" i="1"/>
  <c r="B240" i="1"/>
  <c r="C242" i="1" l="1"/>
  <c r="J241" i="1"/>
  <c r="F241" i="1"/>
  <c r="B241" i="1"/>
  <c r="I241" i="1"/>
  <c r="E241" i="1"/>
  <c r="H241" i="1"/>
  <c r="D241" i="1"/>
  <c r="K241" i="1"/>
  <c r="G241" i="1"/>
  <c r="K242" i="1" l="1"/>
  <c r="G242" i="1"/>
  <c r="C243" i="1"/>
  <c r="J242" i="1"/>
  <c r="F242" i="1"/>
  <c r="B242" i="1"/>
  <c r="I242" i="1"/>
  <c r="E242" i="1"/>
  <c r="H242" i="1"/>
  <c r="D242" i="1"/>
  <c r="H243" i="1" l="1"/>
  <c r="D243" i="1"/>
  <c r="K243" i="1"/>
  <c r="G243" i="1"/>
  <c r="C244" i="1"/>
  <c r="J243" i="1"/>
  <c r="F243" i="1"/>
  <c r="B243" i="1"/>
  <c r="I243" i="1"/>
  <c r="E243" i="1"/>
  <c r="I244" i="1" l="1"/>
  <c r="E244" i="1"/>
  <c r="H244" i="1"/>
  <c r="D244" i="1"/>
  <c r="K244" i="1"/>
  <c r="G244" i="1"/>
  <c r="C245" i="1"/>
  <c r="J244" i="1"/>
  <c r="F244" i="1"/>
  <c r="B244" i="1"/>
  <c r="C246" i="1" l="1"/>
  <c r="J245" i="1"/>
  <c r="F245" i="1"/>
  <c r="B245" i="1"/>
  <c r="I245" i="1"/>
  <c r="E245" i="1"/>
  <c r="H245" i="1"/>
  <c r="D245" i="1"/>
  <c r="K245" i="1"/>
  <c r="G245" i="1"/>
  <c r="K246" i="1" l="1"/>
  <c r="G246" i="1"/>
  <c r="C247" i="1"/>
  <c r="J246" i="1"/>
  <c r="F246" i="1"/>
  <c r="B246" i="1"/>
  <c r="I246" i="1"/>
  <c r="E246" i="1"/>
  <c r="H246" i="1"/>
  <c r="D246" i="1"/>
  <c r="H247" i="1" l="1"/>
  <c r="D247" i="1"/>
  <c r="K247" i="1"/>
  <c r="G247" i="1"/>
  <c r="C248" i="1"/>
  <c r="J247" i="1"/>
  <c r="F247" i="1"/>
  <c r="B247" i="1"/>
  <c r="I247" i="1"/>
  <c r="E247" i="1"/>
  <c r="I248" i="1" l="1"/>
  <c r="E248" i="1"/>
  <c r="H248" i="1"/>
  <c r="D248" i="1"/>
  <c r="K248" i="1"/>
  <c r="G248" i="1"/>
  <c r="C249" i="1"/>
  <c r="J248" i="1"/>
  <c r="F248" i="1"/>
  <c r="B248" i="1"/>
  <c r="C250" i="1" l="1"/>
  <c r="J249" i="1"/>
  <c r="F249" i="1"/>
  <c r="B249" i="1"/>
  <c r="I249" i="1"/>
  <c r="E249" i="1"/>
  <c r="H249" i="1"/>
  <c r="D249" i="1"/>
  <c r="K249" i="1"/>
  <c r="G249" i="1"/>
  <c r="K250" i="1" l="1"/>
  <c r="G250" i="1"/>
  <c r="C251" i="1"/>
  <c r="J250" i="1"/>
  <c r="F250" i="1"/>
  <c r="B250" i="1"/>
  <c r="I250" i="1"/>
  <c r="E250" i="1"/>
  <c r="H250" i="1"/>
  <c r="D250" i="1"/>
  <c r="H251" i="1" l="1"/>
  <c r="D251" i="1"/>
  <c r="K251" i="1"/>
  <c r="G251" i="1"/>
  <c r="C252" i="1"/>
  <c r="J251" i="1"/>
  <c r="F251" i="1"/>
  <c r="B251" i="1"/>
  <c r="I251" i="1"/>
  <c r="E251" i="1"/>
  <c r="I252" i="1" l="1"/>
  <c r="E252" i="1"/>
  <c r="H252" i="1"/>
  <c r="D252" i="1"/>
  <c r="K252" i="1"/>
  <c r="G252" i="1"/>
  <c r="C253" i="1"/>
  <c r="J252" i="1"/>
  <c r="F252" i="1"/>
  <c r="B252" i="1"/>
  <c r="C254" i="1" l="1"/>
  <c r="J253" i="1"/>
  <c r="F253" i="1"/>
  <c r="B253" i="1"/>
  <c r="I253" i="1"/>
  <c r="E253" i="1"/>
  <c r="H253" i="1"/>
  <c r="D253" i="1"/>
  <c r="K253" i="1"/>
  <c r="G253" i="1"/>
  <c r="K254" i="1" l="1"/>
  <c r="G254" i="1"/>
  <c r="C255" i="1"/>
  <c r="J254" i="1"/>
  <c r="F254" i="1"/>
  <c r="B254" i="1"/>
  <c r="I254" i="1"/>
  <c r="E254" i="1"/>
  <c r="H254" i="1"/>
  <c r="D254" i="1"/>
  <c r="H255" i="1" l="1"/>
  <c r="D255" i="1"/>
  <c r="K255" i="1"/>
  <c r="G255" i="1"/>
  <c r="C256" i="1"/>
  <c r="J255" i="1"/>
  <c r="F255" i="1"/>
  <c r="B255" i="1"/>
  <c r="I255" i="1"/>
  <c r="E255" i="1"/>
  <c r="I256" i="1" l="1"/>
  <c r="E256" i="1"/>
  <c r="H256" i="1"/>
  <c r="D256" i="1"/>
  <c r="K256" i="1"/>
  <c r="G256" i="1"/>
  <c r="C257" i="1"/>
  <c r="J256" i="1"/>
  <c r="F256" i="1"/>
  <c r="B256" i="1"/>
  <c r="C258" i="1" l="1"/>
  <c r="J257" i="1"/>
  <c r="F257" i="1"/>
  <c r="B257" i="1"/>
  <c r="I257" i="1"/>
  <c r="E257" i="1"/>
  <c r="H257" i="1"/>
  <c r="D257" i="1"/>
  <c r="K257" i="1"/>
  <c r="G257" i="1"/>
  <c r="K258" i="1" l="1"/>
  <c r="G258" i="1"/>
  <c r="C259" i="1"/>
  <c r="J258" i="1"/>
  <c r="F258" i="1"/>
  <c r="B258" i="1"/>
  <c r="I258" i="1"/>
  <c r="E258" i="1"/>
  <c r="H258" i="1"/>
  <c r="D258" i="1"/>
  <c r="H259" i="1" l="1"/>
  <c r="D259" i="1"/>
  <c r="K259" i="1"/>
  <c r="G259" i="1"/>
  <c r="C260" i="1"/>
  <c r="J259" i="1"/>
  <c r="F259" i="1"/>
  <c r="B259" i="1"/>
  <c r="I259" i="1"/>
  <c r="E259" i="1"/>
  <c r="I260" i="1" l="1"/>
  <c r="E260" i="1"/>
  <c r="H260" i="1"/>
  <c r="D260" i="1"/>
  <c r="K260" i="1"/>
  <c r="G260" i="1"/>
  <c r="C261" i="1"/>
  <c r="J260" i="1"/>
  <c r="F260" i="1"/>
  <c r="B260" i="1"/>
  <c r="C262" i="1" l="1"/>
  <c r="J261" i="1"/>
  <c r="F261" i="1"/>
  <c r="B261" i="1"/>
  <c r="I261" i="1"/>
  <c r="E261" i="1"/>
  <c r="H261" i="1"/>
  <c r="D261" i="1"/>
  <c r="K261" i="1"/>
  <c r="G261" i="1"/>
  <c r="K262" i="1" l="1"/>
  <c r="G262" i="1"/>
  <c r="C263" i="1"/>
  <c r="J262" i="1"/>
  <c r="F262" i="1"/>
  <c r="B262" i="1"/>
  <c r="I262" i="1"/>
  <c r="E262" i="1"/>
  <c r="H262" i="1"/>
  <c r="D262" i="1"/>
  <c r="H263" i="1" l="1"/>
  <c r="D263" i="1"/>
  <c r="K263" i="1"/>
  <c r="G263" i="1"/>
  <c r="C264" i="1"/>
  <c r="J263" i="1"/>
  <c r="F263" i="1"/>
  <c r="B263" i="1"/>
  <c r="I263" i="1"/>
  <c r="E263" i="1"/>
  <c r="I264" i="1" l="1"/>
  <c r="E264" i="1"/>
  <c r="H264" i="1"/>
  <c r="D264" i="1"/>
  <c r="K264" i="1"/>
  <c r="G264" i="1"/>
  <c r="C265" i="1"/>
  <c r="J264" i="1"/>
  <c r="F264" i="1"/>
  <c r="B264" i="1"/>
  <c r="J265" i="1" l="1"/>
  <c r="F265" i="1"/>
  <c r="B265" i="1"/>
  <c r="C266" i="1" s="1"/>
  <c r="I265" i="1"/>
  <c r="E265" i="1"/>
  <c r="H265" i="1"/>
  <c r="D265" i="1"/>
  <c r="K265" i="1"/>
  <c r="G265" i="1"/>
  <c r="G266" i="1" l="1"/>
  <c r="F266" i="1"/>
  <c r="B266" i="1"/>
  <c r="C267" i="1" s="1"/>
  <c r="I266" i="1"/>
  <c r="E266" i="1"/>
  <c r="H266" i="1"/>
  <c r="H267" i="1" l="1"/>
  <c r="G267" i="1"/>
  <c r="C268" i="1"/>
  <c r="F267" i="1"/>
  <c r="B267" i="1"/>
  <c r="I267" i="1"/>
  <c r="E267" i="1"/>
  <c r="I268" i="1" l="1"/>
  <c r="E268" i="1"/>
  <c r="H268" i="1"/>
  <c r="D268" i="1"/>
  <c r="K268" i="1"/>
  <c r="G268" i="1"/>
  <c r="C269" i="1"/>
  <c r="J268" i="1"/>
  <c r="F268" i="1"/>
  <c r="B268" i="1"/>
  <c r="C270" i="1" l="1"/>
  <c r="F269" i="1"/>
  <c r="B269" i="1"/>
  <c r="I269" i="1"/>
  <c r="E269" i="1"/>
  <c r="H269" i="1"/>
  <c r="G269" i="1"/>
  <c r="K267" i="1" s="1"/>
  <c r="K270" i="1" l="1"/>
  <c r="G270" i="1"/>
  <c r="J270" i="1"/>
  <c r="F270" i="1"/>
  <c r="B270" i="1"/>
  <c r="C271" i="1" s="1"/>
  <c r="I270" i="1"/>
  <c r="E270" i="1"/>
  <c r="H270" i="1"/>
  <c r="D270" i="1"/>
  <c r="H271" i="1" l="1"/>
  <c r="G271" i="1"/>
  <c r="C272" i="1"/>
  <c r="F271" i="1"/>
  <c r="B271" i="1"/>
  <c r="I271" i="1"/>
  <c r="E271" i="1"/>
  <c r="J269" i="1"/>
  <c r="I272" i="1" l="1"/>
  <c r="E272" i="1"/>
  <c r="H272" i="1"/>
  <c r="D272" i="1"/>
  <c r="K272" i="1"/>
  <c r="G272" i="1"/>
  <c r="J272" i="1"/>
  <c r="F272" i="1"/>
  <c r="B272" i="1"/>
  <c r="C273" i="1" s="1"/>
  <c r="F273" i="1" l="1"/>
  <c r="B273" i="1"/>
  <c r="C274" i="1" s="1"/>
  <c r="I273" i="1"/>
  <c r="E273" i="1"/>
  <c r="H273" i="1"/>
  <c r="G273" i="1"/>
  <c r="K271" i="1"/>
  <c r="G274" i="1" l="1"/>
  <c r="F274" i="1"/>
  <c r="B274" i="1"/>
  <c r="C275" i="1" s="1"/>
  <c r="I274" i="1"/>
  <c r="E274" i="1"/>
  <c r="H274" i="1"/>
  <c r="H275" i="1" l="1"/>
  <c r="G275" i="1"/>
  <c r="C276" i="1"/>
  <c r="F275" i="1"/>
  <c r="B275" i="1"/>
  <c r="I275" i="1"/>
  <c r="E275" i="1"/>
  <c r="I276" i="1" l="1"/>
  <c r="E276" i="1"/>
  <c r="H276" i="1"/>
  <c r="D276" i="1"/>
  <c r="K276" i="1"/>
  <c r="G276" i="1"/>
  <c r="J276" i="1"/>
  <c r="F276" i="1"/>
  <c r="B276" i="1"/>
  <c r="C277" i="1" s="1"/>
  <c r="F277" i="1" l="1"/>
  <c r="K273" i="1" s="1"/>
  <c r="B277" i="1"/>
  <c r="C278" i="1" s="1"/>
  <c r="I277" i="1"/>
  <c r="E277" i="1"/>
  <c r="H277" i="1"/>
  <c r="J275" i="1" s="1"/>
  <c r="G277" i="1"/>
  <c r="J274" i="1" s="1"/>
  <c r="G278" i="1" l="1"/>
  <c r="C279" i="1"/>
  <c r="F278" i="1"/>
  <c r="B278" i="1"/>
  <c r="I278" i="1"/>
  <c r="E278" i="1"/>
  <c r="H278" i="1"/>
  <c r="H279" i="1" l="1"/>
  <c r="D279" i="1"/>
  <c r="K279" i="1"/>
  <c r="G279" i="1"/>
  <c r="C280" i="1"/>
  <c r="J279" i="1"/>
  <c r="F279" i="1"/>
  <c r="B279" i="1"/>
  <c r="I279" i="1"/>
  <c r="E279" i="1"/>
  <c r="I280" i="1" l="1"/>
  <c r="E280" i="1"/>
  <c r="H280" i="1"/>
  <c r="D280" i="1"/>
  <c r="K280" i="1"/>
  <c r="G280" i="1"/>
  <c r="C281" i="1"/>
  <c r="J280" i="1"/>
  <c r="F280" i="1"/>
  <c r="B280" i="1"/>
  <c r="C282" i="1" l="1"/>
  <c r="F281" i="1"/>
  <c r="B281" i="1"/>
  <c r="I281" i="1"/>
  <c r="E281" i="1"/>
  <c r="H281" i="1"/>
  <c r="G281" i="1"/>
  <c r="K278" i="1" l="1"/>
  <c r="K282" i="1"/>
  <c r="G282" i="1"/>
  <c r="J282" i="1"/>
  <c r="F282" i="1"/>
  <c r="B282" i="1"/>
  <c r="C283" i="1" s="1"/>
  <c r="I282" i="1"/>
  <c r="E282" i="1"/>
  <c r="H282" i="1"/>
  <c r="D282" i="1"/>
  <c r="H283" i="1" l="1"/>
  <c r="G283" i="1"/>
  <c r="C284" i="1"/>
  <c r="F283" i="1"/>
  <c r="B283" i="1"/>
  <c r="I283" i="1"/>
  <c r="E283" i="1"/>
  <c r="K281" i="1"/>
  <c r="I284" i="1" l="1"/>
  <c r="E284" i="1"/>
  <c r="H284" i="1"/>
  <c r="D284" i="1"/>
  <c r="K284" i="1"/>
  <c r="G284" i="1"/>
  <c r="C285" i="1"/>
  <c r="J284" i="1"/>
  <c r="F284" i="1"/>
  <c r="B284" i="1"/>
  <c r="F285" i="1" l="1"/>
  <c r="B285" i="1"/>
  <c r="C286" i="1" s="1"/>
  <c r="I285" i="1"/>
  <c r="E285" i="1"/>
  <c r="H285" i="1"/>
  <c r="G285" i="1"/>
  <c r="J281" i="1" s="1"/>
  <c r="D281" i="1" s="1"/>
  <c r="G286" i="1" l="1"/>
  <c r="C287" i="1"/>
  <c r="F286" i="1"/>
  <c r="B286" i="1"/>
  <c r="I286" i="1"/>
  <c r="E286" i="1"/>
  <c r="H286" i="1"/>
  <c r="J283" i="1"/>
  <c r="H287" i="1" l="1"/>
  <c r="D287" i="1"/>
  <c r="K287" i="1"/>
  <c r="G287" i="1"/>
  <c r="J287" i="1"/>
  <c r="F287" i="1"/>
  <c r="B287" i="1"/>
  <c r="C288" i="1" s="1"/>
  <c r="I287" i="1"/>
  <c r="E287" i="1"/>
  <c r="I288" i="1" l="1"/>
  <c r="E288" i="1"/>
  <c r="H288" i="1"/>
  <c r="G288" i="1"/>
  <c r="C289" i="1"/>
  <c r="F288" i="1"/>
  <c r="B288" i="1"/>
  <c r="K286" i="1"/>
  <c r="J289" i="1" l="1"/>
  <c r="F289" i="1"/>
  <c r="B289" i="1"/>
  <c r="C290" i="1" s="1"/>
  <c r="I289" i="1"/>
  <c r="E289" i="1"/>
  <c r="H289" i="1"/>
  <c r="D289" i="1"/>
  <c r="K289" i="1"/>
  <c r="G289" i="1"/>
  <c r="G290" i="1" l="1"/>
  <c r="J286" i="1" s="1"/>
  <c r="D286" i="1" s="1"/>
  <c r="F290" i="1"/>
  <c r="B290" i="1"/>
  <c r="C291" i="1" s="1"/>
  <c r="I290" i="1"/>
  <c r="E290" i="1"/>
  <c r="H290" i="1"/>
  <c r="J288" i="1" l="1"/>
  <c r="K285" i="1"/>
  <c r="H291" i="1"/>
  <c r="G291" i="1"/>
  <c r="C292" i="1"/>
  <c r="F291" i="1"/>
  <c r="B291" i="1"/>
  <c r="I291" i="1"/>
  <c r="E291" i="1"/>
  <c r="I292" i="1" l="1"/>
  <c r="E292" i="1"/>
  <c r="H292" i="1"/>
  <c r="D292" i="1"/>
  <c r="K292" i="1"/>
  <c r="G292" i="1"/>
  <c r="C293" i="1"/>
  <c r="J292" i="1"/>
  <c r="F292" i="1"/>
  <c r="B292" i="1"/>
  <c r="J293" i="1" l="1"/>
  <c r="F293" i="1"/>
  <c r="B293" i="1"/>
  <c r="C294" i="1" s="1"/>
  <c r="I293" i="1"/>
  <c r="E293" i="1"/>
  <c r="H293" i="1"/>
  <c r="D293" i="1"/>
  <c r="K293" i="1"/>
  <c r="G293" i="1"/>
  <c r="G294" i="1" l="1"/>
  <c r="C295" i="1"/>
  <c r="F294" i="1"/>
  <c r="B294" i="1"/>
  <c r="I294" i="1"/>
  <c r="E294" i="1"/>
  <c r="H294" i="1"/>
  <c r="H295" i="1" l="1"/>
  <c r="D295" i="1"/>
  <c r="K295" i="1"/>
  <c r="G295" i="1"/>
  <c r="C296" i="1"/>
  <c r="J295" i="1"/>
  <c r="F295" i="1"/>
  <c r="B295" i="1"/>
  <c r="I295" i="1"/>
  <c r="E295" i="1"/>
  <c r="K291" i="1"/>
  <c r="I296" i="1" l="1"/>
  <c r="E296" i="1"/>
  <c r="H296" i="1"/>
  <c r="D296" i="1"/>
  <c r="K296" i="1"/>
  <c r="G296" i="1"/>
  <c r="C297" i="1"/>
  <c r="J296" i="1"/>
  <c r="F296" i="1"/>
  <c r="B296" i="1"/>
  <c r="C298" i="1" l="1"/>
  <c r="F297" i="1"/>
  <c r="B297" i="1"/>
  <c r="I297" i="1"/>
  <c r="E297" i="1"/>
  <c r="H297" i="1"/>
  <c r="G297" i="1"/>
  <c r="K294" i="1" s="1"/>
  <c r="K298" i="1" l="1"/>
  <c r="G298" i="1"/>
  <c r="C299" i="1"/>
  <c r="J298" i="1"/>
  <c r="F298" i="1"/>
  <c r="B298" i="1"/>
  <c r="I298" i="1"/>
  <c r="E298" i="1"/>
  <c r="H298" i="1"/>
  <c r="D298" i="1"/>
  <c r="H299" i="1" l="1"/>
  <c r="D299" i="1"/>
  <c r="K299" i="1"/>
  <c r="G299" i="1"/>
  <c r="J299" i="1"/>
  <c r="F299" i="1"/>
  <c r="B299" i="1"/>
  <c r="C300" i="1" s="1"/>
  <c r="I299" i="1"/>
  <c r="E299" i="1"/>
  <c r="I300" i="1" l="1"/>
  <c r="E300" i="1"/>
  <c r="H300" i="1"/>
  <c r="G300" i="1"/>
  <c r="F300" i="1"/>
  <c r="B300" i="1"/>
  <c r="C301" i="1" s="1"/>
  <c r="F301" i="1" l="1"/>
  <c r="B301" i="1"/>
  <c r="C302" i="1" s="1"/>
  <c r="I301" i="1"/>
  <c r="E301" i="1"/>
  <c r="H301" i="1"/>
  <c r="G301" i="1"/>
  <c r="J297" i="1"/>
  <c r="G302" i="1" l="1"/>
  <c r="C303" i="1"/>
  <c r="F302" i="1"/>
  <c r="B302" i="1"/>
  <c r="I302" i="1"/>
  <c r="E302" i="1"/>
  <c r="H302" i="1"/>
  <c r="H303" i="1" l="1"/>
  <c r="D303" i="1"/>
  <c r="K303" i="1"/>
  <c r="G303" i="1"/>
  <c r="J303" i="1"/>
  <c r="F303" i="1"/>
  <c r="B303" i="1"/>
  <c r="C304" i="1" s="1"/>
  <c r="I303" i="1"/>
  <c r="E303" i="1"/>
  <c r="I304" i="1" l="1"/>
  <c r="E304" i="1"/>
  <c r="H304" i="1"/>
  <c r="K302" i="1" s="1"/>
  <c r="G304" i="1"/>
  <c r="C305" i="1"/>
  <c r="F304" i="1"/>
  <c r="B304" i="1"/>
  <c r="J305" i="1" l="1"/>
  <c r="F305" i="1"/>
  <c r="B305" i="1"/>
  <c r="C306" i="1" s="1"/>
  <c r="I305" i="1"/>
  <c r="E305" i="1"/>
  <c r="H305" i="1"/>
  <c r="D305" i="1"/>
  <c r="K305" i="1"/>
  <c r="G305" i="1"/>
  <c r="G306" i="1" l="1"/>
  <c r="K301" i="1" s="1"/>
  <c r="F306" i="1"/>
  <c r="B306" i="1"/>
  <c r="C307" i="1" s="1"/>
  <c r="I306" i="1"/>
  <c r="E306" i="1"/>
  <c r="H306" i="1"/>
  <c r="J302" i="1" s="1"/>
  <c r="D302" i="1" s="1"/>
  <c r="J304" i="1" l="1"/>
  <c r="H307" i="1"/>
  <c r="G307" i="1"/>
  <c r="C308" i="1"/>
  <c r="F307" i="1"/>
  <c r="B307" i="1"/>
  <c r="I307" i="1"/>
  <c r="E307" i="1"/>
  <c r="I308" i="1" l="1"/>
  <c r="E308" i="1"/>
  <c r="H308" i="1"/>
  <c r="D308" i="1"/>
  <c r="K308" i="1"/>
  <c r="G308" i="1"/>
  <c r="C309" i="1"/>
  <c r="J308" i="1"/>
  <c r="F308" i="1"/>
  <c r="B308" i="1"/>
  <c r="J309" i="1" l="1"/>
  <c r="F309" i="1"/>
  <c r="B309" i="1"/>
  <c r="C310" i="1" s="1"/>
  <c r="I309" i="1"/>
  <c r="E309" i="1"/>
  <c r="H309" i="1"/>
  <c r="D309" i="1"/>
  <c r="K309" i="1"/>
  <c r="G309" i="1"/>
  <c r="G310" i="1" l="1"/>
  <c r="C311" i="1"/>
  <c r="F310" i="1"/>
  <c r="B310" i="1"/>
  <c r="I310" i="1"/>
  <c r="E310" i="1"/>
  <c r="H310" i="1"/>
  <c r="H311" i="1" l="1"/>
  <c r="D311" i="1"/>
  <c r="K311" i="1"/>
  <c r="G311" i="1"/>
  <c r="C312" i="1"/>
  <c r="J311" i="1"/>
  <c r="F311" i="1"/>
  <c r="B311" i="1"/>
  <c r="I311" i="1"/>
  <c r="E311" i="1"/>
  <c r="K307" i="1"/>
  <c r="I312" i="1" l="1"/>
  <c r="E312" i="1"/>
  <c r="H312" i="1"/>
  <c r="D312" i="1"/>
  <c r="K312" i="1"/>
  <c r="G312" i="1"/>
  <c r="C313" i="1"/>
  <c r="J312" i="1"/>
  <c r="F312" i="1"/>
  <c r="B312" i="1"/>
  <c r="F313" i="1" l="1"/>
  <c r="B313" i="1"/>
  <c r="C314" i="1" s="1"/>
  <c r="I313" i="1"/>
  <c r="E313" i="1"/>
  <c r="H313" i="1"/>
  <c r="J310" i="1" s="1"/>
  <c r="G313" i="1"/>
  <c r="G314" i="1" l="1"/>
  <c r="C315" i="1"/>
  <c r="F314" i="1"/>
  <c r="B314" i="1"/>
  <c r="I314" i="1"/>
  <c r="E314" i="1"/>
  <c r="H314" i="1"/>
  <c r="H315" i="1" l="1"/>
  <c r="D315" i="1"/>
  <c r="K315" i="1"/>
  <c r="G315" i="1"/>
  <c r="C316" i="1"/>
  <c r="J315" i="1"/>
  <c r="F315" i="1"/>
  <c r="B315" i="1"/>
  <c r="I315" i="1"/>
  <c r="E315" i="1"/>
  <c r="I316" i="1" l="1"/>
  <c r="E316" i="1"/>
  <c r="H316" i="1"/>
  <c r="D316" i="1"/>
  <c r="K316" i="1"/>
  <c r="G316" i="1"/>
  <c r="C317" i="1"/>
  <c r="J316" i="1"/>
  <c r="F316" i="1"/>
  <c r="B316" i="1"/>
  <c r="F317" i="1" l="1"/>
  <c r="B317" i="1"/>
  <c r="C318" i="1" s="1"/>
  <c r="I317" i="1"/>
  <c r="E317" i="1"/>
  <c r="H317" i="1"/>
  <c r="J314" i="1" s="1"/>
  <c r="G317" i="1"/>
  <c r="J313" i="1" s="1"/>
  <c r="G318" i="1" l="1"/>
  <c r="C319" i="1"/>
  <c r="F318" i="1"/>
  <c r="B318" i="1"/>
  <c r="I318" i="1"/>
  <c r="E318" i="1"/>
  <c r="H318" i="1"/>
  <c r="H319" i="1" l="1"/>
  <c r="D319" i="1"/>
  <c r="K319" i="1"/>
  <c r="G319" i="1"/>
  <c r="C320" i="1"/>
  <c r="J319" i="1"/>
  <c r="F319" i="1"/>
  <c r="B319" i="1"/>
  <c r="I319" i="1"/>
  <c r="E319" i="1"/>
  <c r="I320" i="1" l="1"/>
  <c r="E320" i="1"/>
  <c r="H320" i="1"/>
  <c r="D320" i="1"/>
  <c r="K320" i="1"/>
  <c r="G320" i="1"/>
  <c r="C321" i="1"/>
  <c r="J320" i="1"/>
  <c r="F320" i="1"/>
  <c r="B320" i="1"/>
  <c r="C322" i="1" l="1"/>
  <c r="F321" i="1"/>
  <c r="B321" i="1"/>
  <c r="I321" i="1"/>
  <c r="E321" i="1"/>
  <c r="H321" i="1"/>
  <c r="G321" i="1"/>
  <c r="K318" i="1" l="1"/>
  <c r="K322" i="1"/>
  <c r="G322" i="1"/>
  <c r="J322" i="1"/>
  <c r="F322" i="1"/>
  <c r="B322" i="1"/>
  <c r="C323" i="1" s="1"/>
  <c r="I322" i="1"/>
  <c r="E322" i="1"/>
  <c r="H322" i="1"/>
  <c r="D322" i="1"/>
  <c r="H323" i="1" l="1"/>
  <c r="G323" i="1"/>
  <c r="J321" i="1" s="1"/>
  <c r="F323" i="1"/>
  <c r="K317" i="1" s="1"/>
  <c r="B323" i="1"/>
  <c r="C324" i="1" s="1"/>
  <c r="I323" i="1"/>
  <c r="E323" i="1"/>
  <c r="I324" i="1" l="1"/>
  <c r="E324" i="1"/>
  <c r="H324" i="1"/>
  <c r="G324" i="1"/>
  <c r="F324" i="1"/>
  <c r="B324" i="1"/>
  <c r="C325" i="1" s="1"/>
  <c r="C326" i="1" l="1"/>
  <c r="F325" i="1"/>
  <c r="B325" i="1"/>
  <c r="I325" i="1"/>
  <c r="E325" i="1"/>
  <c r="H325" i="1"/>
  <c r="G325" i="1"/>
  <c r="K326" i="1" l="1"/>
  <c r="G326" i="1"/>
  <c r="C327" i="1"/>
  <c r="J326" i="1"/>
  <c r="F326" i="1"/>
  <c r="B326" i="1"/>
  <c r="I326" i="1"/>
  <c r="E326" i="1"/>
  <c r="H326" i="1"/>
  <c r="D326" i="1"/>
  <c r="H327" i="1" l="1"/>
  <c r="D327" i="1"/>
  <c r="K327" i="1"/>
  <c r="G327" i="1"/>
  <c r="J327" i="1"/>
  <c r="F327" i="1"/>
  <c r="B327" i="1"/>
  <c r="C328" i="1" s="1"/>
  <c r="I327" i="1"/>
  <c r="E327" i="1"/>
  <c r="I328" i="1" l="1"/>
  <c r="E328" i="1"/>
  <c r="H328" i="1"/>
  <c r="G328" i="1"/>
  <c r="C329" i="1"/>
  <c r="F328" i="1"/>
  <c r="B328" i="1"/>
  <c r="C330" i="1" l="1"/>
  <c r="J329" i="1"/>
  <c r="F329" i="1"/>
  <c r="B329" i="1"/>
  <c r="I329" i="1"/>
  <c r="E329" i="1"/>
  <c r="H329" i="1"/>
  <c r="D329" i="1"/>
  <c r="K329" i="1"/>
  <c r="G329" i="1"/>
  <c r="K325" i="1"/>
  <c r="K330" i="1" l="1"/>
  <c r="G330" i="1"/>
  <c r="C331" i="1"/>
  <c r="J330" i="1"/>
  <c r="F330" i="1"/>
  <c r="B330" i="1"/>
  <c r="I330" i="1"/>
  <c r="E330" i="1"/>
  <c r="H330" i="1"/>
  <c r="D330" i="1"/>
  <c r="H331" i="1" l="1"/>
  <c r="D331" i="1"/>
  <c r="K331" i="1"/>
  <c r="G331" i="1"/>
  <c r="J331" i="1"/>
  <c r="F331" i="1"/>
  <c r="B331" i="1"/>
  <c r="C332" i="1" s="1"/>
  <c r="I331" i="1"/>
  <c r="E331" i="1"/>
  <c r="I332" i="1" l="1"/>
  <c r="E332" i="1"/>
  <c r="H332" i="1"/>
  <c r="J328" i="1" s="1"/>
  <c r="G332" i="1"/>
  <c r="F332" i="1"/>
  <c r="B332" i="1"/>
  <c r="C333" i="1" s="1"/>
  <c r="C334" i="1" l="1"/>
  <c r="F333" i="1"/>
  <c r="B333" i="1"/>
  <c r="I333" i="1"/>
  <c r="E333" i="1"/>
  <c r="H333" i="1"/>
  <c r="G333" i="1"/>
  <c r="K334" i="1" l="1"/>
  <c r="G334" i="1"/>
  <c r="C335" i="1"/>
  <c r="J334" i="1"/>
  <c r="F334" i="1"/>
  <c r="B334" i="1"/>
  <c r="I334" i="1"/>
  <c r="E334" i="1"/>
  <c r="H334" i="1"/>
  <c r="D334" i="1"/>
  <c r="H335" i="1" l="1"/>
  <c r="D335" i="1"/>
  <c r="K335" i="1"/>
  <c r="G335" i="1"/>
  <c r="C336" i="1"/>
  <c r="J335" i="1"/>
  <c r="F335" i="1"/>
  <c r="B335" i="1"/>
  <c r="I335" i="1"/>
  <c r="E335" i="1"/>
  <c r="I336" i="1" l="1"/>
  <c r="E336" i="1"/>
  <c r="H336" i="1"/>
  <c r="D336" i="1"/>
  <c r="K336" i="1"/>
  <c r="G336" i="1"/>
  <c r="J336" i="1"/>
  <c r="F336" i="1"/>
  <c r="B336" i="1"/>
  <c r="C337" i="1" s="1"/>
  <c r="C338" i="1" l="1"/>
  <c r="F337" i="1"/>
  <c r="B337" i="1"/>
  <c r="I337" i="1"/>
  <c r="E337" i="1"/>
  <c r="H337" i="1"/>
  <c r="G337" i="1"/>
  <c r="K333" i="1"/>
  <c r="K338" i="1" l="1"/>
  <c r="G338" i="1"/>
  <c r="C339" i="1"/>
  <c r="J338" i="1"/>
  <c r="F338" i="1"/>
  <c r="B338" i="1"/>
  <c r="I338" i="1"/>
  <c r="E338" i="1"/>
  <c r="H338" i="1"/>
  <c r="D338" i="1"/>
  <c r="H339" i="1" l="1"/>
  <c r="D339" i="1"/>
  <c r="K339" i="1"/>
  <c r="G339" i="1"/>
  <c r="J339" i="1"/>
  <c r="F339" i="1"/>
  <c r="B339" i="1"/>
  <c r="C340" i="1" s="1"/>
  <c r="I339" i="1"/>
  <c r="E339" i="1"/>
  <c r="I340" i="1" l="1"/>
  <c r="E340" i="1"/>
  <c r="H340" i="1"/>
  <c r="G340" i="1"/>
  <c r="C341" i="1"/>
  <c r="F340" i="1"/>
  <c r="B340" i="1"/>
  <c r="C342" i="1" l="1"/>
  <c r="J341" i="1"/>
  <c r="F341" i="1"/>
  <c r="B341" i="1"/>
  <c r="I341" i="1"/>
  <c r="E341" i="1"/>
  <c r="H341" i="1"/>
  <c r="D341" i="1"/>
  <c r="K341" i="1"/>
  <c r="G341" i="1"/>
  <c r="J337" i="1"/>
  <c r="K342" i="1" l="1"/>
  <c r="G342" i="1"/>
  <c r="C343" i="1"/>
  <c r="J342" i="1"/>
  <c r="F342" i="1"/>
  <c r="B342" i="1"/>
  <c r="I342" i="1"/>
  <c r="E342" i="1"/>
  <c r="H342" i="1"/>
  <c r="D342" i="1"/>
  <c r="H343" i="1" l="1"/>
  <c r="D343" i="1"/>
  <c r="K343" i="1"/>
  <c r="G343" i="1"/>
  <c r="J343" i="1"/>
  <c r="F343" i="1"/>
  <c r="B343" i="1"/>
  <c r="C344" i="1" s="1"/>
  <c r="I343" i="1"/>
  <c r="E343" i="1"/>
  <c r="I344" i="1" l="1"/>
  <c r="E344" i="1"/>
  <c r="H344" i="1"/>
  <c r="G344" i="1"/>
  <c r="K340" i="1" s="1"/>
  <c r="F344" i="1"/>
  <c r="B344" i="1"/>
  <c r="C345" i="1" s="1"/>
  <c r="C346" i="1" l="1"/>
  <c r="F345" i="1"/>
  <c r="B345" i="1"/>
  <c r="I345" i="1"/>
  <c r="E345" i="1"/>
  <c r="H345" i="1"/>
  <c r="G345" i="1"/>
  <c r="K346" i="1" l="1"/>
  <c r="G346" i="1"/>
  <c r="J346" i="1"/>
  <c r="F346" i="1"/>
  <c r="B346" i="1"/>
  <c r="C347" i="1" s="1"/>
  <c r="I346" i="1"/>
  <c r="E346" i="1"/>
  <c r="H346" i="1"/>
  <c r="D346" i="1"/>
  <c r="H347" i="1" l="1"/>
  <c r="K345" i="1" s="1"/>
  <c r="G347" i="1"/>
  <c r="C348" i="1"/>
  <c r="F347" i="1"/>
  <c r="B347" i="1"/>
  <c r="I347" i="1"/>
  <c r="E347" i="1"/>
  <c r="I348" i="1" l="1"/>
  <c r="E348" i="1"/>
  <c r="H348" i="1"/>
  <c r="D348" i="1"/>
  <c r="K348" i="1"/>
  <c r="G348" i="1"/>
  <c r="C349" i="1"/>
  <c r="J348" i="1"/>
  <c r="F348" i="1"/>
  <c r="B348" i="1"/>
  <c r="J349" i="1" l="1"/>
  <c r="F349" i="1"/>
  <c r="B349" i="1"/>
  <c r="C350" i="1" s="1"/>
  <c r="I349" i="1"/>
  <c r="E349" i="1"/>
  <c r="H349" i="1"/>
  <c r="D349" i="1"/>
  <c r="K349" i="1"/>
  <c r="G349" i="1"/>
  <c r="G350" i="1" l="1"/>
  <c r="C351" i="1"/>
  <c r="F350" i="1"/>
  <c r="B350" i="1"/>
  <c r="I350" i="1"/>
  <c r="E350" i="1"/>
  <c r="H350" i="1"/>
  <c r="J347" i="1" s="1"/>
  <c r="H351" i="1" l="1"/>
  <c r="D351" i="1"/>
  <c r="K351" i="1"/>
  <c r="G351" i="1"/>
  <c r="C352" i="1"/>
  <c r="J351" i="1"/>
  <c r="F351" i="1"/>
  <c r="B351" i="1"/>
  <c r="I351" i="1"/>
  <c r="E351" i="1"/>
  <c r="J345" i="1"/>
  <c r="D345" i="1" s="1"/>
  <c r="I352" i="1" l="1"/>
  <c r="E352" i="1"/>
  <c r="H352" i="1"/>
  <c r="D352" i="1"/>
  <c r="K352" i="1"/>
  <c r="G352" i="1"/>
  <c r="J352" i="1"/>
  <c r="F352" i="1"/>
  <c r="B352" i="1"/>
  <c r="C353" i="1" s="1"/>
  <c r="F353" i="1" l="1"/>
  <c r="B353" i="1"/>
  <c r="C354" i="1" s="1"/>
  <c r="I353" i="1"/>
  <c r="E353" i="1"/>
  <c r="H353" i="1"/>
  <c r="G353" i="1"/>
  <c r="K350" i="1" l="1"/>
  <c r="G354" i="1"/>
  <c r="C355" i="1"/>
  <c r="F354" i="1"/>
  <c r="B354" i="1"/>
  <c r="I354" i="1"/>
  <c r="E354" i="1"/>
  <c r="H354" i="1"/>
  <c r="H355" i="1" l="1"/>
  <c r="D355" i="1"/>
  <c r="K355" i="1"/>
  <c r="G355" i="1"/>
  <c r="J355" i="1"/>
  <c r="F355" i="1"/>
  <c r="B355" i="1"/>
  <c r="C356" i="1" s="1"/>
  <c r="I355" i="1"/>
  <c r="E355" i="1"/>
  <c r="I356" i="1" l="1"/>
  <c r="E356" i="1"/>
  <c r="H356" i="1"/>
  <c r="K354" i="1" s="1"/>
  <c r="G356" i="1"/>
  <c r="C357" i="1"/>
  <c r="F356" i="1"/>
  <c r="B356" i="1"/>
  <c r="J357" i="1" l="1"/>
  <c r="F357" i="1"/>
  <c r="B357" i="1"/>
  <c r="C358" i="1" s="1"/>
  <c r="I357" i="1"/>
  <c r="E357" i="1"/>
  <c r="H357" i="1"/>
  <c r="D357" i="1"/>
  <c r="K357" i="1"/>
  <c r="G357" i="1"/>
  <c r="G358" i="1" l="1"/>
  <c r="C359" i="1"/>
  <c r="F358" i="1"/>
  <c r="B358" i="1"/>
  <c r="I358" i="1"/>
  <c r="E358" i="1"/>
  <c r="H358" i="1"/>
  <c r="K356" i="1" s="1"/>
  <c r="H359" i="1" l="1"/>
  <c r="D359" i="1"/>
  <c r="K359" i="1"/>
  <c r="G359" i="1"/>
  <c r="J359" i="1"/>
  <c r="F359" i="1"/>
  <c r="B359" i="1"/>
  <c r="C360" i="1" s="1"/>
  <c r="I359" i="1"/>
  <c r="E359" i="1"/>
  <c r="I360" i="1" l="1"/>
  <c r="E360" i="1"/>
  <c r="H360" i="1"/>
  <c r="J356" i="1" s="1"/>
  <c r="D356" i="1" s="1"/>
  <c r="G360" i="1"/>
  <c r="F360" i="1"/>
  <c r="B360" i="1"/>
  <c r="C361" i="1" s="1"/>
  <c r="J358" i="1"/>
  <c r="C362" i="1" l="1"/>
  <c r="F361" i="1"/>
  <c r="B361" i="1"/>
  <c r="I361" i="1"/>
  <c r="E361" i="1"/>
  <c r="H361" i="1"/>
  <c r="G361" i="1"/>
  <c r="K362" i="1" l="1"/>
  <c r="G362" i="1"/>
  <c r="J362" i="1"/>
  <c r="F362" i="1"/>
  <c r="B362" i="1"/>
  <c r="C363" i="1" s="1"/>
  <c r="I362" i="1"/>
  <c r="E362" i="1"/>
  <c r="H362" i="1"/>
  <c r="D362" i="1"/>
  <c r="H363" i="1" l="1"/>
  <c r="G363" i="1"/>
  <c r="C364" i="1"/>
  <c r="F363" i="1"/>
  <c r="B363" i="1"/>
  <c r="I363" i="1"/>
  <c r="E363" i="1"/>
  <c r="J361" i="1" l="1"/>
  <c r="J360" i="1"/>
  <c r="I364" i="1"/>
  <c r="E364" i="1"/>
  <c r="H364" i="1"/>
  <c r="D364" i="1"/>
  <c r="K364" i="1"/>
  <c r="G364" i="1"/>
  <c r="C365" i="1"/>
  <c r="J364" i="1"/>
  <c r="F364" i="1"/>
  <c r="B364" i="1"/>
  <c r="C366" i="1" l="1"/>
  <c r="J365" i="1"/>
  <c r="F365" i="1"/>
  <c r="B365" i="1"/>
  <c r="I365" i="1"/>
  <c r="E365" i="1"/>
  <c r="H365" i="1"/>
  <c r="D365" i="1"/>
  <c r="K365" i="1"/>
  <c r="G365" i="1"/>
  <c r="K366" i="1" l="1"/>
  <c r="G366" i="1"/>
  <c r="C367" i="1"/>
  <c r="J366" i="1"/>
  <c r="F366" i="1"/>
  <c r="B366" i="1"/>
  <c r="I366" i="1"/>
  <c r="E366" i="1"/>
  <c r="H366" i="1"/>
  <c r="D366" i="1"/>
  <c r="H367" i="1" l="1"/>
  <c r="G367" i="1"/>
  <c r="C368" i="1"/>
  <c r="F367" i="1"/>
  <c r="B367" i="1"/>
  <c r="I367" i="1"/>
  <c r="E367" i="1"/>
  <c r="J363" i="1"/>
  <c r="C369" i="1" l="1"/>
  <c r="F368" i="1"/>
  <c r="E368" i="1"/>
  <c r="I368" i="1"/>
  <c r="H368" i="1"/>
  <c r="G368" i="1"/>
  <c r="B368" i="1"/>
  <c r="K369" i="1" l="1"/>
  <c r="G369" i="1"/>
  <c r="I369" i="1"/>
  <c r="E369" i="1"/>
  <c r="F369" i="1"/>
  <c r="D369" i="1"/>
  <c r="J369" i="1"/>
  <c r="B369" i="1"/>
  <c r="C370" i="1" s="1"/>
  <c r="H369" i="1"/>
  <c r="H370" i="1" l="1"/>
  <c r="C371" i="1"/>
  <c r="F370" i="1"/>
  <c r="K368" i="1" s="1"/>
  <c r="B370" i="1"/>
  <c r="I370" i="1"/>
  <c r="G370" i="1"/>
  <c r="E370" i="1"/>
  <c r="I371" i="1" l="1"/>
  <c r="E371" i="1"/>
  <c r="K371" i="1"/>
  <c r="G371" i="1"/>
  <c r="C372" i="1"/>
  <c r="F371" i="1"/>
  <c r="D371" i="1"/>
  <c r="J371" i="1"/>
  <c r="B371" i="1"/>
  <c r="H371" i="1"/>
  <c r="J372" i="1" l="1"/>
  <c r="F372" i="1"/>
  <c r="B372" i="1"/>
  <c r="C373" i="1" s="1"/>
  <c r="H372" i="1"/>
  <c r="D372" i="1"/>
  <c r="K372" i="1"/>
  <c r="I372" i="1"/>
  <c r="G372" i="1"/>
  <c r="E372" i="1"/>
  <c r="G373" i="1" l="1"/>
  <c r="I373" i="1"/>
  <c r="E373" i="1"/>
  <c r="F373" i="1"/>
  <c r="K370" i="1" s="1"/>
  <c r="B373" i="1"/>
  <c r="C374" i="1" s="1"/>
  <c r="H373" i="1"/>
  <c r="H374" i="1" l="1"/>
  <c r="C375" i="1"/>
  <c r="F374" i="1"/>
  <c r="B374" i="1"/>
  <c r="I374" i="1"/>
  <c r="G374" i="1"/>
  <c r="E374" i="1"/>
  <c r="I375" i="1" l="1"/>
  <c r="E375" i="1"/>
  <c r="K375" i="1"/>
  <c r="G375" i="1"/>
  <c r="C376" i="1"/>
  <c r="F375" i="1"/>
  <c r="D375" i="1"/>
  <c r="J375" i="1"/>
  <c r="B375" i="1"/>
  <c r="H375" i="1"/>
  <c r="J376" i="1" l="1"/>
  <c r="F376" i="1"/>
  <c r="B376" i="1"/>
  <c r="C377" i="1" s="1"/>
  <c r="I376" i="1"/>
  <c r="E376" i="1"/>
  <c r="H376" i="1"/>
  <c r="D376" i="1"/>
  <c r="K376" i="1"/>
  <c r="G376" i="1"/>
  <c r="G377" i="1" l="1"/>
  <c r="K374" i="1" s="1"/>
  <c r="C378" i="1"/>
  <c r="F377" i="1"/>
  <c r="B377" i="1"/>
  <c r="I377" i="1"/>
  <c r="E377" i="1"/>
  <c r="H377" i="1"/>
  <c r="H378" i="1" l="1"/>
  <c r="D378" i="1"/>
  <c r="K378" i="1"/>
  <c r="G378" i="1"/>
  <c r="C379" i="1"/>
  <c r="J378" i="1"/>
  <c r="F378" i="1"/>
  <c r="B378" i="1"/>
  <c r="I378" i="1"/>
  <c r="E378" i="1"/>
  <c r="I379" i="1" l="1"/>
  <c r="E379" i="1"/>
  <c r="H379" i="1"/>
  <c r="D379" i="1"/>
  <c r="K379" i="1"/>
  <c r="G379" i="1"/>
  <c r="J379" i="1"/>
  <c r="F379" i="1"/>
  <c r="B379" i="1"/>
  <c r="C380" i="1" s="1"/>
  <c r="F380" i="1" l="1"/>
  <c r="B380" i="1"/>
  <c r="C381" i="1" s="1"/>
  <c r="I380" i="1"/>
  <c r="E380" i="1"/>
  <c r="H380" i="1"/>
  <c r="G380" i="1"/>
  <c r="J377" i="1" l="1"/>
  <c r="G381" i="1"/>
  <c r="C382" i="1"/>
  <c r="F381" i="1"/>
  <c r="B381" i="1"/>
  <c r="I381" i="1"/>
  <c r="E381" i="1"/>
  <c r="H381" i="1"/>
  <c r="H382" i="1" l="1"/>
  <c r="D382" i="1"/>
  <c r="K382" i="1"/>
  <c r="G382" i="1"/>
  <c r="C383" i="1"/>
  <c r="J382" i="1"/>
  <c r="F382" i="1"/>
  <c r="B382" i="1"/>
  <c r="I382" i="1"/>
  <c r="E382" i="1"/>
  <c r="I383" i="1" l="1"/>
  <c r="E383" i="1"/>
  <c r="H383" i="1"/>
  <c r="D383" i="1"/>
  <c r="K383" i="1"/>
  <c r="G383" i="1"/>
  <c r="C384" i="1"/>
  <c r="B383" i="1"/>
  <c r="J383" i="1"/>
  <c r="F383" i="1"/>
  <c r="C385" i="1" l="1"/>
  <c r="J384" i="1"/>
  <c r="F384" i="1"/>
  <c r="B384" i="1"/>
  <c r="I384" i="1"/>
  <c r="E384" i="1"/>
  <c r="H384" i="1"/>
  <c r="D384" i="1"/>
  <c r="K384" i="1"/>
  <c r="G384" i="1"/>
  <c r="K385" i="1" l="1"/>
  <c r="G385" i="1"/>
  <c r="C386" i="1"/>
  <c r="J385" i="1"/>
  <c r="F385" i="1"/>
  <c r="B385" i="1"/>
  <c r="I385" i="1"/>
  <c r="E385" i="1"/>
  <c r="D385" i="1"/>
  <c r="H385" i="1"/>
  <c r="H386" i="1" l="1"/>
  <c r="D386" i="1"/>
  <c r="K386" i="1"/>
  <c r="G386" i="1"/>
  <c r="C387" i="1"/>
  <c r="J386" i="1"/>
  <c r="F386" i="1"/>
  <c r="B386" i="1"/>
  <c r="I386" i="1"/>
  <c r="E386" i="1"/>
  <c r="I387" i="1" l="1"/>
  <c r="E387" i="1"/>
  <c r="H387" i="1"/>
  <c r="D387" i="1"/>
  <c r="K387" i="1"/>
  <c r="G387" i="1"/>
  <c r="J387" i="1"/>
  <c r="F387" i="1"/>
  <c r="C388" i="1"/>
  <c r="B387" i="1"/>
  <c r="C389" i="1" l="1"/>
  <c r="J388" i="1"/>
  <c r="F388" i="1"/>
  <c r="B388" i="1"/>
  <c r="I388" i="1"/>
  <c r="E388" i="1"/>
  <c r="H388" i="1"/>
  <c r="D388" i="1"/>
  <c r="K388" i="1"/>
  <c r="G388" i="1"/>
  <c r="K389" i="1" l="1"/>
  <c r="G389" i="1"/>
  <c r="C390" i="1"/>
  <c r="J389" i="1"/>
  <c r="F389" i="1"/>
  <c r="B389" i="1"/>
  <c r="I389" i="1"/>
  <c r="E389" i="1"/>
  <c r="H389" i="1"/>
  <c r="D389" i="1"/>
  <c r="H390" i="1" l="1"/>
  <c r="D390" i="1"/>
  <c r="K390" i="1"/>
  <c r="G390" i="1"/>
  <c r="J390" i="1"/>
  <c r="F390" i="1"/>
  <c r="B390" i="1"/>
  <c r="C391" i="1" s="1"/>
  <c r="I390" i="1"/>
  <c r="E390" i="1"/>
  <c r="I391" i="1" l="1"/>
  <c r="E391" i="1"/>
  <c r="H391" i="1"/>
  <c r="G391" i="1"/>
  <c r="C392" i="1"/>
  <c r="F391" i="1"/>
  <c r="B391" i="1"/>
  <c r="C393" i="1" l="1"/>
  <c r="J392" i="1"/>
  <c r="F392" i="1"/>
  <c r="B392" i="1"/>
  <c r="I392" i="1"/>
  <c r="E392" i="1"/>
  <c r="H392" i="1"/>
  <c r="D392" i="1"/>
  <c r="K392" i="1"/>
  <c r="G392" i="1"/>
  <c r="K393" i="1" l="1"/>
  <c r="G393" i="1"/>
  <c r="C394" i="1"/>
  <c r="J393" i="1"/>
  <c r="F393" i="1"/>
  <c r="B393" i="1"/>
  <c r="I393" i="1"/>
  <c r="E393" i="1"/>
  <c r="H393" i="1"/>
  <c r="D393" i="1"/>
  <c r="H394" i="1" l="1"/>
  <c r="D394" i="1"/>
  <c r="K394" i="1"/>
  <c r="G394" i="1"/>
  <c r="C395" i="1"/>
  <c r="J394" i="1"/>
  <c r="F394" i="1"/>
  <c r="B394" i="1"/>
  <c r="I394" i="1"/>
  <c r="E394" i="1"/>
  <c r="I395" i="1" l="1"/>
  <c r="E395" i="1"/>
  <c r="H395" i="1"/>
  <c r="D395" i="1"/>
  <c r="K395" i="1"/>
  <c r="G395" i="1"/>
  <c r="C396" i="1"/>
  <c r="J395" i="1"/>
  <c r="F395" i="1"/>
  <c r="B395" i="1"/>
  <c r="C397" i="1" l="1"/>
  <c r="J396" i="1"/>
  <c r="F396" i="1"/>
  <c r="B396" i="1"/>
  <c r="I396" i="1"/>
  <c r="E396" i="1"/>
  <c r="H396" i="1"/>
  <c r="D396" i="1"/>
  <c r="K396" i="1"/>
  <c r="G396" i="1"/>
  <c r="K397" i="1" l="1"/>
  <c r="G397" i="1"/>
  <c r="C398" i="1"/>
  <c r="J397" i="1"/>
  <c r="F397" i="1"/>
  <c r="B397" i="1"/>
  <c r="I397" i="1"/>
  <c r="E397" i="1"/>
  <c r="H397" i="1"/>
  <c r="D397" i="1"/>
  <c r="H398" i="1" l="1"/>
  <c r="D398" i="1"/>
  <c r="K398" i="1"/>
  <c r="G398" i="1"/>
  <c r="J398" i="1"/>
  <c r="F398" i="1"/>
  <c r="B398" i="1"/>
  <c r="C399" i="1" s="1"/>
  <c r="I398" i="1"/>
  <c r="E398" i="1"/>
  <c r="I399" i="1" l="1"/>
  <c r="E399" i="1"/>
  <c r="H399" i="1"/>
  <c r="G399" i="1"/>
  <c r="F399" i="1"/>
  <c r="B399" i="1"/>
  <c r="C400" i="1" s="1"/>
  <c r="C401" i="1" l="1"/>
  <c r="F400" i="1"/>
  <c r="B400" i="1"/>
  <c r="I400" i="1"/>
  <c r="E400" i="1"/>
  <c r="H400" i="1"/>
  <c r="G400" i="1"/>
  <c r="K401" i="1" l="1"/>
  <c r="G401" i="1"/>
  <c r="C402" i="1"/>
  <c r="J401" i="1"/>
  <c r="F401" i="1"/>
  <c r="B401" i="1"/>
  <c r="I401" i="1"/>
  <c r="E401" i="1"/>
  <c r="H401" i="1"/>
  <c r="D401" i="1"/>
  <c r="H402" i="1" l="1"/>
  <c r="D402" i="1"/>
  <c r="K402" i="1"/>
  <c r="G402" i="1"/>
  <c r="C403" i="1"/>
  <c r="J402" i="1"/>
  <c r="F402" i="1"/>
  <c r="B402" i="1"/>
  <c r="I402" i="1"/>
  <c r="E402" i="1"/>
  <c r="I403" i="1" l="1"/>
  <c r="E403" i="1"/>
  <c r="H403" i="1"/>
  <c r="D403" i="1"/>
  <c r="K403" i="1"/>
  <c r="G403" i="1"/>
  <c r="C404" i="1"/>
  <c r="J403" i="1"/>
  <c r="F403" i="1"/>
  <c r="B403" i="1"/>
  <c r="C405" i="1" l="1"/>
  <c r="J404" i="1"/>
  <c r="F404" i="1"/>
  <c r="B404" i="1"/>
  <c r="I404" i="1"/>
  <c r="E404" i="1"/>
  <c r="H404" i="1"/>
  <c r="D404" i="1"/>
  <c r="K404" i="1"/>
  <c r="G404" i="1"/>
  <c r="K405" i="1" l="1"/>
  <c r="G405" i="1"/>
  <c r="J405" i="1"/>
  <c r="F405" i="1"/>
  <c r="B405" i="1"/>
  <c r="C406" i="1" s="1"/>
  <c r="I405" i="1"/>
  <c r="E405" i="1"/>
  <c r="H405" i="1"/>
  <c r="D405" i="1"/>
  <c r="H406" i="1" l="1"/>
  <c r="G406" i="1"/>
  <c r="K400" i="1" s="1"/>
  <c r="C407" i="1"/>
  <c r="F406" i="1"/>
  <c r="B406" i="1"/>
  <c r="I406" i="1"/>
  <c r="E406" i="1"/>
  <c r="I407" i="1" l="1"/>
  <c r="E407" i="1"/>
  <c r="H407" i="1"/>
  <c r="D407" i="1"/>
  <c r="K407" i="1"/>
  <c r="G407" i="1"/>
  <c r="C408" i="1"/>
  <c r="J407" i="1"/>
  <c r="F407" i="1"/>
  <c r="B407" i="1"/>
  <c r="C409" i="1" l="1"/>
  <c r="J408" i="1"/>
  <c r="F408" i="1"/>
  <c r="B408" i="1"/>
  <c r="I408" i="1"/>
  <c r="E408" i="1"/>
  <c r="H408" i="1"/>
  <c r="D408" i="1"/>
  <c r="K408" i="1"/>
  <c r="G408" i="1"/>
  <c r="K409" i="1" l="1"/>
  <c r="G409" i="1"/>
  <c r="C410" i="1"/>
  <c r="J409" i="1"/>
  <c r="F409" i="1"/>
  <c r="B409" i="1"/>
  <c r="I409" i="1"/>
  <c r="E409" i="1"/>
  <c r="H409" i="1"/>
  <c r="D409" i="1"/>
  <c r="H410" i="1" l="1"/>
  <c r="D410" i="1"/>
  <c r="K410" i="1"/>
  <c r="G410" i="1"/>
  <c r="C411" i="1"/>
  <c r="J410" i="1"/>
  <c r="F410" i="1"/>
  <c r="B410" i="1"/>
  <c r="I410" i="1"/>
  <c r="E410" i="1"/>
  <c r="I411" i="1" l="1"/>
  <c r="E411" i="1"/>
  <c r="H411" i="1"/>
  <c r="D411" i="1"/>
  <c r="K411" i="1"/>
  <c r="G411" i="1"/>
  <c r="C412" i="1"/>
  <c r="J411" i="1"/>
  <c r="F411" i="1"/>
  <c r="B411" i="1"/>
  <c r="C413" i="1" l="1"/>
  <c r="J412" i="1"/>
  <c r="F412" i="1"/>
  <c r="B412" i="1"/>
  <c r="I412" i="1"/>
  <c r="E412" i="1"/>
  <c r="H412" i="1"/>
  <c r="D412" i="1"/>
  <c r="K412" i="1"/>
  <c r="G412" i="1"/>
  <c r="K413" i="1" l="1"/>
  <c r="G413" i="1"/>
  <c r="C414" i="1"/>
  <c r="J413" i="1"/>
  <c r="F413" i="1"/>
  <c r="B413" i="1"/>
  <c r="I413" i="1"/>
  <c r="E413" i="1"/>
  <c r="H413" i="1"/>
  <c r="D413" i="1"/>
  <c r="H414" i="1" l="1"/>
  <c r="G414" i="1"/>
  <c r="C415" i="1"/>
  <c r="F414" i="1"/>
  <c r="B414" i="1"/>
  <c r="I414" i="1"/>
  <c r="E414" i="1"/>
  <c r="K406" i="1"/>
  <c r="I415" i="1" l="1"/>
  <c r="E415" i="1"/>
  <c r="H415" i="1"/>
  <c r="D415" i="1"/>
  <c r="K415" i="1"/>
  <c r="G415" i="1"/>
  <c r="J415" i="1"/>
  <c r="F415" i="1"/>
  <c r="B415" i="1"/>
  <c r="C416" i="1" s="1"/>
  <c r="F416" i="1" l="1"/>
  <c r="B416" i="1"/>
  <c r="C417" i="1" s="1"/>
  <c r="I416" i="1"/>
  <c r="E416" i="1"/>
  <c r="H416" i="1"/>
  <c r="G416" i="1"/>
  <c r="J414" i="1" s="1"/>
  <c r="G417" i="1" l="1"/>
  <c r="C418" i="1"/>
  <c r="F417" i="1"/>
  <c r="B417" i="1"/>
  <c r="I417" i="1"/>
  <c r="E417" i="1"/>
  <c r="H417" i="1"/>
  <c r="H418" i="1" l="1"/>
  <c r="D418" i="1"/>
  <c r="K418" i="1"/>
  <c r="G418" i="1"/>
  <c r="C419" i="1"/>
  <c r="J418" i="1"/>
  <c r="F418" i="1"/>
  <c r="B418" i="1"/>
  <c r="I418" i="1"/>
  <c r="E418" i="1"/>
  <c r="I419" i="1" l="1"/>
  <c r="E419" i="1"/>
  <c r="H419" i="1"/>
  <c r="D419" i="1"/>
  <c r="K419" i="1"/>
  <c r="G419" i="1"/>
  <c r="C420" i="1"/>
  <c r="J419" i="1"/>
  <c r="F419" i="1"/>
  <c r="B419" i="1"/>
  <c r="C421" i="1" l="1"/>
  <c r="J420" i="1"/>
  <c r="F420" i="1"/>
  <c r="B420" i="1"/>
  <c r="I420" i="1"/>
  <c r="E420" i="1"/>
  <c r="H420" i="1"/>
  <c r="D420" i="1"/>
  <c r="K420" i="1"/>
  <c r="G420" i="1"/>
  <c r="K421" i="1" l="1"/>
  <c r="G421" i="1"/>
  <c r="C422" i="1"/>
  <c r="J421" i="1"/>
  <c r="F421" i="1"/>
  <c r="B421" i="1"/>
  <c r="I421" i="1"/>
  <c r="E421" i="1"/>
  <c r="H421" i="1"/>
  <c r="D421" i="1"/>
  <c r="H422" i="1" l="1"/>
  <c r="D422" i="1"/>
  <c r="K422" i="1"/>
  <c r="G422" i="1"/>
  <c r="C423" i="1"/>
  <c r="J422" i="1"/>
  <c r="F422" i="1"/>
  <c r="B422" i="1"/>
  <c r="I422" i="1"/>
  <c r="E422" i="1"/>
  <c r="I423" i="1" l="1"/>
  <c r="E423" i="1"/>
  <c r="H423" i="1"/>
  <c r="D423" i="1"/>
  <c r="K423" i="1"/>
  <c r="G423" i="1"/>
  <c r="C424" i="1"/>
  <c r="J423" i="1"/>
  <c r="F423" i="1"/>
  <c r="B423" i="1"/>
  <c r="C425" i="1" l="1"/>
  <c r="J424" i="1"/>
  <c r="F424" i="1"/>
  <c r="B424" i="1"/>
  <c r="I424" i="1"/>
  <c r="E424" i="1"/>
  <c r="H424" i="1"/>
  <c r="D424" i="1"/>
  <c r="K424" i="1"/>
  <c r="G424" i="1"/>
  <c r="K425" i="1" l="1"/>
  <c r="G425" i="1"/>
  <c r="C426" i="1"/>
  <c r="J425" i="1"/>
  <c r="F425" i="1"/>
  <c r="B425" i="1"/>
  <c r="I425" i="1"/>
  <c r="E425" i="1"/>
  <c r="H425" i="1"/>
  <c r="D425" i="1"/>
  <c r="H426" i="1" l="1"/>
  <c r="D426" i="1"/>
  <c r="K426" i="1"/>
  <c r="G426" i="1"/>
  <c r="C427" i="1"/>
  <c r="J426" i="1"/>
  <c r="F426" i="1"/>
  <c r="B426" i="1"/>
  <c r="I426" i="1"/>
  <c r="E426" i="1"/>
  <c r="I427" i="1" l="1"/>
  <c r="E427" i="1"/>
  <c r="H427" i="1"/>
  <c r="D427" i="1"/>
  <c r="K427" i="1"/>
  <c r="G427" i="1"/>
  <c r="C428" i="1"/>
  <c r="J427" i="1"/>
  <c r="F427" i="1"/>
  <c r="B427" i="1"/>
  <c r="C429" i="1" l="1"/>
  <c r="J428" i="1"/>
  <c r="F428" i="1"/>
  <c r="B428" i="1"/>
  <c r="I428" i="1"/>
  <c r="E428" i="1"/>
  <c r="H428" i="1"/>
  <c r="D428" i="1"/>
  <c r="K428" i="1"/>
  <c r="G428" i="1"/>
  <c r="K429" i="1" l="1"/>
  <c r="G429" i="1"/>
  <c r="C430" i="1"/>
  <c r="J429" i="1"/>
  <c r="F429" i="1"/>
  <c r="B429" i="1"/>
  <c r="I429" i="1"/>
  <c r="E429" i="1"/>
  <c r="H429" i="1"/>
  <c r="D429" i="1"/>
  <c r="H430" i="1" l="1"/>
  <c r="D430" i="1"/>
  <c r="K430" i="1"/>
  <c r="G430" i="1"/>
  <c r="C431" i="1"/>
  <c r="J430" i="1"/>
  <c r="F430" i="1"/>
  <c r="B430" i="1"/>
  <c r="I430" i="1"/>
  <c r="E430" i="1"/>
  <c r="I431" i="1" l="1"/>
  <c r="E431" i="1"/>
  <c r="H431" i="1"/>
  <c r="D431" i="1"/>
  <c r="K431" i="1"/>
  <c r="G431" i="1"/>
  <c r="C432" i="1"/>
  <c r="J431" i="1"/>
  <c r="F431" i="1"/>
  <c r="B431" i="1"/>
  <c r="C433" i="1" l="1"/>
  <c r="J432" i="1"/>
  <c r="F432" i="1"/>
  <c r="B432" i="1"/>
  <c r="I432" i="1"/>
  <c r="E432" i="1"/>
  <c r="H432" i="1"/>
  <c r="D432" i="1"/>
  <c r="K432" i="1"/>
  <c r="G432" i="1"/>
  <c r="K433" i="1" l="1"/>
  <c r="G433" i="1"/>
  <c r="C434" i="1"/>
  <c r="J433" i="1"/>
  <c r="F433" i="1"/>
  <c r="B433" i="1"/>
  <c r="I433" i="1"/>
  <c r="E433" i="1"/>
  <c r="H433" i="1"/>
  <c r="D433" i="1"/>
  <c r="H434" i="1" l="1"/>
  <c r="D434" i="1"/>
  <c r="K434" i="1"/>
  <c r="G434" i="1"/>
  <c r="C435" i="1"/>
  <c r="J434" i="1"/>
  <c r="F434" i="1"/>
  <c r="B434" i="1"/>
  <c r="I434" i="1"/>
  <c r="E434" i="1"/>
  <c r="I435" i="1" l="1"/>
  <c r="E435" i="1"/>
  <c r="H435" i="1"/>
  <c r="D435" i="1"/>
  <c r="K435" i="1"/>
  <c r="G435" i="1"/>
  <c r="C436" i="1"/>
  <c r="J435" i="1"/>
  <c r="F435" i="1"/>
  <c r="B435" i="1"/>
  <c r="C437" i="1" l="1"/>
  <c r="J436" i="1"/>
  <c r="F436" i="1"/>
  <c r="B436" i="1"/>
  <c r="I436" i="1"/>
  <c r="E436" i="1"/>
  <c r="H436" i="1"/>
  <c r="D436" i="1"/>
  <c r="K436" i="1"/>
  <c r="G436" i="1"/>
  <c r="K437" i="1" l="1"/>
  <c r="G437" i="1"/>
  <c r="C438" i="1"/>
  <c r="J437" i="1"/>
  <c r="F437" i="1"/>
  <c r="B437" i="1"/>
  <c r="I437" i="1"/>
  <c r="E437" i="1"/>
  <c r="H437" i="1"/>
  <c r="D437" i="1"/>
  <c r="H438" i="1" l="1"/>
  <c r="D438" i="1"/>
  <c r="K438" i="1"/>
  <c r="G438" i="1"/>
  <c r="C439" i="1"/>
  <c r="J438" i="1"/>
  <c r="F438" i="1"/>
  <c r="B438" i="1"/>
  <c r="I438" i="1"/>
  <c r="E438" i="1"/>
  <c r="I439" i="1" l="1"/>
  <c r="E439" i="1"/>
  <c r="H439" i="1"/>
  <c r="D439" i="1"/>
  <c r="K439" i="1"/>
  <c r="G439" i="1"/>
  <c r="C440" i="1"/>
  <c r="J439" i="1"/>
  <c r="F439" i="1"/>
  <c r="B439" i="1"/>
  <c r="C441" i="1" l="1"/>
  <c r="J440" i="1"/>
  <c r="F440" i="1"/>
  <c r="B440" i="1"/>
  <c r="I440" i="1"/>
  <c r="E440" i="1"/>
  <c r="H440" i="1"/>
  <c r="D440" i="1"/>
  <c r="K440" i="1"/>
  <c r="G440" i="1"/>
  <c r="K441" i="1" l="1"/>
  <c r="G441" i="1"/>
  <c r="C442" i="1"/>
  <c r="J441" i="1"/>
  <c r="F441" i="1"/>
  <c r="B441" i="1"/>
  <c r="I441" i="1"/>
  <c r="E441" i="1"/>
  <c r="H441" i="1"/>
  <c r="D441" i="1"/>
  <c r="H442" i="1" l="1"/>
  <c r="D442" i="1"/>
  <c r="K442" i="1"/>
  <c r="G442" i="1"/>
  <c r="C443" i="1"/>
  <c r="J442" i="1"/>
  <c r="F442" i="1"/>
  <c r="B442" i="1"/>
  <c r="I442" i="1"/>
  <c r="E442" i="1"/>
  <c r="I443" i="1" l="1"/>
  <c r="E443" i="1"/>
  <c r="H443" i="1"/>
  <c r="D443" i="1"/>
  <c r="K443" i="1"/>
  <c r="G443" i="1"/>
  <c r="C444" i="1"/>
  <c r="J443" i="1"/>
  <c r="F443" i="1"/>
  <c r="B443" i="1"/>
  <c r="C445" i="1" l="1"/>
  <c r="J444" i="1"/>
  <c r="F444" i="1"/>
  <c r="B444" i="1"/>
  <c r="I444" i="1"/>
  <c r="E444" i="1"/>
  <c r="H444" i="1"/>
  <c r="D444" i="1"/>
  <c r="K444" i="1"/>
  <c r="G444" i="1"/>
  <c r="K445" i="1" l="1"/>
  <c r="G445" i="1"/>
  <c r="C446" i="1"/>
  <c r="J445" i="1"/>
  <c r="F445" i="1"/>
  <c r="B445" i="1"/>
  <c r="I445" i="1"/>
  <c r="E445" i="1"/>
  <c r="H445" i="1"/>
  <c r="D445" i="1"/>
  <c r="H446" i="1" l="1"/>
  <c r="D446" i="1"/>
  <c r="K446" i="1"/>
  <c r="G446" i="1"/>
  <c r="C447" i="1"/>
  <c r="J446" i="1"/>
  <c r="F446" i="1"/>
  <c r="B446" i="1"/>
  <c r="I446" i="1"/>
  <c r="E446" i="1"/>
  <c r="I447" i="1" l="1"/>
  <c r="E447" i="1"/>
  <c r="H447" i="1"/>
  <c r="D447" i="1"/>
  <c r="K447" i="1"/>
  <c r="G447" i="1"/>
  <c r="C448" i="1"/>
  <c r="J447" i="1"/>
  <c r="F447" i="1"/>
  <c r="B447" i="1"/>
  <c r="J448" i="1" l="1"/>
  <c r="F448" i="1"/>
  <c r="B448" i="1"/>
  <c r="C449" i="1" s="1"/>
  <c r="I448" i="1"/>
  <c r="E448" i="1"/>
  <c r="H448" i="1"/>
  <c r="D448" i="1"/>
  <c r="K448" i="1"/>
  <c r="G448" i="1"/>
  <c r="G449" i="1" l="1"/>
  <c r="C450" i="1"/>
  <c r="F449" i="1"/>
  <c r="B449" i="1"/>
  <c r="I449" i="1"/>
  <c r="E449" i="1"/>
  <c r="H449" i="1"/>
  <c r="H450" i="1" l="1"/>
  <c r="D450" i="1"/>
  <c r="K450" i="1"/>
  <c r="G450" i="1"/>
  <c r="C451" i="1"/>
  <c r="J450" i="1"/>
  <c r="F450" i="1"/>
  <c r="B450" i="1"/>
  <c r="I450" i="1"/>
  <c r="E450" i="1"/>
  <c r="I451" i="1" l="1"/>
  <c r="E451" i="1"/>
  <c r="H451" i="1"/>
  <c r="D451" i="1"/>
  <c r="K451" i="1"/>
  <c r="G451" i="1"/>
  <c r="C452" i="1"/>
  <c r="J451" i="1"/>
  <c r="F451" i="1"/>
  <c r="B451" i="1"/>
  <c r="C453" i="1" l="1"/>
  <c r="J452" i="1"/>
  <c r="F452" i="1"/>
  <c r="B452" i="1"/>
  <c r="I452" i="1"/>
  <c r="E452" i="1"/>
  <c r="H452" i="1"/>
  <c r="D452" i="1"/>
  <c r="K452" i="1"/>
  <c r="G452" i="1"/>
  <c r="K453" i="1" l="1"/>
  <c r="G453" i="1"/>
  <c r="C454" i="1"/>
  <c r="J453" i="1"/>
  <c r="F453" i="1"/>
  <c r="B453" i="1"/>
  <c r="I453" i="1"/>
  <c r="E453" i="1"/>
  <c r="H453" i="1"/>
  <c r="D453" i="1"/>
  <c r="H454" i="1" l="1"/>
  <c r="D454" i="1"/>
  <c r="K454" i="1"/>
  <c r="G454" i="1"/>
  <c r="C455" i="1"/>
  <c r="J454" i="1"/>
  <c r="F454" i="1"/>
  <c r="B454" i="1"/>
  <c r="I454" i="1"/>
  <c r="E454" i="1"/>
  <c r="I455" i="1" l="1"/>
  <c r="E455" i="1"/>
  <c r="H455" i="1"/>
  <c r="D455" i="1"/>
  <c r="K455" i="1"/>
  <c r="G455" i="1"/>
  <c r="C456" i="1"/>
  <c r="J455" i="1"/>
  <c r="F455" i="1"/>
  <c r="B455" i="1"/>
  <c r="C457" i="1" l="1"/>
  <c r="J456" i="1"/>
  <c r="F456" i="1"/>
  <c r="B456" i="1"/>
  <c r="I456" i="1"/>
  <c r="E456" i="1"/>
  <c r="H456" i="1"/>
  <c r="D456" i="1"/>
  <c r="K456" i="1"/>
  <c r="G456" i="1"/>
  <c r="K457" i="1" l="1"/>
  <c r="G457" i="1"/>
  <c r="C458" i="1"/>
  <c r="J457" i="1"/>
  <c r="F457" i="1"/>
  <c r="B457" i="1"/>
  <c r="I457" i="1"/>
  <c r="E457" i="1"/>
  <c r="H457" i="1"/>
  <c r="D457" i="1"/>
  <c r="H458" i="1" l="1"/>
  <c r="D458" i="1"/>
  <c r="K458" i="1"/>
  <c r="G458" i="1"/>
  <c r="C459" i="1"/>
  <c r="J458" i="1"/>
  <c r="F458" i="1"/>
  <c r="B458" i="1"/>
  <c r="I458" i="1"/>
  <c r="E458" i="1"/>
  <c r="I459" i="1" l="1"/>
  <c r="E459" i="1"/>
  <c r="H459" i="1"/>
  <c r="D459" i="1"/>
  <c r="K459" i="1"/>
  <c r="G459" i="1"/>
  <c r="C460" i="1"/>
  <c r="J459" i="1"/>
  <c r="F459" i="1"/>
  <c r="B459" i="1"/>
  <c r="C461" i="1" l="1"/>
  <c r="J460" i="1"/>
  <c r="F460" i="1"/>
  <c r="B460" i="1"/>
  <c r="I460" i="1"/>
  <c r="E460" i="1"/>
  <c r="H460" i="1"/>
  <c r="D460" i="1"/>
  <c r="K460" i="1"/>
  <c r="G460" i="1"/>
  <c r="K461" i="1" l="1"/>
  <c r="G461" i="1"/>
  <c r="C462" i="1"/>
  <c r="J461" i="1"/>
  <c r="F461" i="1"/>
  <c r="B461" i="1"/>
  <c r="I461" i="1"/>
  <c r="E461" i="1"/>
  <c r="H461" i="1"/>
  <c r="D461" i="1"/>
  <c r="H462" i="1" l="1"/>
  <c r="D462" i="1"/>
  <c r="K462" i="1"/>
  <c r="G462" i="1"/>
  <c r="C463" i="1"/>
  <c r="J462" i="1"/>
  <c r="F462" i="1"/>
  <c r="B462" i="1"/>
  <c r="I462" i="1"/>
  <c r="E462" i="1"/>
  <c r="I463" i="1" l="1"/>
  <c r="E463" i="1"/>
  <c r="H463" i="1"/>
  <c r="D463" i="1"/>
  <c r="K463" i="1"/>
  <c r="G463" i="1"/>
  <c r="C464" i="1"/>
  <c r="J463" i="1"/>
  <c r="F463" i="1"/>
  <c r="B463" i="1"/>
  <c r="F464" i="1" l="1"/>
  <c r="B464" i="1"/>
  <c r="C465" i="1" s="1"/>
  <c r="I464" i="1"/>
  <c r="E464" i="1"/>
  <c r="H464" i="1"/>
  <c r="G464" i="1"/>
  <c r="G465" i="1" l="1"/>
  <c r="C466" i="1"/>
  <c r="F465" i="1"/>
  <c r="B465" i="1"/>
  <c r="I465" i="1"/>
  <c r="E465" i="1"/>
  <c r="H465" i="1"/>
  <c r="H466" i="1" l="1"/>
  <c r="D466" i="1"/>
  <c r="K466" i="1"/>
  <c r="G466" i="1"/>
  <c r="C467" i="1"/>
  <c r="J466" i="1"/>
  <c r="F466" i="1"/>
  <c r="B466" i="1"/>
  <c r="I466" i="1"/>
  <c r="E466" i="1"/>
  <c r="I467" i="1" l="1"/>
  <c r="E467" i="1"/>
  <c r="H467" i="1"/>
  <c r="D467" i="1"/>
  <c r="K467" i="1"/>
  <c r="G467" i="1"/>
  <c r="C468" i="1"/>
  <c r="J467" i="1"/>
  <c r="F467" i="1"/>
  <c r="B467" i="1"/>
  <c r="C469" i="1" l="1"/>
  <c r="J468" i="1"/>
  <c r="F468" i="1"/>
  <c r="B468" i="1"/>
  <c r="I468" i="1"/>
  <c r="E468" i="1"/>
  <c r="H468" i="1"/>
  <c r="D468" i="1"/>
  <c r="K468" i="1"/>
  <c r="G468" i="1"/>
  <c r="K469" i="1" l="1"/>
  <c r="G469" i="1"/>
  <c r="C470" i="1"/>
  <c r="J469" i="1"/>
  <c r="F469" i="1"/>
  <c r="B469" i="1"/>
  <c r="I469" i="1"/>
  <c r="E469" i="1"/>
  <c r="H469" i="1"/>
  <c r="D469" i="1"/>
  <c r="H470" i="1" l="1"/>
  <c r="D470" i="1"/>
  <c r="K470" i="1"/>
  <c r="G470" i="1"/>
  <c r="C471" i="1"/>
  <c r="J470" i="1"/>
  <c r="F470" i="1"/>
  <c r="B470" i="1"/>
  <c r="I470" i="1"/>
  <c r="E470" i="1"/>
  <c r="I471" i="1" l="1"/>
  <c r="E471" i="1"/>
  <c r="H471" i="1"/>
  <c r="D471" i="1"/>
  <c r="K471" i="1"/>
  <c r="G471" i="1"/>
  <c r="C472" i="1"/>
  <c r="J471" i="1"/>
  <c r="F471" i="1"/>
  <c r="B471" i="1"/>
  <c r="C473" i="1" l="1"/>
  <c r="F472" i="1"/>
  <c r="B472" i="1"/>
  <c r="I472" i="1"/>
  <c r="E472" i="1"/>
  <c r="H472" i="1"/>
  <c r="G472" i="1"/>
  <c r="K473" i="1" l="1"/>
  <c r="G473" i="1"/>
  <c r="C474" i="1"/>
  <c r="J473" i="1"/>
  <c r="F473" i="1"/>
  <c r="B473" i="1"/>
  <c r="I473" i="1"/>
  <c r="E473" i="1"/>
  <c r="H473" i="1"/>
  <c r="D473" i="1"/>
  <c r="H474" i="1" l="1"/>
  <c r="D474" i="1"/>
  <c r="K474" i="1"/>
  <c r="G474" i="1"/>
  <c r="J474" i="1"/>
  <c r="F474" i="1"/>
  <c r="B474" i="1"/>
  <c r="C475" i="1" s="1"/>
  <c r="I474" i="1"/>
  <c r="E474" i="1"/>
  <c r="I475" i="1" l="1"/>
  <c r="E475" i="1"/>
  <c r="H475" i="1"/>
  <c r="G475" i="1"/>
  <c r="C476" i="1"/>
  <c r="F475" i="1"/>
  <c r="B475" i="1"/>
  <c r="J476" i="1" l="1"/>
  <c r="F476" i="1"/>
  <c r="B476" i="1"/>
  <c r="C477" i="1" s="1"/>
  <c r="I476" i="1"/>
  <c r="E476" i="1"/>
  <c r="H476" i="1"/>
  <c r="D476" i="1"/>
  <c r="K476" i="1"/>
  <c r="G476" i="1"/>
  <c r="K472" i="1"/>
  <c r="G477" i="1" l="1"/>
  <c r="C478" i="1"/>
  <c r="F477" i="1"/>
  <c r="B477" i="1"/>
  <c r="I477" i="1"/>
  <c r="E477" i="1"/>
  <c r="H477" i="1"/>
  <c r="H478" i="1" l="1"/>
  <c r="D478" i="1"/>
  <c r="K478" i="1"/>
  <c r="G478" i="1"/>
  <c r="J478" i="1"/>
  <c r="F478" i="1"/>
  <c r="B478" i="1"/>
  <c r="C479" i="1" s="1"/>
  <c r="I478" i="1"/>
  <c r="E478" i="1"/>
  <c r="K475" i="1"/>
  <c r="I479" i="1" l="1"/>
  <c r="E479" i="1"/>
  <c r="H479" i="1"/>
  <c r="G479" i="1"/>
  <c r="C480" i="1"/>
  <c r="F479" i="1"/>
  <c r="B479" i="1"/>
  <c r="C481" i="1" l="1"/>
  <c r="J480" i="1"/>
  <c r="F480" i="1"/>
  <c r="B480" i="1"/>
  <c r="I480" i="1"/>
  <c r="E480" i="1"/>
  <c r="H480" i="1"/>
  <c r="D480" i="1"/>
  <c r="K480" i="1"/>
  <c r="G480" i="1"/>
  <c r="K477" i="1"/>
  <c r="K481" i="1" l="1"/>
  <c r="G481" i="1"/>
  <c r="C482" i="1"/>
  <c r="J481" i="1"/>
  <c r="F481" i="1"/>
  <c r="B481" i="1"/>
  <c r="I481" i="1"/>
  <c r="E481" i="1"/>
  <c r="H481" i="1"/>
  <c r="D481" i="1"/>
  <c r="H482" i="1" l="1"/>
  <c r="D482" i="1"/>
  <c r="K482" i="1"/>
  <c r="G482" i="1"/>
  <c r="J482" i="1"/>
  <c r="F482" i="1"/>
  <c r="B482" i="1"/>
  <c r="C483" i="1" s="1"/>
  <c r="I482" i="1"/>
  <c r="E482" i="1"/>
  <c r="I483" i="1" l="1"/>
  <c r="E483" i="1"/>
  <c r="H483" i="1"/>
  <c r="G483" i="1"/>
  <c r="C484" i="1"/>
  <c r="F483" i="1"/>
  <c r="B483" i="1"/>
  <c r="C485" i="1" l="1"/>
  <c r="J484" i="1"/>
  <c r="F484" i="1"/>
  <c r="B484" i="1"/>
  <c r="I484" i="1"/>
  <c r="E484" i="1"/>
  <c r="H484" i="1"/>
  <c r="D484" i="1"/>
  <c r="K484" i="1"/>
  <c r="G484" i="1"/>
  <c r="K479" i="1"/>
  <c r="K485" i="1" l="1"/>
  <c r="G485" i="1"/>
  <c r="C486" i="1"/>
  <c r="J485" i="1"/>
  <c r="F485" i="1"/>
  <c r="B485" i="1"/>
  <c r="I485" i="1"/>
  <c r="E485" i="1"/>
  <c r="H485" i="1"/>
  <c r="D485" i="1"/>
  <c r="H486" i="1" l="1"/>
  <c r="D486" i="1"/>
  <c r="K486" i="1"/>
  <c r="G486" i="1"/>
  <c r="J486" i="1"/>
  <c r="F486" i="1"/>
  <c r="B486" i="1"/>
  <c r="C487" i="1" s="1"/>
  <c r="I486" i="1"/>
  <c r="E486" i="1"/>
  <c r="I487" i="1" l="1"/>
  <c r="E487" i="1"/>
  <c r="H487" i="1"/>
  <c r="G487" i="1"/>
  <c r="C488" i="1"/>
  <c r="F487" i="1"/>
  <c r="K483" i="1" s="1"/>
  <c r="B487" i="1"/>
  <c r="J488" i="1" l="1"/>
  <c r="F488" i="1"/>
  <c r="B488" i="1"/>
  <c r="C489" i="1" s="1"/>
  <c r="I488" i="1"/>
  <c r="E488" i="1"/>
  <c r="H488" i="1"/>
  <c r="D488" i="1"/>
  <c r="K488" i="1"/>
  <c r="G488" i="1"/>
  <c r="G489" i="1" l="1"/>
  <c r="C490" i="1"/>
  <c r="F489" i="1"/>
  <c r="K487" i="1" s="1"/>
  <c r="B489" i="1"/>
  <c r="I489" i="1"/>
  <c r="E489" i="1"/>
  <c r="H489" i="1"/>
  <c r="H490" i="1" l="1"/>
  <c r="D490" i="1"/>
  <c r="K490" i="1"/>
  <c r="G490" i="1"/>
  <c r="C491" i="1"/>
  <c r="J490" i="1"/>
  <c r="F490" i="1"/>
  <c r="B490" i="1"/>
  <c r="I490" i="1"/>
  <c r="E490" i="1"/>
  <c r="I491" i="1" l="1"/>
  <c r="E491" i="1"/>
  <c r="H491" i="1"/>
  <c r="D491" i="1"/>
  <c r="K491" i="1"/>
  <c r="G491" i="1"/>
  <c r="J491" i="1"/>
  <c r="F491" i="1"/>
  <c r="B491" i="1"/>
  <c r="C492" i="1" s="1"/>
  <c r="C493" i="1" l="1"/>
  <c r="F492" i="1"/>
  <c r="K489" i="1" s="1"/>
  <c r="B492" i="1"/>
  <c r="I492" i="1"/>
  <c r="E492" i="1"/>
  <c r="H492" i="1"/>
  <c r="G492" i="1"/>
  <c r="K493" i="1" l="1"/>
  <c r="G493" i="1"/>
  <c r="C494" i="1"/>
  <c r="J493" i="1"/>
  <c r="F493" i="1"/>
  <c r="B493" i="1"/>
  <c r="I493" i="1"/>
  <c r="E493" i="1"/>
  <c r="H493" i="1"/>
  <c r="D493" i="1"/>
  <c r="H494" i="1" l="1"/>
  <c r="G494" i="1"/>
  <c r="C495" i="1"/>
  <c r="F494" i="1"/>
  <c r="K492" i="1" s="1"/>
  <c r="B494" i="1"/>
  <c r="I494" i="1"/>
  <c r="E494" i="1"/>
  <c r="I495" i="1" l="1"/>
  <c r="E495" i="1"/>
  <c r="H495" i="1"/>
  <c r="D495" i="1"/>
  <c r="K495" i="1"/>
  <c r="G495" i="1"/>
  <c r="C496" i="1"/>
  <c r="J495" i="1"/>
  <c r="F495" i="1"/>
  <c r="B495" i="1"/>
  <c r="C497" i="1" l="1"/>
  <c r="J496" i="1"/>
  <c r="F496" i="1"/>
  <c r="B496" i="1"/>
  <c r="I496" i="1"/>
  <c r="E496" i="1"/>
  <c r="H496" i="1"/>
  <c r="D496" i="1"/>
  <c r="K496" i="1"/>
  <c r="G496" i="1"/>
  <c r="K497" i="1" l="1"/>
  <c r="G497" i="1"/>
  <c r="C498" i="1"/>
  <c r="J497" i="1"/>
  <c r="F497" i="1"/>
  <c r="B497" i="1"/>
  <c r="I497" i="1"/>
  <c r="E497" i="1"/>
  <c r="H497" i="1"/>
  <c r="D497" i="1"/>
  <c r="H498" i="1" l="1"/>
  <c r="D498" i="1"/>
  <c r="K498" i="1"/>
  <c r="G498" i="1"/>
  <c r="C499" i="1"/>
  <c r="J498" i="1"/>
  <c r="F498" i="1"/>
  <c r="B498" i="1"/>
  <c r="I498" i="1"/>
  <c r="E498" i="1"/>
  <c r="I499" i="1" l="1"/>
  <c r="E499" i="1"/>
  <c r="H499" i="1"/>
  <c r="G499" i="1"/>
  <c r="C500" i="1"/>
  <c r="F499" i="1"/>
  <c r="B499" i="1"/>
  <c r="J500" i="1" l="1"/>
  <c r="F500" i="1"/>
  <c r="B500" i="1"/>
  <c r="C501" i="1" s="1"/>
  <c r="I500" i="1"/>
  <c r="E500" i="1"/>
  <c r="H500" i="1"/>
  <c r="D500" i="1"/>
  <c r="K500" i="1"/>
  <c r="G500" i="1"/>
  <c r="K494" i="1"/>
  <c r="G501" i="1" l="1"/>
  <c r="C502" i="1"/>
  <c r="F501" i="1"/>
  <c r="K499" i="1" s="1"/>
  <c r="B501" i="1"/>
  <c r="I501" i="1"/>
  <c r="E501" i="1"/>
  <c r="H501" i="1"/>
  <c r="H502" i="1" l="1"/>
  <c r="D502" i="1"/>
  <c r="K502" i="1"/>
  <c r="G502" i="1"/>
  <c r="C503" i="1"/>
  <c r="J502" i="1"/>
  <c r="F502" i="1"/>
  <c r="B502" i="1"/>
  <c r="I502" i="1"/>
  <c r="E502" i="1"/>
  <c r="C504" i="1" l="1"/>
  <c r="I503" i="1"/>
  <c r="E503" i="1"/>
  <c r="H503" i="1"/>
  <c r="D503" i="1"/>
  <c r="K503" i="1"/>
  <c r="G503" i="1"/>
  <c r="J503" i="1"/>
  <c r="F503" i="1"/>
  <c r="B503" i="1"/>
  <c r="I504" i="1" l="1"/>
  <c r="E504" i="1"/>
  <c r="C505" i="1"/>
  <c r="J504" i="1"/>
  <c r="F504" i="1"/>
  <c r="B504" i="1"/>
  <c r="K504" i="1"/>
  <c r="H504" i="1"/>
  <c r="G504" i="1"/>
  <c r="D504" i="1"/>
  <c r="C506" i="1" l="1"/>
  <c r="J505" i="1"/>
  <c r="F505" i="1"/>
  <c r="B505" i="1"/>
  <c r="I505" i="1"/>
  <c r="E505" i="1"/>
  <c r="K505" i="1"/>
  <c r="G505" i="1"/>
  <c r="H505" i="1"/>
  <c r="D505" i="1"/>
  <c r="K506" i="1" l="1"/>
  <c r="G506" i="1"/>
  <c r="C507" i="1"/>
  <c r="J506" i="1"/>
  <c r="F506" i="1"/>
  <c r="B506" i="1"/>
  <c r="I506" i="1"/>
  <c r="E506" i="1"/>
  <c r="H506" i="1"/>
  <c r="D506" i="1"/>
  <c r="H507" i="1" l="1"/>
  <c r="D507" i="1"/>
  <c r="K507" i="1"/>
  <c r="G507" i="1"/>
  <c r="C508" i="1"/>
  <c r="J507" i="1"/>
  <c r="F507" i="1"/>
  <c r="B507" i="1"/>
  <c r="I507" i="1"/>
  <c r="E507" i="1"/>
  <c r="I508" i="1" l="1"/>
  <c r="E508" i="1"/>
  <c r="H508" i="1"/>
  <c r="D508" i="1"/>
  <c r="K508" i="1"/>
  <c r="G508" i="1"/>
  <c r="C509" i="1"/>
  <c r="J508" i="1"/>
  <c r="F508" i="1"/>
  <c r="B508" i="1"/>
  <c r="J509" i="1" l="1"/>
  <c r="F509" i="1"/>
  <c r="B509" i="1"/>
  <c r="C510" i="1" s="1"/>
  <c r="I509" i="1"/>
  <c r="E509" i="1"/>
  <c r="H509" i="1"/>
  <c r="D509" i="1"/>
  <c r="K509" i="1"/>
  <c r="G509" i="1"/>
  <c r="G510" i="1" l="1"/>
  <c r="C511" i="1"/>
  <c r="F510" i="1"/>
  <c r="B510" i="1"/>
  <c r="I510" i="1"/>
  <c r="E510" i="1"/>
  <c r="H510" i="1"/>
  <c r="H511" i="1" l="1"/>
  <c r="D511" i="1"/>
  <c r="K511" i="1"/>
  <c r="G511" i="1"/>
  <c r="C512" i="1"/>
  <c r="J511" i="1"/>
  <c r="F511" i="1"/>
  <c r="B511" i="1"/>
  <c r="I511" i="1"/>
  <c r="E511" i="1"/>
  <c r="I512" i="1" l="1"/>
  <c r="E512" i="1"/>
  <c r="H512" i="1"/>
  <c r="D512" i="1"/>
  <c r="K512" i="1"/>
  <c r="G512" i="1"/>
  <c r="C513" i="1"/>
  <c r="J512" i="1"/>
  <c r="F512" i="1"/>
  <c r="B512" i="1"/>
  <c r="C514" i="1" l="1"/>
  <c r="F513" i="1"/>
  <c r="J510" i="1" s="1"/>
  <c r="B513" i="1"/>
  <c r="I513" i="1"/>
  <c r="E513" i="1"/>
  <c r="H513" i="1"/>
  <c r="G513" i="1"/>
  <c r="G514" i="1" l="1"/>
  <c r="C515" i="1"/>
  <c r="F514" i="1"/>
  <c r="B514" i="1"/>
  <c r="I514" i="1"/>
  <c r="E514" i="1"/>
  <c r="H514" i="1"/>
  <c r="H515" i="1" l="1"/>
  <c r="D515" i="1"/>
  <c r="K515" i="1"/>
  <c r="G515" i="1"/>
  <c r="J515" i="1"/>
  <c r="F515" i="1"/>
  <c r="B515" i="1"/>
  <c r="C516" i="1" s="1"/>
  <c r="I515" i="1"/>
  <c r="E515" i="1"/>
  <c r="I516" i="1" l="1"/>
  <c r="E516" i="1"/>
  <c r="H516" i="1"/>
  <c r="G516" i="1"/>
  <c r="C517" i="1"/>
  <c r="F516" i="1"/>
  <c r="K514" i="1" s="1"/>
  <c r="B516" i="1"/>
  <c r="C518" i="1" l="1"/>
  <c r="J517" i="1"/>
  <c r="F517" i="1"/>
  <c r="B517" i="1"/>
  <c r="I517" i="1"/>
  <c r="E517" i="1"/>
  <c r="H517" i="1"/>
  <c r="D517" i="1"/>
  <c r="K517" i="1"/>
  <c r="G517" i="1"/>
  <c r="K518" i="1" l="1"/>
  <c r="G518" i="1"/>
  <c r="J518" i="1"/>
  <c r="F518" i="1"/>
  <c r="B518" i="1"/>
  <c r="C519" i="1" s="1"/>
  <c r="I518" i="1"/>
  <c r="E518" i="1"/>
  <c r="H518" i="1"/>
  <c r="D518" i="1"/>
  <c r="H519" i="1" l="1"/>
  <c r="G519" i="1"/>
  <c r="C520" i="1"/>
  <c r="F519" i="1"/>
  <c r="B519" i="1"/>
  <c r="I519" i="1"/>
  <c r="E519" i="1"/>
  <c r="K516" i="1"/>
  <c r="I520" i="1" l="1"/>
  <c r="E520" i="1"/>
  <c r="H520" i="1"/>
  <c r="D520" i="1"/>
  <c r="K520" i="1"/>
  <c r="G520" i="1"/>
  <c r="C521" i="1"/>
  <c r="J520" i="1"/>
  <c r="F520" i="1"/>
  <c r="B520" i="1"/>
  <c r="J521" i="1" l="1"/>
  <c r="F521" i="1"/>
  <c r="B521" i="1"/>
  <c r="C522" i="1" s="1"/>
  <c r="I521" i="1"/>
  <c r="E521" i="1"/>
  <c r="H521" i="1"/>
  <c r="D521" i="1"/>
  <c r="K521" i="1"/>
  <c r="G521" i="1"/>
  <c r="G522" i="1" l="1"/>
  <c r="F522" i="1"/>
  <c r="B522" i="1"/>
  <c r="C523" i="1" s="1"/>
  <c r="I522" i="1"/>
  <c r="E522" i="1"/>
  <c r="H522" i="1"/>
  <c r="H523" i="1" l="1"/>
  <c r="G523" i="1"/>
  <c r="C524" i="1"/>
  <c r="F523" i="1"/>
  <c r="B523" i="1"/>
  <c r="I523" i="1"/>
  <c r="E523" i="1"/>
  <c r="K519" i="1"/>
  <c r="I524" i="1" l="1"/>
  <c r="E524" i="1"/>
  <c r="H524" i="1"/>
  <c r="D524" i="1"/>
  <c r="K524" i="1"/>
  <c r="G524" i="1"/>
  <c r="C525" i="1"/>
  <c r="J524" i="1"/>
  <c r="F524" i="1"/>
  <c r="B524" i="1"/>
  <c r="C526" i="1" l="1"/>
  <c r="J525" i="1"/>
  <c r="F525" i="1"/>
  <c r="B525" i="1"/>
  <c r="I525" i="1"/>
  <c r="E525" i="1"/>
  <c r="H525" i="1"/>
  <c r="D525" i="1"/>
  <c r="K525" i="1"/>
  <c r="G525" i="1"/>
  <c r="K526" i="1" l="1"/>
  <c r="G526" i="1"/>
  <c r="C527" i="1"/>
  <c r="J526" i="1"/>
  <c r="F526" i="1"/>
  <c r="B526" i="1"/>
  <c r="I526" i="1"/>
  <c r="E526" i="1"/>
  <c r="H526" i="1"/>
  <c r="D526" i="1"/>
  <c r="H527" i="1" l="1"/>
  <c r="D527" i="1"/>
  <c r="K527" i="1"/>
  <c r="G527" i="1"/>
  <c r="C528" i="1"/>
  <c r="J527" i="1"/>
  <c r="F527" i="1"/>
  <c r="B527" i="1"/>
  <c r="I527" i="1"/>
  <c r="E527" i="1"/>
  <c r="I528" i="1" l="1"/>
  <c r="E528" i="1"/>
  <c r="H528" i="1"/>
  <c r="D528" i="1"/>
  <c r="K528" i="1"/>
  <c r="G528" i="1"/>
  <c r="C529" i="1"/>
  <c r="J528" i="1"/>
  <c r="F528" i="1"/>
  <c r="B528" i="1"/>
  <c r="C530" i="1" l="1"/>
  <c r="J529" i="1"/>
  <c r="F529" i="1"/>
  <c r="B529" i="1"/>
  <c r="I529" i="1"/>
  <c r="E529" i="1"/>
  <c r="H529" i="1"/>
  <c r="D529" i="1"/>
  <c r="K529" i="1"/>
  <c r="G529" i="1"/>
  <c r="K530" i="1" l="1"/>
  <c r="G530" i="1"/>
  <c r="J530" i="1"/>
  <c r="F530" i="1"/>
  <c r="B530" i="1"/>
  <c r="C531" i="1" s="1"/>
  <c r="I530" i="1"/>
  <c r="E530" i="1"/>
  <c r="H530" i="1"/>
  <c r="D530" i="1"/>
  <c r="H531" i="1" l="1"/>
  <c r="G531" i="1"/>
  <c r="F531" i="1"/>
  <c r="B531" i="1"/>
  <c r="C532" i="1" s="1"/>
  <c r="I531" i="1"/>
  <c r="E531" i="1"/>
  <c r="I532" i="1" l="1"/>
  <c r="E532" i="1"/>
  <c r="H532" i="1"/>
  <c r="G532" i="1"/>
  <c r="C533" i="1"/>
  <c r="F532" i="1"/>
  <c r="B532" i="1"/>
  <c r="C534" i="1" l="1"/>
  <c r="J533" i="1"/>
  <c r="F533" i="1"/>
  <c r="B533" i="1"/>
  <c r="I533" i="1"/>
  <c r="E533" i="1"/>
  <c r="H533" i="1"/>
  <c r="D533" i="1"/>
  <c r="K533" i="1"/>
  <c r="G533" i="1"/>
  <c r="K534" i="1" l="1"/>
  <c r="G534" i="1"/>
  <c r="C535" i="1"/>
  <c r="J534" i="1"/>
  <c r="F534" i="1"/>
  <c r="B534" i="1"/>
  <c r="I534" i="1"/>
  <c r="E534" i="1"/>
  <c r="H534" i="1"/>
  <c r="D534" i="1"/>
  <c r="H535" i="1" l="1"/>
  <c r="D535" i="1"/>
  <c r="K535" i="1"/>
  <c r="G535" i="1"/>
  <c r="C536" i="1"/>
  <c r="J535" i="1"/>
  <c r="F535" i="1"/>
  <c r="B535" i="1"/>
  <c r="I535" i="1"/>
  <c r="E535" i="1"/>
  <c r="I536" i="1" l="1"/>
  <c r="E536" i="1"/>
  <c r="H536" i="1"/>
  <c r="D536" i="1"/>
  <c r="K536" i="1"/>
  <c r="G536" i="1"/>
  <c r="C537" i="1"/>
  <c r="J536" i="1"/>
  <c r="F536" i="1"/>
  <c r="B536" i="1"/>
  <c r="C538" i="1" l="1"/>
  <c r="J537" i="1"/>
  <c r="F537" i="1"/>
  <c r="B537" i="1"/>
  <c r="I537" i="1"/>
  <c r="E537" i="1"/>
  <c r="H537" i="1"/>
  <c r="D537" i="1"/>
  <c r="K537" i="1"/>
  <c r="G537" i="1"/>
  <c r="K538" i="1" l="1"/>
  <c r="G538" i="1"/>
  <c r="C539" i="1"/>
  <c r="J538" i="1"/>
  <c r="F538" i="1"/>
  <c r="B538" i="1"/>
  <c r="I538" i="1"/>
  <c r="E538" i="1"/>
  <c r="H538" i="1"/>
  <c r="D538" i="1"/>
  <c r="H539" i="1" l="1"/>
  <c r="D539" i="1"/>
  <c r="K539" i="1"/>
  <c r="G539" i="1"/>
  <c r="J539" i="1"/>
  <c r="F539" i="1"/>
  <c r="B539" i="1"/>
  <c r="C540" i="1" s="1"/>
  <c r="I539" i="1"/>
  <c r="E539" i="1"/>
  <c r="I540" i="1" l="1"/>
  <c r="E540" i="1"/>
  <c r="H540" i="1"/>
  <c r="G540" i="1"/>
  <c r="C541" i="1"/>
  <c r="F540" i="1"/>
  <c r="B540" i="1"/>
  <c r="C542" i="1" l="1"/>
  <c r="J541" i="1"/>
  <c r="F541" i="1"/>
  <c r="B541" i="1"/>
  <c r="I541" i="1"/>
  <c r="E541" i="1"/>
  <c r="H541" i="1"/>
  <c r="D541" i="1"/>
  <c r="K541" i="1"/>
  <c r="G541" i="1"/>
  <c r="K542" i="1" l="1"/>
  <c r="G542" i="1"/>
  <c r="C543" i="1"/>
  <c r="J542" i="1"/>
  <c r="F542" i="1"/>
  <c r="B542" i="1"/>
  <c r="I542" i="1"/>
  <c r="E542" i="1"/>
  <c r="H542" i="1"/>
  <c r="D542" i="1"/>
  <c r="H543" i="1" l="1"/>
  <c r="D543" i="1"/>
  <c r="K543" i="1"/>
  <c r="G543" i="1"/>
  <c r="C544" i="1"/>
  <c r="J543" i="1"/>
  <c r="F543" i="1"/>
  <c r="B543" i="1"/>
  <c r="I543" i="1"/>
  <c r="E543" i="1"/>
  <c r="I544" i="1" l="1"/>
  <c r="E544" i="1"/>
  <c r="H544" i="1"/>
  <c r="D544" i="1"/>
  <c r="K544" i="1"/>
  <c r="G544" i="1"/>
  <c r="C545" i="1"/>
  <c r="J544" i="1"/>
  <c r="F544" i="1"/>
  <c r="B544" i="1"/>
  <c r="C546" i="1" l="1"/>
  <c r="J545" i="1"/>
  <c r="F545" i="1"/>
  <c r="B545" i="1"/>
  <c r="I545" i="1"/>
  <c r="E545" i="1"/>
  <c r="H545" i="1"/>
  <c r="D545" i="1"/>
  <c r="K545" i="1"/>
  <c r="G545" i="1"/>
  <c r="K546" i="1" l="1"/>
  <c r="G546" i="1"/>
  <c r="C547" i="1"/>
  <c r="J546" i="1"/>
  <c r="F546" i="1"/>
  <c r="B546" i="1"/>
  <c r="I546" i="1"/>
  <c r="E546" i="1"/>
  <c r="H546" i="1"/>
  <c r="D546" i="1"/>
  <c r="H547" i="1" l="1"/>
  <c r="G547" i="1"/>
  <c r="C548" i="1"/>
  <c r="F547" i="1"/>
  <c r="B547" i="1"/>
  <c r="I547" i="1"/>
  <c r="E547" i="1"/>
  <c r="I548" i="1" l="1"/>
  <c r="E548" i="1"/>
  <c r="H548" i="1"/>
  <c r="D548" i="1"/>
  <c r="K548" i="1"/>
  <c r="G548" i="1"/>
  <c r="C549" i="1"/>
  <c r="J548" i="1"/>
  <c r="F548" i="1"/>
  <c r="B548" i="1"/>
  <c r="C550" i="1" l="1"/>
  <c r="J549" i="1"/>
  <c r="F549" i="1"/>
  <c r="B549" i="1"/>
  <c r="I549" i="1"/>
  <c r="E549" i="1"/>
  <c r="H549" i="1"/>
  <c r="D549" i="1"/>
  <c r="K549" i="1"/>
  <c r="G549" i="1"/>
  <c r="K550" i="1" l="1"/>
  <c r="G550" i="1"/>
  <c r="C551" i="1"/>
  <c r="J550" i="1"/>
  <c r="F550" i="1"/>
  <c r="B550" i="1"/>
  <c r="I550" i="1"/>
  <c r="E550" i="1"/>
  <c r="H550" i="1"/>
  <c r="D550" i="1"/>
  <c r="H551" i="1" l="1"/>
  <c r="D551" i="1"/>
  <c r="K551" i="1"/>
  <c r="G551" i="1"/>
  <c r="C552" i="1"/>
  <c r="J551" i="1"/>
  <c r="F551" i="1"/>
  <c r="B551" i="1"/>
  <c r="I551" i="1"/>
  <c r="E551" i="1"/>
  <c r="I552" i="1" l="1"/>
  <c r="E552" i="1"/>
  <c r="H552" i="1"/>
  <c r="D552" i="1"/>
  <c r="K552" i="1"/>
  <c r="G552" i="1"/>
  <c r="C553" i="1"/>
  <c r="J552" i="1"/>
  <c r="F552" i="1"/>
  <c r="B552" i="1"/>
  <c r="C554" i="1" l="1"/>
  <c r="J553" i="1"/>
  <c r="F553" i="1"/>
  <c r="B553" i="1"/>
  <c r="I553" i="1"/>
  <c r="E553" i="1"/>
  <c r="H553" i="1"/>
  <c r="D553" i="1"/>
  <c r="K553" i="1"/>
  <c r="G553" i="1"/>
  <c r="K554" i="1" l="1"/>
  <c r="G554" i="1"/>
  <c r="C555" i="1"/>
  <c r="J554" i="1"/>
  <c r="F554" i="1"/>
  <c r="B554" i="1"/>
  <c r="I554" i="1"/>
  <c r="E554" i="1"/>
  <c r="H554" i="1"/>
  <c r="D554" i="1"/>
  <c r="H555" i="1" l="1"/>
  <c r="D555" i="1"/>
  <c r="K555" i="1"/>
  <c r="G555" i="1"/>
  <c r="C556" i="1"/>
  <c r="J555" i="1"/>
  <c r="F555" i="1"/>
  <c r="B555" i="1"/>
  <c r="I555" i="1"/>
  <c r="E555" i="1"/>
  <c r="I556" i="1" l="1"/>
  <c r="E556" i="1"/>
  <c r="H556" i="1"/>
  <c r="D556" i="1"/>
  <c r="K556" i="1"/>
  <c r="G556" i="1"/>
  <c r="C557" i="1"/>
  <c r="J556" i="1"/>
  <c r="F556" i="1"/>
  <c r="B556" i="1"/>
  <c r="C558" i="1" l="1"/>
  <c r="F557" i="1"/>
  <c r="B557" i="1"/>
  <c r="I557" i="1"/>
  <c r="E557" i="1"/>
  <c r="H557" i="1"/>
  <c r="G557" i="1"/>
  <c r="K558" i="1" l="1"/>
  <c r="G558" i="1"/>
  <c r="C559" i="1"/>
  <c r="J558" i="1"/>
  <c r="F558" i="1"/>
  <c r="B558" i="1"/>
  <c r="I558" i="1"/>
  <c r="E558" i="1"/>
  <c r="H558" i="1"/>
  <c r="D558" i="1"/>
  <c r="H559" i="1" l="1"/>
  <c r="D559" i="1"/>
  <c r="K559" i="1"/>
  <c r="G559" i="1"/>
  <c r="C560" i="1"/>
  <c r="J559" i="1"/>
  <c r="F559" i="1"/>
  <c r="B559" i="1"/>
  <c r="I559" i="1"/>
  <c r="E559" i="1"/>
  <c r="I560" i="1" l="1"/>
  <c r="E560" i="1"/>
  <c r="H560" i="1"/>
  <c r="D560" i="1"/>
  <c r="K560" i="1"/>
  <c r="G560" i="1"/>
  <c r="C561" i="1"/>
  <c r="J560" i="1"/>
  <c r="F560" i="1"/>
  <c r="B560" i="1"/>
  <c r="C562" i="1" l="1"/>
  <c r="J561" i="1"/>
  <c r="F561" i="1"/>
  <c r="B561" i="1"/>
  <c r="I561" i="1"/>
  <c r="E561" i="1"/>
  <c r="H561" i="1"/>
  <c r="D561" i="1"/>
  <c r="K561" i="1"/>
  <c r="G561" i="1"/>
  <c r="K562" i="1" l="1"/>
  <c r="G562" i="1"/>
  <c r="C563" i="1"/>
  <c r="J562" i="1"/>
  <c r="F562" i="1"/>
  <c r="B562" i="1"/>
  <c r="I562" i="1"/>
  <c r="E562" i="1"/>
  <c r="H562" i="1"/>
  <c r="D562" i="1"/>
  <c r="H563" i="1" l="1"/>
  <c r="D563" i="1"/>
  <c r="K563" i="1"/>
  <c r="G563" i="1"/>
  <c r="C564" i="1"/>
  <c r="J563" i="1"/>
  <c r="F563" i="1"/>
  <c r="B563" i="1"/>
  <c r="I563" i="1"/>
  <c r="E563" i="1"/>
  <c r="I564" i="1" l="1"/>
  <c r="E564" i="1"/>
  <c r="H564" i="1"/>
  <c r="D564" i="1"/>
  <c r="K564" i="1"/>
  <c r="G564" i="1"/>
  <c r="C565" i="1"/>
  <c r="J564" i="1"/>
  <c r="F564" i="1"/>
  <c r="B564" i="1"/>
  <c r="C566" i="1" l="1"/>
  <c r="J565" i="1"/>
  <c r="F565" i="1"/>
  <c r="B565" i="1"/>
  <c r="I565" i="1"/>
  <c r="E565" i="1"/>
  <c r="H565" i="1"/>
  <c r="D565" i="1"/>
  <c r="K565" i="1"/>
  <c r="G565" i="1"/>
  <c r="K566" i="1" l="1"/>
  <c r="G566" i="1"/>
  <c r="C567" i="1"/>
  <c r="J566" i="1"/>
  <c r="F566" i="1"/>
  <c r="B566" i="1"/>
  <c r="I566" i="1"/>
  <c r="E566" i="1"/>
  <c r="H566" i="1"/>
  <c r="D566" i="1"/>
  <c r="H567" i="1" l="1"/>
  <c r="D567" i="1"/>
  <c r="K567" i="1"/>
  <c r="G567" i="1"/>
  <c r="C568" i="1"/>
  <c r="J567" i="1"/>
  <c r="F567" i="1"/>
  <c r="B567" i="1"/>
  <c r="I567" i="1"/>
  <c r="E567" i="1"/>
  <c r="I568" i="1" l="1"/>
  <c r="E568" i="1"/>
  <c r="H568" i="1"/>
  <c r="D568" i="1"/>
  <c r="K568" i="1"/>
  <c r="G568" i="1"/>
  <c r="C569" i="1"/>
  <c r="J568" i="1"/>
  <c r="F568" i="1"/>
  <c r="B568" i="1"/>
  <c r="C570" i="1" l="1"/>
  <c r="J569" i="1"/>
  <c r="F569" i="1"/>
  <c r="B569" i="1"/>
  <c r="I569" i="1"/>
  <c r="E569" i="1"/>
  <c r="H569" i="1"/>
  <c r="D569" i="1"/>
  <c r="K569" i="1"/>
  <c r="G569" i="1"/>
  <c r="K570" i="1" l="1"/>
  <c r="G570" i="1"/>
  <c r="C571" i="1"/>
  <c r="J570" i="1"/>
  <c r="F570" i="1"/>
  <c r="B570" i="1"/>
  <c r="I570" i="1"/>
  <c r="E570" i="1"/>
  <c r="H570" i="1"/>
  <c r="D570" i="1"/>
  <c r="H571" i="1" l="1"/>
  <c r="D571" i="1"/>
  <c r="K571" i="1"/>
  <c r="G571" i="1"/>
  <c r="C572" i="1"/>
  <c r="J571" i="1"/>
  <c r="F571" i="1"/>
  <c r="B571" i="1"/>
  <c r="I571" i="1"/>
  <c r="E571" i="1"/>
  <c r="I572" i="1" l="1"/>
  <c r="E572" i="1"/>
  <c r="H572" i="1"/>
  <c r="D572" i="1"/>
  <c r="K572" i="1"/>
  <c r="G572" i="1"/>
  <c r="C573" i="1"/>
  <c r="J572" i="1"/>
  <c r="F572" i="1"/>
  <c r="B572" i="1"/>
  <c r="C574" i="1" l="1"/>
  <c r="J573" i="1"/>
  <c r="F573" i="1"/>
  <c r="B573" i="1"/>
  <c r="I573" i="1"/>
  <c r="E573" i="1"/>
  <c r="H573" i="1"/>
  <c r="D573" i="1"/>
  <c r="K573" i="1"/>
  <c r="G573" i="1"/>
  <c r="K574" i="1" l="1"/>
  <c r="G574" i="1"/>
  <c r="C575" i="1"/>
  <c r="J574" i="1"/>
  <c r="F574" i="1"/>
  <c r="B574" i="1"/>
  <c r="I574" i="1"/>
  <c r="E574" i="1"/>
  <c r="H574" i="1"/>
  <c r="D574" i="1"/>
  <c r="H575" i="1" l="1"/>
  <c r="D575" i="1"/>
  <c r="K575" i="1"/>
  <c r="G575" i="1"/>
  <c r="C576" i="1"/>
  <c r="J575" i="1"/>
  <c r="F575" i="1"/>
  <c r="B575" i="1"/>
  <c r="I575" i="1"/>
  <c r="E575" i="1"/>
  <c r="I576" i="1" l="1"/>
  <c r="E576" i="1"/>
  <c r="H576" i="1"/>
  <c r="D576" i="1"/>
  <c r="K576" i="1"/>
  <c r="G576" i="1"/>
  <c r="C577" i="1"/>
  <c r="J576" i="1"/>
  <c r="F576" i="1"/>
  <c r="B576" i="1"/>
  <c r="C578" i="1" l="1"/>
  <c r="J577" i="1"/>
  <c r="F577" i="1"/>
  <c r="B577" i="1"/>
  <c r="I577" i="1"/>
  <c r="E577" i="1"/>
  <c r="H577" i="1"/>
  <c r="D577" i="1"/>
  <c r="K577" i="1"/>
  <c r="G577" i="1"/>
  <c r="K578" i="1" l="1"/>
  <c r="G578" i="1"/>
  <c r="C579" i="1"/>
  <c r="J578" i="1"/>
  <c r="F578" i="1"/>
  <c r="B578" i="1"/>
  <c r="I578" i="1"/>
  <c r="E578" i="1"/>
  <c r="H578" i="1"/>
  <c r="D578" i="1"/>
  <c r="H579" i="1" l="1"/>
  <c r="D579" i="1"/>
  <c r="K579" i="1"/>
  <c r="G579" i="1"/>
  <c r="C580" i="1"/>
  <c r="J579" i="1"/>
  <c r="F579" i="1"/>
  <c r="B579" i="1"/>
  <c r="I579" i="1"/>
  <c r="E579" i="1"/>
  <c r="I580" i="1" l="1"/>
  <c r="E580" i="1"/>
  <c r="H580" i="1"/>
  <c r="D580" i="1"/>
  <c r="K580" i="1"/>
  <c r="G580" i="1"/>
  <c r="C581" i="1"/>
  <c r="J580" i="1"/>
  <c r="F580" i="1"/>
  <c r="B580" i="1"/>
  <c r="C582" i="1" l="1"/>
  <c r="J581" i="1"/>
  <c r="F581" i="1"/>
  <c r="B581" i="1"/>
  <c r="I581" i="1"/>
  <c r="E581" i="1"/>
  <c r="H581" i="1"/>
  <c r="D581" i="1"/>
  <c r="K581" i="1"/>
  <c r="G581" i="1"/>
  <c r="K582" i="1" l="1"/>
  <c r="G582" i="1"/>
  <c r="C583" i="1"/>
  <c r="J582" i="1"/>
  <c r="F582" i="1"/>
  <c r="B582" i="1"/>
  <c r="I582" i="1"/>
  <c r="E582" i="1"/>
  <c r="H582" i="1"/>
  <c r="D582" i="1"/>
  <c r="H583" i="1" l="1"/>
  <c r="D583" i="1"/>
  <c r="K583" i="1"/>
  <c r="G583" i="1"/>
  <c r="C584" i="1"/>
  <c r="J583" i="1"/>
  <c r="F583" i="1"/>
  <c r="B583" i="1"/>
  <c r="I583" i="1"/>
  <c r="E583" i="1"/>
  <c r="I584" i="1" l="1"/>
  <c r="E584" i="1"/>
  <c r="H584" i="1"/>
  <c r="D584" i="1"/>
  <c r="K584" i="1"/>
  <c r="G584" i="1"/>
  <c r="C585" i="1"/>
  <c r="J584" i="1"/>
  <c r="F584" i="1"/>
  <c r="B584" i="1"/>
  <c r="C586" i="1" l="1"/>
  <c r="J585" i="1"/>
  <c r="F585" i="1"/>
  <c r="B585" i="1"/>
  <c r="I585" i="1"/>
  <c r="E585" i="1"/>
  <c r="H585" i="1"/>
  <c r="D585" i="1"/>
  <c r="K585" i="1"/>
  <c r="G585" i="1"/>
  <c r="K586" i="1" l="1"/>
  <c r="G586" i="1"/>
  <c r="C587" i="1"/>
  <c r="J586" i="1"/>
  <c r="F586" i="1"/>
  <c r="B586" i="1"/>
  <c r="I586" i="1"/>
  <c r="E586" i="1"/>
  <c r="H586" i="1"/>
  <c r="D586" i="1"/>
  <c r="H587" i="1" l="1"/>
  <c r="D587" i="1"/>
  <c r="K587" i="1"/>
  <c r="G587" i="1"/>
  <c r="C588" i="1"/>
  <c r="J587" i="1"/>
  <c r="F587" i="1"/>
  <c r="B587" i="1"/>
  <c r="I587" i="1"/>
  <c r="E587" i="1"/>
  <c r="I588" i="1" l="1"/>
  <c r="E588" i="1"/>
  <c r="H588" i="1"/>
  <c r="D588" i="1"/>
  <c r="K588" i="1"/>
  <c r="G588" i="1"/>
  <c r="C589" i="1"/>
  <c r="J588" i="1"/>
  <c r="F588" i="1"/>
  <c r="B588" i="1"/>
  <c r="C590" i="1" l="1"/>
  <c r="F589" i="1"/>
  <c r="B589" i="1"/>
  <c r="I589" i="1"/>
  <c r="E589" i="1"/>
  <c r="H589" i="1"/>
  <c r="G589" i="1"/>
  <c r="K590" i="1" l="1"/>
  <c r="G590" i="1"/>
  <c r="C591" i="1"/>
  <c r="J590" i="1"/>
  <c r="F590" i="1"/>
  <c r="B590" i="1"/>
  <c r="I590" i="1"/>
  <c r="E590" i="1"/>
  <c r="H590" i="1"/>
  <c r="D590" i="1"/>
  <c r="H591" i="1" l="1"/>
  <c r="D591" i="1"/>
  <c r="K591" i="1"/>
  <c r="G591" i="1"/>
  <c r="C592" i="1"/>
  <c r="J591" i="1"/>
  <c r="F591" i="1"/>
  <c r="B591" i="1"/>
  <c r="I591" i="1"/>
  <c r="E591" i="1"/>
  <c r="I592" i="1" l="1"/>
  <c r="E592" i="1"/>
  <c r="H592" i="1"/>
  <c r="D592" i="1"/>
  <c r="K592" i="1"/>
  <c r="G592" i="1"/>
  <c r="C593" i="1"/>
  <c r="J592" i="1"/>
  <c r="F592" i="1"/>
  <c r="B592" i="1"/>
  <c r="C594" i="1" l="1"/>
  <c r="J593" i="1"/>
  <c r="F593" i="1"/>
  <c r="B593" i="1"/>
  <c r="I593" i="1"/>
  <c r="E593" i="1"/>
  <c r="H593" i="1"/>
  <c r="D593" i="1"/>
  <c r="K593" i="1"/>
  <c r="G593" i="1"/>
  <c r="K594" i="1" l="1"/>
  <c r="G594" i="1"/>
  <c r="C595" i="1"/>
  <c r="J594" i="1"/>
  <c r="F594" i="1"/>
  <c r="B594" i="1"/>
  <c r="I594" i="1"/>
  <c r="E594" i="1"/>
  <c r="H594" i="1"/>
  <c r="D594" i="1"/>
  <c r="H595" i="1" l="1"/>
  <c r="D595" i="1"/>
  <c r="K595" i="1"/>
  <c r="G595" i="1"/>
  <c r="C596" i="1"/>
  <c r="J595" i="1"/>
  <c r="F595" i="1"/>
  <c r="B595" i="1"/>
  <c r="I595" i="1"/>
  <c r="E595" i="1"/>
  <c r="I596" i="1" l="1"/>
  <c r="E596" i="1"/>
  <c r="H596" i="1"/>
  <c r="D596" i="1"/>
  <c r="K596" i="1"/>
  <c r="G596" i="1"/>
  <c r="C597" i="1"/>
  <c r="J596" i="1"/>
  <c r="F596" i="1"/>
  <c r="B596" i="1"/>
  <c r="C598" i="1" l="1"/>
  <c r="J597" i="1"/>
  <c r="F597" i="1"/>
  <c r="B597" i="1"/>
  <c r="I597" i="1"/>
  <c r="E597" i="1"/>
  <c r="H597" i="1"/>
  <c r="D597" i="1"/>
  <c r="K597" i="1"/>
  <c r="G597" i="1"/>
  <c r="K598" i="1" l="1"/>
  <c r="G598" i="1"/>
  <c r="C599" i="1"/>
  <c r="J598" i="1"/>
  <c r="F598" i="1"/>
  <c r="B598" i="1"/>
  <c r="I598" i="1"/>
  <c r="E598" i="1"/>
  <c r="H598" i="1"/>
  <c r="D598" i="1"/>
  <c r="H599" i="1" l="1"/>
  <c r="D599" i="1"/>
  <c r="K599" i="1"/>
  <c r="G599" i="1"/>
  <c r="C600" i="1"/>
  <c r="J599" i="1"/>
  <c r="F599" i="1"/>
  <c r="B599" i="1"/>
  <c r="I599" i="1"/>
  <c r="E599" i="1"/>
  <c r="I600" i="1" l="1"/>
  <c r="E600" i="1"/>
  <c r="H600" i="1"/>
  <c r="D600" i="1"/>
  <c r="K600" i="1"/>
  <c r="G600" i="1"/>
  <c r="C601" i="1"/>
  <c r="J600" i="1"/>
  <c r="F600" i="1"/>
  <c r="B600" i="1"/>
  <c r="C602" i="1" l="1"/>
  <c r="J601" i="1"/>
  <c r="F601" i="1"/>
  <c r="B601" i="1"/>
  <c r="I601" i="1"/>
  <c r="E601" i="1"/>
  <c r="H601" i="1"/>
  <c r="D601" i="1"/>
  <c r="K601" i="1"/>
  <c r="G601" i="1"/>
  <c r="K602" i="1" l="1"/>
  <c r="G602" i="1"/>
  <c r="C603" i="1"/>
  <c r="J602" i="1"/>
  <c r="F602" i="1"/>
  <c r="B602" i="1"/>
  <c r="I602" i="1"/>
  <c r="E602" i="1"/>
  <c r="H602" i="1"/>
  <c r="D602" i="1"/>
  <c r="H603" i="1" l="1"/>
  <c r="D603" i="1"/>
  <c r="K603" i="1"/>
  <c r="G603" i="1"/>
  <c r="C604" i="1"/>
  <c r="J603" i="1"/>
  <c r="F603" i="1"/>
  <c r="B603" i="1"/>
  <c r="I603" i="1"/>
  <c r="E603" i="1"/>
  <c r="I604" i="1" l="1"/>
  <c r="E604" i="1"/>
  <c r="H604" i="1"/>
  <c r="D604" i="1"/>
  <c r="K604" i="1"/>
  <c r="G604" i="1"/>
  <c r="C605" i="1"/>
  <c r="J604" i="1"/>
  <c r="F604" i="1"/>
  <c r="B604" i="1"/>
  <c r="C606" i="1" l="1"/>
  <c r="J605" i="1"/>
  <c r="F605" i="1"/>
  <c r="B605" i="1"/>
  <c r="I605" i="1"/>
  <c r="E605" i="1"/>
  <c r="H605" i="1"/>
  <c r="D605" i="1"/>
  <c r="K605" i="1"/>
  <c r="G605" i="1"/>
  <c r="K606" i="1" l="1"/>
  <c r="G606" i="1"/>
  <c r="C607" i="1"/>
  <c r="J606" i="1"/>
  <c r="F606" i="1"/>
  <c r="B606" i="1"/>
  <c r="I606" i="1"/>
  <c r="E606" i="1"/>
  <c r="H606" i="1"/>
  <c r="D606" i="1"/>
  <c r="H607" i="1" l="1"/>
  <c r="D607" i="1"/>
  <c r="K607" i="1"/>
  <c r="G607" i="1"/>
  <c r="C608" i="1"/>
  <c r="J607" i="1"/>
  <c r="F607" i="1"/>
  <c r="B607" i="1"/>
  <c r="I607" i="1"/>
  <c r="E607" i="1"/>
  <c r="I608" i="1" l="1"/>
  <c r="E608" i="1"/>
  <c r="H608" i="1"/>
  <c r="D608" i="1"/>
  <c r="K608" i="1"/>
  <c r="G608" i="1"/>
  <c r="C609" i="1"/>
  <c r="J608" i="1"/>
  <c r="F608" i="1"/>
  <c r="B608" i="1"/>
  <c r="C610" i="1" l="1"/>
  <c r="J609" i="1"/>
  <c r="F609" i="1"/>
  <c r="B609" i="1"/>
  <c r="I609" i="1"/>
  <c r="E609" i="1"/>
  <c r="H609" i="1"/>
  <c r="D609" i="1"/>
  <c r="K609" i="1"/>
  <c r="G609" i="1"/>
  <c r="K610" i="1" l="1"/>
  <c r="G610" i="1"/>
  <c r="C611" i="1"/>
  <c r="J610" i="1"/>
  <c r="F610" i="1"/>
  <c r="B610" i="1"/>
  <c r="I610" i="1"/>
  <c r="E610" i="1"/>
  <c r="H610" i="1"/>
  <c r="D610" i="1"/>
  <c r="H611" i="1" l="1"/>
  <c r="D611" i="1"/>
  <c r="K611" i="1"/>
  <c r="G611" i="1"/>
  <c r="C612" i="1"/>
  <c r="J611" i="1"/>
  <c r="F611" i="1"/>
  <c r="B611" i="1"/>
  <c r="I611" i="1"/>
  <c r="E611" i="1"/>
  <c r="I612" i="1" l="1"/>
  <c r="E612" i="1"/>
  <c r="H612" i="1"/>
  <c r="D612" i="1"/>
  <c r="K612" i="1"/>
  <c r="G612" i="1"/>
  <c r="C613" i="1"/>
  <c r="J612" i="1"/>
  <c r="F612" i="1"/>
  <c r="B612" i="1"/>
  <c r="C614" i="1" l="1"/>
  <c r="J613" i="1"/>
  <c r="F613" i="1"/>
  <c r="B613" i="1"/>
  <c r="I613" i="1"/>
  <c r="E613" i="1"/>
  <c r="H613" i="1"/>
  <c r="D613" i="1"/>
  <c r="K613" i="1"/>
  <c r="G613" i="1"/>
  <c r="K614" i="1" l="1"/>
  <c r="G614" i="1"/>
  <c r="C615" i="1"/>
  <c r="J614" i="1"/>
  <c r="F614" i="1"/>
  <c r="B614" i="1"/>
  <c r="I614" i="1"/>
  <c r="E614" i="1"/>
  <c r="H614" i="1"/>
  <c r="D614" i="1"/>
  <c r="H615" i="1" l="1"/>
  <c r="D615" i="1"/>
  <c r="K615" i="1"/>
  <c r="G615" i="1"/>
  <c r="C616" i="1"/>
  <c r="J615" i="1"/>
  <c r="F615" i="1"/>
  <c r="B615" i="1"/>
  <c r="I615" i="1"/>
  <c r="E615" i="1"/>
  <c r="I616" i="1" l="1"/>
  <c r="E616" i="1"/>
  <c r="H616" i="1"/>
  <c r="D616" i="1"/>
  <c r="K616" i="1"/>
  <c r="G616" i="1"/>
  <c r="C617" i="1"/>
  <c r="J616" i="1"/>
  <c r="F616" i="1"/>
  <c r="B616" i="1"/>
  <c r="C618" i="1" l="1"/>
  <c r="J617" i="1"/>
  <c r="F617" i="1"/>
  <c r="B617" i="1"/>
  <c r="I617" i="1"/>
  <c r="E617" i="1"/>
  <c r="H617" i="1"/>
  <c r="D617" i="1"/>
  <c r="K617" i="1"/>
  <c r="G617" i="1"/>
  <c r="K618" i="1" l="1"/>
  <c r="G618" i="1"/>
  <c r="C619" i="1"/>
  <c r="J618" i="1"/>
  <c r="F618" i="1"/>
  <c r="B618" i="1"/>
  <c r="I618" i="1"/>
  <c r="E618" i="1"/>
  <c r="H618" i="1"/>
  <c r="D618" i="1"/>
  <c r="H619" i="1" l="1"/>
  <c r="D619" i="1"/>
  <c r="K619" i="1"/>
  <c r="G619" i="1"/>
  <c r="C620" i="1"/>
  <c r="J619" i="1"/>
  <c r="F619" i="1"/>
  <c r="B619" i="1"/>
  <c r="I619" i="1"/>
  <c r="E619" i="1"/>
  <c r="I620" i="1" l="1"/>
  <c r="E620" i="1"/>
  <c r="H620" i="1"/>
  <c r="D620" i="1"/>
  <c r="K620" i="1"/>
  <c r="G620" i="1"/>
  <c r="C621" i="1"/>
  <c r="J620" i="1"/>
  <c r="F620" i="1"/>
  <c r="B620" i="1"/>
  <c r="C622" i="1" l="1"/>
  <c r="J621" i="1"/>
  <c r="F621" i="1"/>
  <c r="B621" i="1"/>
  <c r="I621" i="1"/>
  <c r="E621" i="1"/>
  <c r="H621" i="1"/>
  <c r="D621" i="1"/>
  <c r="K621" i="1"/>
  <c r="G621" i="1"/>
  <c r="K622" i="1" l="1"/>
  <c r="G622" i="1"/>
  <c r="C623" i="1"/>
  <c r="J622" i="1"/>
  <c r="F622" i="1"/>
  <c r="B622" i="1"/>
  <c r="I622" i="1"/>
  <c r="E622" i="1"/>
  <c r="H622" i="1"/>
  <c r="D622" i="1"/>
  <c r="H623" i="1" l="1"/>
  <c r="D623" i="1"/>
  <c r="K623" i="1"/>
  <c r="G623" i="1"/>
  <c r="C624" i="1"/>
  <c r="J623" i="1"/>
  <c r="F623" i="1"/>
  <c r="B623" i="1"/>
  <c r="I623" i="1"/>
  <c r="E623" i="1"/>
  <c r="I624" i="1" l="1"/>
  <c r="E624" i="1"/>
  <c r="H624" i="1"/>
  <c r="D624" i="1"/>
  <c r="K624" i="1"/>
  <c r="G624" i="1"/>
  <c r="C625" i="1"/>
  <c r="J624" i="1"/>
  <c r="F624" i="1"/>
  <c r="B624" i="1"/>
  <c r="C626" i="1" l="1"/>
  <c r="J625" i="1"/>
  <c r="F625" i="1"/>
  <c r="B625" i="1"/>
  <c r="I625" i="1"/>
  <c r="E625" i="1"/>
  <c r="H625" i="1"/>
  <c r="D625" i="1"/>
  <c r="K625" i="1"/>
  <c r="G625" i="1"/>
  <c r="K626" i="1" l="1"/>
  <c r="G626" i="1"/>
  <c r="C627" i="1"/>
  <c r="J626" i="1"/>
  <c r="F626" i="1"/>
  <c r="B626" i="1"/>
  <c r="I626" i="1"/>
  <c r="E626" i="1"/>
  <c r="H626" i="1"/>
  <c r="D626" i="1"/>
  <c r="H627" i="1" l="1"/>
  <c r="D627" i="1"/>
  <c r="K627" i="1"/>
  <c r="G627" i="1"/>
  <c r="C628" i="1"/>
  <c r="J627" i="1"/>
  <c r="F627" i="1"/>
  <c r="B627" i="1"/>
  <c r="I627" i="1"/>
  <c r="E627" i="1"/>
  <c r="I628" i="1" l="1"/>
  <c r="E628" i="1"/>
  <c r="H628" i="1"/>
  <c r="D628" i="1"/>
  <c r="K628" i="1"/>
  <c r="G628" i="1"/>
  <c r="C629" i="1"/>
  <c r="J628" i="1"/>
  <c r="F628" i="1"/>
  <c r="B628" i="1"/>
  <c r="C630" i="1" l="1"/>
  <c r="J629" i="1"/>
  <c r="F629" i="1"/>
  <c r="B629" i="1"/>
  <c r="I629" i="1"/>
  <c r="E629" i="1"/>
  <c r="H629" i="1"/>
  <c r="D629" i="1"/>
  <c r="K629" i="1"/>
  <c r="G629" i="1"/>
  <c r="K630" i="1" l="1"/>
  <c r="G630" i="1"/>
  <c r="C631" i="1"/>
  <c r="J630" i="1"/>
  <c r="F630" i="1"/>
  <c r="B630" i="1"/>
  <c r="I630" i="1"/>
  <c r="E630" i="1"/>
  <c r="H630" i="1"/>
  <c r="D630" i="1"/>
  <c r="H631" i="1" l="1"/>
  <c r="D631" i="1"/>
  <c r="K631" i="1"/>
  <c r="G631" i="1"/>
  <c r="C632" i="1"/>
  <c r="J631" i="1"/>
  <c r="F631" i="1"/>
  <c r="B631" i="1"/>
  <c r="I631" i="1"/>
  <c r="E631" i="1"/>
  <c r="I632" i="1" l="1"/>
  <c r="E632" i="1"/>
  <c r="H632" i="1"/>
  <c r="D632" i="1"/>
  <c r="K632" i="1"/>
  <c r="G632" i="1"/>
  <c r="C633" i="1"/>
  <c r="J632" i="1"/>
  <c r="F632" i="1"/>
  <c r="B632" i="1"/>
  <c r="C634" i="1" l="1"/>
  <c r="J633" i="1"/>
  <c r="F633" i="1"/>
  <c r="B633" i="1"/>
  <c r="I633" i="1"/>
  <c r="E633" i="1"/>
  <c r="H633" i="1"/>
  <c r="D633" i="1"/>
  <c r="K633" i="1"/>
  <c r="G633" i="1"/>
  <c r="K634" i="1" l="1"/>
  <c r="G634" i="1"/>
  <c r="C635" i="1"/>
  <c r="J634" i="1"/>
  <c r="F634" i="1"/>
  <c r="B634" i="1"/>
  <c r="I634" i="1"/>
  <c r="E634" i="1"/>
  <c r="H634" i="1"/>
  <c r="D634" i="1"/>
  <c r="H635" i="1" l="1"/>
  <c r="D635" i="1"/>
  <c r="K635" i="1"/>
  <c r="G635" i="1"/>
  <c r="C636" i="1"/>
  <c r="J635" i="1"/>
  <c r="F635" i="1"/>
  <c r="B635" i="1"/>
  <c r="I635" i="1"/>
  <c r="E635" i="1"/>
  <c r="I636" i="1" l="1"/>
  <c r="E636" i="1"/>
  <c r="H636" i="1"/>
  <c r="D636" i="1"/>
  <c r="K636" i="1"/>
  <c r="G636" i="1"/>
  <c r="C637" i="1"/>
  <c r="J636" i="1"/>
  <c r="F636" i="1"/>
  <c r="B636" i="1"/>
  <c r="C638" i="1" l="1"/>
  <c r="J637" i="1"/>
  <c r="F637" i="1"/>
  <c r="B637" i="1"/>
  <c r="I637" i="1"/>
  <c r="E637" i="1"/>
  <c r="H637" i="1"/>
  <c r="D637" i="1"/>
  <c r="K637" i="1"/>
  <c r="G637" i="1"/>
  <c r="K638" i="1" l="1"/>
  <c r="G638" i="1"/>
  <c r="C639" i="1"/>
  <c r="J638" i="1"/>
  <c r="F638" i="1"/>
  <c r="B638" i="1"/>
  <c r="I638" i="1"/>
  <c r="E638" i="1"/>
  <c r="H638" i="1"/>
  <c r="D638" i="1"/>
  <c r="C640" i="1" l="1"/>
  <c r="H639" i="1"/>
  <c r="D639" i="1"/>
  <c r="K639" i="1"/>
  <c r="G639" i="1"/>
  <c r="J639" i="1"/>
  <c r="F639" i="1"/>
  <c r="B639" i="1"/>
  <c r="I639" i="1"/>
  <c r="E639" i="1"/>
  <c r="K640" i="1" l="1"/>
  <c r="G640" i="1"/>
  <c r="C641" i="1"/>
  <c r="J640" i="1"/>
  <c r="F640" i="1"/>
  <c r="B640" i="1"/>
  <c r="I640" i="1"/>
  <c r="E640" i="1"/>
  <c r="H640" i="1"/>
  <c r="D640" i="1"/>
  <c r="I641" i="1" l="1"/>
  <c r="E641" i="1"/>
  <c r="H641" i="1"/>
  <c r="D641" i="1"/>
  <c r="K641" i="1"/>
  <c r="G641" i="1"/>
  <c r="C642" i="1"/>
  <c r="J641" i="1"/>
  <c r="F641" i="1"/>
  <c r="B641" i="1"/>
  <c r="C643" i="1" l="1"/>
  <c r="J642" i="1"/>
  <c r="F642" i="1"/>
  <c r="B642" i="1"/>
  <c r="I642" i="1"/>
  <c r="E642" i="1"/>
  <c r="H642" i="1"/>
  <c r="D642" i="1"/>
  <c r="K642" i="1"/>
  <c r="G642" i="1"/>
  <c r="K643" i="1" l="1"/>
  <c r="G643" i="1"/>
  <c r="C644" i="1"/>
  <c r="J643" i="1"/>
  <c r="F643" i="1"/>
  <c r="B643" i="1"/>
  <c r="I643" i="1"/>
  <c r="E643" i="1"/>
  <c r="H643" i="1"/>
  <c r="D643" i="1"/>
  <c r="H644" i="1" l="1"/>
  <c r="D644" i="1"/>
  <c r="K644" i="1"/>
  <c r="G644" i="1"/>
  <c r="C645" i="1"/>
  <c r="J644" i="1"/>
  <c r="F644" i="1"/>
  <c r="B644" i="1"/>
  <c r="I644" i="1"/>
  <c r="E644" i="1"/>
  <c r="I645" i="1" l="1"/>
  <c r="E645" i="1"/>
  <c r="H645" i="1"/>
  <c r="D645" i="1"/>
  <c r="K645" i="1"/>
  <c r="G645" i="1"/>
  <c r="C646" i="1"/>
  <c r="J645" i="1"/>
  <c r="F645" i="1"/>
  <c r="B645" i="1"/>
  <c r="C647" i="1" l="1"/>
  <c r="J646" i="1"/>
  <c r="F646" i="1"/>
  <c r="B646" i="1"/>
  <c r="I646" i="1"/>
  <c r="E646" i="1"/>
  <c r="H646" i="1"/>
  <c r="D646" i="1"/>
  <c r="K646" i="1"/>
  <c r="G646" i="1"/>
  <c r="K647" i="1" l="1"/>
  <c r="G647" i="1"/>
  <c r="C648" i="1"/>
  <c r="J647" i="1"/>
  <c r="F647" i="1"/>
  <c r="B647" i="1"/>
  <c r="I647" i="1"/>
  <c r="E647" i="1"/>
  <c r="H647" i="1"/>
  <c r="D647" i="1"/>
  <c r="H648" i="1" l="1"/>
  <c r="D648" i="1"/>
  <c r="K648" i="1"/>
  <c r="G648" i="1"/>
  <c r="C649" i="1"/>
  <c r="J648" i="1"/>
  <c r="F648" i="1"/>
  <c r="B648" i="1"/>
  <c r="I648" i="1"/>
  <c r="E648" i="1"/>
  <c r="I649" i="1" l="1"/>
  <c r="E649" i="1"/>
  <c r="H649" i="1"/>
  <c r="D649" i="1"/>
  <c r="K649" i="1"/>
  <c r="G649" i="1"/>
  <c r="C650" i="1"/>
  <c r="J649" i="1"/>
  <c r="F649" i="1"/>
  <c r="B649" i="1"/>
  <c r="C651" i="1" l="1"/>
  <c r="J650" i="1"/>
  <c r="F650" i="1"/>
  <c r="B650" i="1"/>
  <c r="I650" i="1"/>
  <c r="E650" i="1"/>
  <c r="H650" i="1"/>
  <c r="D650" i="1"/>
  <c r="K650" i="1"/>
  <c r="G650" i="1"/>
  <c r="K651" i="1" l="1"/>
  <c r="G651" i="1"/>
  <c r="C652" i="1"/>
  <c r="J651" i="1"/>
  <c r="F651" i="1"/>
  <c r="B651" i="1"/>
  <c r="I651" i="1"/>
  <c r="E651" i="1"/>
  <c r="H651" i="1"/>
  <c r="D651" i="1"/>
  <c r="H652" i="1" l="1"/>
  <c r="D652" i="1"/>
  <c r="K652" i="1"/>
  <c r="G652" i="1"/>
  <c r="C653" i="1"/>
  <c r="J652" i="1"/>
  <c r="F652" i="1"/>
  <c r="B652" i="1"/>
  <c r="I652" i="1"/>
  <c r="E652" i="1"/>
  <c r="I653" i="1" l="1"/>
  <c r="E653" i="1"/>
  <c r="H653" i="1"/>
  <c r="D653" i="1"/>
  <c r="K653" i="1"/>
  <c r="G653" i="1"/>
  <c r="C654" i="1"/>
  <c r="J653" i="1"/>
  <c r="F653" i="1"/>
  <c r="B653" i="1"/>
  <c r="C655" i="1" l="1"/>
  <c r="J654" i="1"/>
  <c r="F654" i="1"/>
  <c r="B654" i="1"/>
  <c r="I654" i="1"/>
  <c r="E654" i="1"/>
  <c r="H654" i="1"/>
  <c r="D654" i="1"/>
  <c r="K654" i="1"/>
  <c r="G654" i="1"/>
  <c r="K655" i="1" l="1"/>
  <c r="G655" i="1"/>
  <c r="C656" i="1"/>
  <c r="J655" i="1"/>
  <c r="F655" i="1"/>
  <c r="B655" i="1"/>
  <c r="I655" i="1"/>
  <c r="E655" i="1"/>
  <c r="H655" i="1"/>
  <c r="D655" i="1"/>
  <c r="H656" i="1" l="1"/>
  <c r="D656" i="1"/>
  <c r="K656" i="1"/>
  <c r="G656" i="1"/>
  <c r="C657" i="1"/>
  <c r="J656" i="1"/>
  <c r="F656" i="1"/>
  <c r="B656" i="1"/>
  <c r="I656" i="1"/>
  <c r="E656" i="1"/>
  <c r="I657" i="1" l="1"/>
  <c r="E657" i="1"/>
  <c r="H657" i="1"/>
  <c r="D657" i="1"/>
  <c r="K657" i="1"/>
  <c r="G657" i="1"/>
  <c r="C658" i="1"/>
  <c r="J657" i="1"/>
  <c r="F657" i="1"/>
  <c r="B657" i="1"/>
  <c r="C659" i="1" l="1"/>
  <c r="J658" i="1"/>
  <c r="F658" i="1"/>
  <c r="B658" i="1"/>
  <c r="I658" i="1"/>
  <c r="E658" i="1"/>
  <c r="H658" i="1"/>
  <c r="D658" i="1"/>
  <c r="K658" i="1"/>
  <c r="G658" i="1"/>
  <c r="K659" i="1" l="1"/>
  <c r="G659" i="1"/>
  <c r="C660" i="1"/>
  <c r="J659" i="1"/>
  <c r="F659" i="1"/>
  <c r="B659" i="1"/>
  <c r="I659" i="1"/>
  <c r="E659" i="1"/>
  <c r="H659" i="1"/>
  <c r="D659" i="1"/>
  <c r="H660" i="1" l="1"/>
  <c r="D660" i="1"/>
  <c r="K660" i="1"/>
  <c r="G660" i="1"/>
  <c r="C661" i="1"/>
  <c r="J660" i="1"/>
  <c r="F660" i="1"/>
  <c r="B660" i="1"/>
  <c r="I660" i="1"/>
  <c r="E660" i="1"/>
  <c r="I661" i="1" l="1"/>
  <c r="E661" i="1"/>
  <c r="H661" i="1"/>
  <c r="D661" i="1"/>
  <c r="K661" i="1"/>
  <c r="G661" i="1"/>
  <c r="C662" i="1"/>
  <c r="J661" i="1"/>
  <c r="F661" i="1"/>
  <c r="B661" i="1"/>
  <c r="C663" i="1" l="1"/>
  <c r="J662" i="1"/>
  <c r="F662" i="1"/>
  <c r="B662" i="1"/>
  <c r="I662" i="1"/>
  <c r="E662" i="1"/>
  <c r="H662" i="1"/>
  <c r="D662" i="1"/>
  <c r="K662" i="1"/>
  <c r="G662" i="1"/>
  <c r="K663" i="1" l="1"/>
  <c r="G663" i="1"/>
  <c r="C664" i="1"/>
  <c r="J663" i="1"/>
  <c r="F663" i="1"/>
  <c r="B663" i="1"/>
  <c r="I663" i="1"/>
  <c r="E663" i="1"/>
  <c r="H663" i="1"/>
  <c r="D663" i="1"/>
  <c r="H664" i="1" l="1"/>
  <c r="D664" i="1"/>
  <c r="K664" i="1"/>
  <c r="G664" i="1"/>
  <c r="C665" i="1"/>
  <c r="J664" i="1"/>
  <c r="F664" i="1"/>
  <c r="B664" i="1"/>
  <c r="I664" i="1"/>
  <c r="E664" i="1"/>
  <c r="I665" i="1" l="1"/>
  <c r="E665" i="1"/>
  <c r="H665" i="1"/>
  <c r="D665" i="1"/>
  <c r="K665" i="1"/>
  <c r="G665" i="1"/>
  <c r="C666" i="1"/>
  <c r="J665" i="1"/>
  <c r="F665" i="1"/>
  <c r="B665" i="1"/>
  <c r="C667" i="1" l="1"/>
  <c r="F666" i="1"/>
  <c r="B666" i="1"/>
  <c r="I666" i="1"/>
  <c r="E666" i="1"/>
  <c r="H666" i="1"/>
  <c r="G666" i="1"/>
  <c r="K667" i="1" l="1"/>
  <c r="G667" i="1"/>
  <c r="C668" i="1"/>
  <c r="J667" i="1"/>
  <c r="F667" i="1"/>
  <c r="B667" i="1"/>
  <c r="I667" i="1"/>
  <c r="E667" i="1"/>
  <c r="H667" i="1"/>
  <c r="D667" i="1"/>
  <c r="H668" i="1" l="1"/>
  <c r="D668" i="1"/>
  <c r="K668" i="1"/>
  <c r="G668" i="1"/>
  <c r="C669" i="1"/>
  <c r="J668" i="1"/>
  <c r="F668" i="1"/>
  <c r="B668" i="1"/>
  <c r="I668" i="1"/>
  <c r="E668" i="1"/>
  <c r="I669" i="1" l="1"/>
  <c r="E669" i="1"/>
  <c r="H669" i="1"/>
  <c r="D669" i="1"/>
  <c r="K669" i="1"/>
  <c r="G669" i="1"/>
  <c r="J669" i="1"/>
  <c r="F669" i="1"/>
  <c r="B669" i="1"/>
  <c r="C670" i="1" s="1"/>
  <c r="C671" i="1" l="1"/>
  <c r="F670" i="1"/>
  <c r="B670" i="1"/>
  <c r="I670" i="1"/>
  <c r="E670" i="1"/>
  <c r="H670" i="1"/>
  <c r="G670" i="1"/>
  <c r="K666" i="1"/>
  <c r="K671" i="1" l="1"/>
  <c r="G671" i="1"/>
  <c r="C672" i="1"/>
  <c r="J671" i="1"/>
  <c r="F671" i="1"/>
  <c r="B671" i="1"/>
  <c r="I671" i="1"/>
  <c r="E671" i="1"/>
  <c r="H671" i="1"/>
  <c r="D671" i="1"/>
  <c r="H672" i="1" l="1"/>
  <c r="D672" i="1"/>
  <c r="K672" i="1"/>
  <c r="G672" i="1"/>
  <c r="J672" i="1"/>
  <c r="F672" i="1"/>
  <c r="B672" i="1"/>
  <c r="C673" i="1" s="1"/>
  <c r="I672" i="1"/>
  <c r="E672" i="1"/>
  <c r="I673" i="1" l="1"/>
  <c r="E673" i="1"/>
  <c r="H673" i="1"/>
  <c r="G673" i="1"/>
  <c r="C674" i="1"/>
  <c r="F673" i="1"/>
  <c r="B673" i="1"/>
  <c r="J674" i="1" l="1"/>
  <c r="F674" i="1"/>
  <c r="B674" i="1"/>
  <c r="C675" i="1" s="1"/>
  <c r="I674" i="1"/>
  <c r="E674" i="1"/>
  <c r="H674" i="1"/>
  <c r="D674" i="1"/>
  <c r="K674" i="1"/>
  <c r="G674" i="1"/>
  <c r="K670" i="1"/>
  <c r="G675" i="1" l="1"/>
  <c r="C676" i="1"/>
  <c r="F675" i="1"/>
  <c r="B675" i="1"/>
  <c r="I675" i="1"/>
  <c r="E675" i="1"/>
  <c r="H675" i="1"/>
  <c r="K673" i="1" l="1"/>
  <c r="H676" i="1"/>
  <c r="D676" i="1"/>
  <c r="K676" i="1"/>
  <c r="G676" i="1"/>
  <c r="C677" i="1"/>
  <c r="J676" i="1"/>
  <c r="F676" i="1"/>
  <c r="B676" i="1"/>
  <c r="I676" i="1"/>
  <c r="E676" i="1"/>
  <c r="I677" i="1" l="1"/>
  <c r="E677" i="1"/>
  <c r="H677" i="1"/>
  <c r="D677" i="1"/>
  <c r="K677" i="1"/>
  <c r="G677" i="1"/>
  <c r="C678" i="1"/>
  <c r="J677" i="1"/>
  <c r="F677" i="1"/>
  <c r="B677" i="1"/>
  <c r="J678" i="1" l="1"/>
  <c r="F678" i="1"/>
  <c r="B678" i="1"/>
  <c r="C679" i="1" s="1"/>
  <c r="I678" i="1"/>
  <c r="E678" i="1"/>
  <c r="H678" i="1"/>
  <c r="D678" i="1"/>
  <c r="K678" i="1"/>
  <c r="G678" i="1"/>
  <c r="G679" i="1" l="1"/>
  <c r="C680" i="1"/>
  <c r="F679" i="1"/>
  <c r="K675" i="1" s="1"/>
  <c r="B679" i="1"/>
  <c r="I679" i="1"/>
  <c r="E679" i="1"/>
  <c r="H679" i="1"/>
  <c r="H680" i="1" l="1"/>
  <c r="D680" i="1"/>
  <c r="K680" i="1"/>
  <c r="G680" i="1"/>
  <c r="C681" i="1"/>
  <c r="J680" i="1"/>
  <c r="F680" i="1"/>
  <c r="B680" i="1"/>
  <c r="I680" i="1"/>
  <c r="E680" i="1"/>
  <c r="I681" i="1" l="1"/>
  <c r="E681" i="1"/>
  <c r="H681" i="1"/>
  <c r="D681" i="1"/>
  <c r="K681" i="1"/>
  <c r="G681" i="1"/>
  <c r="C682" i="1"/>
  <c r="J681" i="1"/>
  <c r="F681" i="1"/>
  <c r="B681" i="1"/>
  <c r="J682" i="1" l="1"/>
  <c r="F682" i="1"/>
  <c r="B682" i="1"/>
  <c r="C683" i="1" s="1"/>
  <c r="I682" i="1"/>
  <c r="E682" i="1"/>
  <c r="H682" i="1"/>
  <c r="D682" i="1"/>
  <c r="K682" i="1"/>
  <c r="G682" i="1"/>
  <c r="G683" i="1" l="1"/>
  <c r="C684" i="1"/>
  <c r="F683" i="1"/>
  <c r="B683" i="1"/>
  <c r="I683" i="1"/>
  <c r="E683" i="1"/>
  <c r="H683" i="1"/>
  <c r="H684" i="1" l="1"/>
  <c r="D684" i="1"/>
  <c r="K684" i="1"/>
  <c r="G684" i="1"/>
  <c r="C685" i="1"/>
  <c r="J684" i="1"/>
  <c r="F684" i="1"/>
  <c r="B684" i="1"/>
  <c r="I684" i="1"/>
  <c r="E684" i="1"/>
  <c r="K679" i="1"/>
  <c r="I685" i="1" l="1"/>
  <c r="E685" i="1"/>
  <c r="H685" i="1"/>
  <c r="G685" i="1"/>
  <c r="C686" i="1"/>
  <c r="F685" i="1"/>
  <c r="K683" i="1" s="1"/>
  <c r="B685" i="1"/>
  <c r="C687" i="1" l="1"/>
  <c r="J686" i="1"/>
  <c r="F686" i="1"/>
  <c r="B686" i="1"/>
  <c r="I686" i="1"/>
  <c r="E686" i="1"/>
  <c r="H686" i="1"/>
  <c r="D686" i="1"/>
  <c r="K686" i="1"/>
  <c r="G686" i="1"/>
  <c r="K687" i="1" l="1"/>
  <c r="G687" i="1"/>
  <c r="C688" i="1"/>
  <c r="J687" i="1"/>
  <c r="F687" i="1"/>
  <c r="B687" i="1"/>
  <c r="I687" i="1"/>
  <c r="E687" i="1"/>
  <c r="H687" i="1"/>
  <c r="D687" i="1"/>
  <c r="H688" i="1" l="1"/>
  <c r="D688" i="1"/>
  <c r="K688" i="1"/>
  <c r="G688" i="1"/>
  <c r="C689" i="1"/>
  <c r="J688" i="1"/>
  <c r="F688" i="1"/>
  <c r="B688" i="1"/>
  <c r="I688" i="1"/>
  <c r="E688" i="1"/>
  <c r="I689" i="1" l="1"/>
  <c r="E689" i="1"/>
  <c r="H689" i="1"/>
  <c r="D689" i="1"/>
  <c r="K689" i="1"/>
  <c r="G689" i="1"/>
  <c r="C690" i="1"/>
  <c r="J689" i="1"/>
  <c r="F689" i="1"/>
  <c r="B689" i="1"/>
  <c r="C691" i="1" l="1"/>
  <c r="F690" i="1"/>
  <c r="B690" i="1"/>
  <c r="I690" i="1"/>
  <c r="E690" i="1"/>
  <c r="H690" i="1"/>
  <c r="G690" i="1"/>
  <c r="K691" i="1" l="1"/>
  <c r="G691" i="1"/>
  <c r="C692" i="1"/>
  <c r="J691" i="1"/>
  <c r="F691" i="1"/>
  <c r="B691" i="1"/>
  <c r="I691" i="1"/>
  <c r="E691" i="1"/>
  <c r="H691" i="1"/>
  <c r="D691" i="1"/>
  <c r="H692" i="1" l="1"/>
  <c r="D692" i="1"/>
  <c r="K692" i="1"/>
  <c r="G692" i="1"/>
  <c r="J692" i="1"/>
  <c r="F692" i="1"/>
  <c r="B692" i="1"/>
  <c r="C693" i="1" s="1"/>
  <c r="I692" i="1"/>
  <c r="E692" i="1"/>
  <c r="I693" i="1" l="1"/>
  <c r="E693" i="1"/>
  <c r="H693" i="1"/>
  <c r="G693" i="1"/>
  <c r="C694" i="1"/>
  <c r="F693" i="1"/>
  <c r="B693" i="1"/>
  <c r="C695" i="1" l="1"/>
  <c r="J694" i="1"/>
  <c r="F694" i="1"/>
  <c r="B694" i="1"/>
  <c r="I694" i="1"/>
  <c r="E694" i="1"/>
  <c r="H694" i="1"/>
  <c r="D694" i="1"/>
  <c r="K694" i="1"/>
  <c r="G694" i="1"/>
  <c r="K690" i="1"/>
  <c r="K695" i="1" l="1"/>
  <c r="G695" i="1"/>
  <c r="C696" i="1"/>
  <c r="J695" i="1"/>
  <c r="F695" i="1"/>
  <c r="B695" i="1"/>
  <c r="I695" i="1"/>
  <c r="E695" i="1"/>
  <c r="H695" i="1"/>
  <c r="D695" i="1"/>
  <c r="H696" i="1" l="1"/>
  <c r="D696" i="1"/>
  <c r="K696" i="1"/>
  <c r="G696" i="1"/>
  <c r="C697" i="1"/>
  <c r="J696" i="1"/>
  <c r="F696" i="1"/>
  <c r="B696" i="1"/>
  <c r="I696" i="1"/>
  <c r="E696" i="1"/>
  <c r="I697" i="1" l="1"/>
  <c r="E697" i="1"/>
  <c r="H697" i="1"/>
  <c r="D697" i="1"/>
  <c r="K697" i="1"/>
  <c r="G697" i="1"/>
  <c r="C698" i="1"/>
  <c r="J697" i="1"/>
  <c r="F697" i="1"/>
  <c r="B697" i="1"/>
  <c r="C699" i="1" l="1"/>
  <c r="F698" i="1"/>
  <c r="B698" i="1"/>
  <c r="I698" i="1"/>
  <c r="E698" i="1"/>
  <c r="H698" i="1"/>
  <c r="G698" i="1"/>
  <c r="K699" i="1" l="1"/>
  <c r="G699" i="1"/>
  <c r="C700" i="1"/>
  <c r="J699" i="1"/>
  <c r="F699" i="1"/>
  <c r="B699" i="1"/>
  <c r="I699" i="1"/>
  <c r="E699" i="1"/>
  <c r="H699" i="1"/>
  <c r="D699" i="1"/>
  <c r="H700" i="1" l="1"/>
  <c r="D700" i="1"/>
  <c r="K700" i="1"/>
  <c r="G700" i="1"/>
  <c r="J700" i="1"/>
  <c r="F700" i="1"/>
  <c r="B700" i="1"/>
  <c r="C701" i="1" s="1"/>
  <c r="I700" i="1"/>
  <c r="E700" i="1"/>
  <c r="I701" i="1" l="1"/>
  <c r="E701" i="1"/>
  <c r="H701" i="1"/>
  <c r="G701" i="1"/>
  <c r="C702" i="1"/>
  <c r="F701" i="1"/>
  <c r="K698" i="1" s="1"/>
  <c r="B701" i="1"/>
  <c r="C703" i="1" l="1"/>
  <c r="J702" i="1"/>
  <c r="F702" i="1"/>
  <c r="B702" i="1"/>
  <c r="I702" i="1"/>
  <c r="E702" i="1"/>
  <c r="H702" i="1"/>
  <c r="D702" i="1"/>
  <c r="K702" i="1"/>
  <c r="G702" i="1"/>
  <c r="K703" i="1" l="1"/>
  <c r="G703" i="1"/>
  <c r="C704" i="1"/>
  <c r="J703" i="1"/>
  <c r="F703" i="1"/>
  <c r="B703" i="1"/>
  <c r="I703" i="1"/>
  <c r="E703" i="1"/>
  <c r="H703" i="1"/>
  <c r="D703" i="1"/>
  <c r="H704" i="1" l="1"/>
  <c r="D704" i="1"/>
  <c r="K704" i="1"/>
  <c r="G704" i="1"/>
  <c r="C705" i="1"/>
  <c r="J704" i="1"/>
  <c r="F704" i="1"/>
  <c r="B704" i="1"/>
  <c r="I704" i="1"/>
  <c r="E704" i="1"/>
  <c r="I705" i="1" l="1"/>
  <c r="E705" i="1"/>
  <c r="H705" i="1"/>
  <c r="D705" i="1"/>
  <c r="K705" i="1"/>
  <c r="G705" i="1"/>
  <c r="C706" i="1"/>
  <c r="J705" i="1"/>
  <c r="F705" i="1"/>
  <c r="B705" i="1"/>
  <c r="C707" i="1" l="1"/>
  <c r="J706" i="1"/>
  <c r="F706" i="1"/>
  <c r="B706" i="1"/>
  <c r="I706" i="1"/>
  <c r="E706" i="1"/>
  <c r="H706" i="1"/>
  <c r="D706" i="1"/>
  <c r="K706" i="1"/>
  <c r="G706" i="1"/>
  <c r="K707" i="1" l="1"/>
  <c r="G707" i="1"/>
  <c r="C708" i="1"/>
  <c r="J707" i="1"/>
  <c r="F707" i="1"/>
  <c r="B707" i="1"/>
  <c r="I707" i="1"/>
  <c r="E707" i="1"/>
  <c r="H707" i="1"/>
  <c r="D707" i="1"/>
  <c r="H708" i="1" l="1"/>
  <c r="G708" i="1"/>
  <c r="C709" i="1"/>
  <c r="F708" i="1"/>
  <c r="B708" i="1"/>
  <c r="I708" i="1"/>
  <c r="E708" i="1"/>
  <c r="I709" i="1" l="1"/>
  <c r="E709" i="1"/>
  <c r="H709" i="1"/>
  <c r="D709" i="1"/>
  <c r="K709" i="1"/>
  <c r="G709" i="1"/>
  <c r="C710" i="1"/>
  <c r="J709" i="1"/>
  <c r="F709" i="1"/>
  <c r="B709" i="1"/>
  <c r="C711" i="1" l="1"/>
  <c r="J710" i="1"/>
  <c r="F710" i="1"/>
  <c r="B710" i="1"/>
  <c r="I710" i="1"/>
  <c r="E710" i="1"/>
  <c r="H710" i="1"/>
  <c r="D710" i="1"/>
  <c r="K710" i="1"/>
  <c r="G710" i="1"/>
  <c r="K711" i="1" l="1"/>
  <c r="G711" i="1"/>
  <c r="C712" i="1"/>
  <c r="J711" i="1"/>
  <c r="F711" i="1"/>
  <c r="B711" i="1"/>
  <c r="I711" i="1"/>
  <c r="E711" i="1"/>
  <c r="H711" i="1"/>
  <c r="D711" i="1"/>
  <c r="H712" i="1" l="1"/>
  <c r="G712" i="1"/>
  <c r="C713" i="1"/>
  <c r="F712" i="1"/>
  <c r="B712" i="1"/>
  <c r="I712" i="1"/>
  <c r="E712" i="1"/>
  <c r="J708" i="1"/>
  <c r="I713" i="1" l="1"/>
  <c r="E713" i="1"/>
  <c r="H713" i="1"/>
  <c r="G713" i="1"/>
  <c r="C714" i="1"/>
  <c r="F713" i="1"/>
  <c r="B713" i="1"/>
  <c r="J714" i="1" l="1"/>
  <c r="F714" i="1"/>
  <c r="B714" i="1"/>
  <c r="C715" i="1" s="1"/>
  <c r="I714" i="1"/>
  <c r="E714" i="1"/>
  <c r="H714" i="1"/>
  <c r="D714" i="1"/>
  <c r="K714" i="1"/>
  <c r="G714" i="1"/>
  <c r="G715" i="1" l="1"/>
  <c r="C716" i="1"/>
  <c r="F715" i="1"/>
  <c r="K713" i="1" s="1"/>
  <c r="B715" i="1"/>
  <c r="I715" i="1"/>
  <c r="E715" i="1"/>
  <c r="H715" i="1"/>
  <c r="H716" i="1" l="1"/>
  <c r="D716" i="1"/>
  <c r="K716" i="1"/>
  <c r="G716" i="1"/>
  <c r="C717" i="1"/>
  <c r="J716" i="1"/>
  <c r="F716" i="1"/>
  <c r="B716" i="1"/>
  <c r="I716" i="1"/>
  <c r="E716" i="1"/>
  <c r="I717" i="1" l="1"/>
  <c r="E717" i="1"/>
  <c r="H717" i="1"/>
  <c r="D717" i="1"/>
  <c r="K717" i="1"/>
  <c r="G717" i="1"/>
  <c r="J717" i="1"/>
  <c r="F717" i="1"/>
  <c r="B717" i="1"/>
  <c r="C718" i="1" s="1"/>
  <c r="C719" i="1" l="1"/>
  <c r="F718" i="1"/>
  <c r="B718" i="1"/>
  <c r="I718" i="1"/>
  <c r="E718" i="1"/>
  <c r="H718" i="1"/>
  <c r="G718" i="1"/>
  <c r="K715" i="1"/>
  <c r="K719" i="1" l="1"/>
  <c r="G719" i="1"/>
  <c r="C720" i="1"/>
  <c r="J719" i="1"/>
  <c r="F719" i="1"/>
  <c r="B719" i="1"/>
  <c r="I719" i="1"/>
  <c r="E719" i="1"/>
  <c r="H719" i="1"/>
  <c r="D719" i="1"/>
  <c r="H720" i="1" l="1"/>
  <c r="D720" i="1"/>
  <c r="K720" i="1"/>
  <c r="G720" i="1"/>
  <c r="J720" i="1"/>
  <c r="F720" i="1"/>
  <c r="B720" i="1"/>
  <c r="C721" i="1" s="1"/>
  <c r="I720" i="1"/>
  <c r="E720" i="1"/>
  <c r="I721" i="1" l="1"/>
  <c r="E721" i="1"/>
  <c r="H721" i="1"/>
  <c r="G721" i="1"/>
  <c r="C722" i="1"/>
  <c r="F721" i="1"/>
  <c r="B721" i="1"/>
  <c r="C723" i="1" l="1"/>
  <c r="F722" i="1"/>
  <c r="B722" i="1"/>
  <c r="I722" i="1"/>
  <c r="E722" i="1"/>
  <c r="H722" i="1"/>
  <c r="G722" i="1"/>
  <c r="K718" i="1"/>
  <c r="K723" i="1" l="1"/>
  <c r="G723" i="1"/>
  <c r="C724" i="1"/>
  <c r="J723" i="1"/>
  <c r="F723" i="1"/>
  <c r="B723" i="1"/>
  <c r="I723" i="1"/>
  <c r="E723" i="1"/>
  <c r="H723" i="1"/>
  <c r="D723" i="1"/>
  <c r="H724" i="1" l="1"/>
  <c r="D724" i="1"/>
  <c r="K724" i="1"/>
  <c r="G724" i="1"/>
  <c r="C725" i="1"/>
  <c r="J724" i="1"/>
  <c r="F724" i="1"/>
  <c r="B724" i="1"/>
  <c r="I724" i="1"/>
  <c r="E724" i="1"/>
  <c r="I725" i="1" l="1"/>
  <c r="E725" i="1"/>
  <c r="H725" i="1"/>
  <c r="D725" i="1"/>
  <c r="K725" i="1"/>
  <c r="G725" i="1"/>
  <c r="C726" i="1"/>
  <c r="J725" i="1"/>
  <c r="F725" i="1"/>
  <c r="B725" i="1"/>
  <c r="C727" i="1" l="1"/>
  <c r="F726" i="1"/>
  <c r="B726" i="1"/>
  <c r="I726" i="1"/>
  <c r="E726" i="1"/>
  <c r="H726" i="1"/>
  <c r="G726" i="1"/>
  <c r="K722" i="1" l="1"/>
  <c r="K727" i="1"/>
  <c r="G727" i="1"/>
  <c r="C728" i="1"/>
  <c r="J727" i="1"/>
  <c r="F727" i="1"/>
  <c r="B727" i="1"/>
  <c r="I727" i="1"/>
  <c r="E727" i="1"/>
  <c r="H727" i="1"/>
  <c r="D727" i="1"/>
  <c r="H728" i="1" l="1"/>
  <c r="D728" i="1"/>
  <c r="K728" i="1"/>
  <c r="G728" i="1"/>
  <c r="C729" i="1"/>
  <c r="J728" i="1"/>
  <c r="F728" i="1"/>
  <c r="B728" i="1"/>
  <c r="I728" i="1"/>
  <c r="E728" i="1"/>
  <c r="I729" i="1" l="1"/>
  <c r="E729" i="1"/>
  <c r="H729" i="1"/>
  <c r="D729" i="1"/>
  <c r="K729" i="1"/>
  <c r="G729" i="1"/>
  <c r="C730" i="1"/>
  <c r="J729" i="1"/>
  <c r="F729" i="1"/>
  <c r="B729" i="1"/>
  <c r="C731" i="1" l="1"/>
  <c r="J730" i="1"/>
  <c r="F730" i="1"/>
  <c r="B730" i="1"/>
  <c r="I730" i="1"/>
  <c r="E730" i="1"/>
  <c r="H730" i="1"/>
  <c r="D730" i="1"/>
  <c r="K730" i="1"/>
  <c r="G730" i="1"/>
  <c r="K731" i="1" l="1"/>
  <c r="G731" i="1"/>
  <c r="C732" i="1"/>
  <c r="J731" i="1"/>
  <c r="F731" i="1"/>
  <c r="B731" i="1"/>
  <c r="I731" i="1"/>
  <c r="E731" i="1"/>
  <c r="H731" i="1"/>
  <c r="D731" i="1"/>
  <c r="H732" i="1" l="1"/>
  <c r="D732" i="1"/>
  <c r="K732" i="1"/>
  <c r="G732" i="1"/>
  <c r="C733" i="1"/>
  <c r="J732" i="1"/>
  <c r="F732" i="1"/>
  <c r="B732" i="1"/>
  <c r="I732" i="1"/>
  <c r="E732" i="1"/>
  <c r="I733" i="1" l="1"/>
  <c r="E733" i="1"/>
  <c r="H733" i="1"/>
  <c r="D733" i="1"/>
  <c r="K733" i="1"/>
  <c r="G733" i="1"/>
  <c r="J733" i="1"/>
  <c r="F733" i="1"/>
  <c r="B733" i="1"/>
  <c r="C734" i="1" s="1"/>
  <c r="F734" i="1" l="1"/>
  <c r="B734" i="1"/>
  <c r="C735" i="1" s="1"/>
  <c r="I734" i="1"/>
  <c r="E734" i="1"/>
  <c r="H734" i="1"/>
  <c r="G734" i="1"/>
  <c r="G735" i="1" l="1"/>
  <c r="C736" i="1"/>
  <c r="F735" i="1"/>
  <c r="B735" i="1"/>
  <c r="I735" i="1"/>
  <c r="E735" i="1"/>
  <c r="H735" i="1"/>
  <c r="H736" i="1" l="1"/>
  <c r="D736" i="1"/>
  <c r="K736" i="1"/>
  <c r="G736" i="1"/>
  <c r="C737" i="1"/>
  <c r="J736" i="1"/>
  <c r="F736" i="1"/>
  <c r="B736" i="1"/>
  <c r="I736" i="1"/>
  <c r="E736" i="1"/>
  <c r="I737" i="1" l="1"/>
  <c r="E737" i="1"/>
  <c r="H737" i="1"/>
  <c r="D737" i="1"/>
  <c r="K737" i="1"/>
  <c r="G737" i="1"/>
  <c r="C738" i="1"/>
  <c r="J737" i="1"/>
  <c r="F737" i="1"/>
  <c r="B737" i="1"/>
  <c r="C739" i="1" l="1"/>
  <c r="J738" i="1"/>
  <c r="F738" i="1"/>
  <c r="B738" i="1"/>
  <c r="I738" i="1"/>
  <c r="E738" i="1"/>
  <c r="H738" i="1"/>
  <c r="D738" i="1"/>
  <c r="K738" i="1"/>
  <c r="G738" i="1"/>
  <c r="K739" i="1" l="1"/>
  <c r="G739" i="1"/>
  <c r="C740" i="1"/>
  <c r="J739" i="1"/>
  <c r="F739" i="1"/>
  <c r="B739" i="1"/>
  <c r="I739" i="1"/>
  <c r="E739" i="1"/>
  <c r="H739" i="1"/>
  <c r="D739" i="1"/>
  <c r="H740" i="1" l="1"/>
  <c r="D740" i="1"/>
  <c r="K740" i="1"/>
  <c r="G740" i="1"/>
  <c r="C741" i="1"/>
  <c r="J740" i="1"/>
  <c r="F740" i="1"/>
  <c r="B740" i="1"/>
  <c r="I740" i="1"/>
  <c r="E740" i="1"/>
  <c r="I741" i="1" l="1"/>
  <c r="E741" i="1"/>
  <c r="H741" i="1"/>
  <c r="D741" i="1"/>
  <c r="K741" i="1"/>
  <c r="G741" i="1"/>
  <c r="C742" i="1"/>
  <c r="J741" i="1"/>
  <c r="F741" i="1"/>
  <c r="B741" i="1"/>
  <c r="C743" i="1" l="1"/>
  <c r="J742" i="1"/>
  <c r="F742" i="1"/>
  <c r="B742" i="1"/>
  <c r="I742" i="1"/>
  <c r="E742" i="1"/>
  <c r="H742" i="1"/>
  <c r="D742" i="1"/>
  <c r="K742" i="1"/>
  <c r="G742" i="1"/>
  <c r="K743" i="1" l="1"/>
  <c r="G743" i="1"/>
  <c r="J743" i="1"/>
  <c r="F743" i="1"/>
  <c r="B743" i="1"/>
  <c r="C744" i="1" s="1"/>
  <c r="I743" i="1"/>
  <c r="E743" i="1"/>
  <c r="H743" i="1"/>
  <c r="D743" i="1"/>
  <c r="H744" i="1" l="1"/>
  <c r="G744" i="1"/>
  <c r="C745" i="1"/>
  <c r="F744" i="1"/>
  <c r="B744" i="1"/>
  <c r="I744" i="1"/>
  <c r="E744" i="1"/>
  <c r="I745" i="1" l="1"/>
  <c r="E745" i="1"/>
  <c r="H745" i="1"/>
  <c r="D745" i="1"/>
  <c r="K745" i="1"/>
  <c r="G745" i="1"/>
  <c r="C746" i="1"/>
  <c r="J745" i="1"/>
  <c r="F745" i="1"/>
  <c r="B745" i="1"/>
  <c r="C747" i="1" l="1"/>
  <c r="J746" i="1"/>
  <c r="F746" i="1"/>
  <c r="B746" i="1"/>
  <c r="I746" i="1"/>
  <c r="E746" i="1"/>
  <c r="H746" i="1"/>
  <c r="D746" i="1"/>
  <c r="K746" i="1"/>
  <c r="G746" i="1"/>
  <c r="K747" i="1" l="1"/>
  <c r="G747" i="1"/>
  <c r="C748" i="1"/>
  <c r="J747" i="1"/>
  <c r="F747" i="1"/>
  <c r="B747" i="1"/>
  <c r="I747" i="1"/>
  <c r="E747" i="1"/>
  <c r="H747" i="1"/>
  <c r="D747" i="1"/>
  <c r="H748" i="1" l="1"/>
  <c r="D748" i="1"/>
  <c r="K748" i="1"/>
  <c r="G748" i="1"/>
  <c r="C749" i="1"/>
  <c r="J748" i="1"/>
  <c r="F748" i="1"/>
  <c r="B748" i="1"/>
  <c r="I748" i="1"/>
  <c r="E748" i="1"/>
  <c r="I749" i="1" l="1"/>
  <c r="E749" i="1"/>
  <c r="H749" i="1"/>
  <c r="D749" i="1"/>
  <c r="K749" i="1"/>
  <c r="G749" i="1"/>
  <c r="J749" i="1"/>
  <c r="F749" i="1"/>
  <c r="B749" i="1"/>
  <c r="C750" i="1" s="1"/>
  <c r="C751" i="1" l="1"/>
  <c r="F750" i="1"/>
  <c r="B750" i="1"/>
  <c r="I750" i="1"/>
  <c r="E750" i="1"/>
  <c r="H750" i="1"/>
  <c r="G750" i="1"/>
  <c r="K751" i="1" l="1"/>
  <c r="G751" i="1"/>
  <c r="C752" i="1"/>
  <c r="J751" i="1"/>
  <c r="F751" i="1"/>
  <c r="B751" i="1"/>
  <c r="I751" i="1"/>
  <c r="E751" i="1"/>
  <c r="H751" i="1"/>
  <c r="D751" i="1"/>
  <c r="H752" i="1" l="1"/>
  <c r="D752" i="1"/>
  <c r="K752" i="1"/>
  <c r="G752" i="1"/>
  <c r="C753" i="1"/>
  <c r="J752" i="1"/>
  <c r="F752" i="1"/>
  <c r="B752" i="1"/>
  <c r="I752" i="1"/>
  <c r="E752" i="1"/>
  <c r="I753" i="1" l="1"/>
  <c r="E753" i="1"/>
  <c r="H753" i="1"/>
  <c r="D753" i="1"/>
  <c r="K753" i="1"/>
  <c r="G753" i="1"/>
  <c r="C754" i="1"/>
  <c r="J753" i="1"/>
  <c r="F753" i="1"/>
  <c r="B753" i="1"/>
  <c r="C755" i="1" l="1"/>
  <c r="J754" i="1"/>
  <c r="F754" i="1"/>
  <c r="B754" i="1"/>
  <c r="I754" i="1"/>
  <c r="E754" i="1"/>
  <c r="H754" i="1"/>
  <c r="D754" i="1"/>
  <c r="K754" i="1"/>
  <c r="G754" i="1"/>
  <c r="K755" i="1" l="1"/>
  <c r="G755" i="1"/>
  <c r="C756" i="1"/>
  <c r="J755" i="1"/>
  <c r="F755" i="1"/>
  <c r="B755" i="1"/>
  <c r="I755" i="1"/>
  <c r="E755" i="1"/>
  <c r="H755" i="1"/>
  <c r="D755" i="1"/>
  <c r="H756" i="1" l="1"/>
  <c r="D756" i="1"/>
  <c r="K756" i="1"/>
  <c r="G756" i="1"/>
  <c r="J756" i="1"/>
  <c r="F756" i="1"/>
  <c r="B756" i="1"/>
  <c r="C757" i="1" s="1"/>
  <c r="I756" i="1"/>
  <c r="E756" i="1"/>
  <c r="I757" i="1" l="1"/>
  <c r="E757" i="1"/>
  <c r="H757" i="1"/>
  <c r="G757" i="1"/>
  <c r="C758" i="1"/>
  <c r="F757" i="1"/>
  <c r="B757" i="1"/>
  <c r="C759" i="1" l="1"/>
  <c r="J758" i="1"/>
  <c r="F758" i="1"/>
  <c r="B758" i="1"/>
  <c r="I758" i="1"/>
  <c r="E758" i="1"/>
  <c r="H758" i="1"/>
  <c r="D758" i="1"/>
  <c r="K758" i="1"/>
  <c r="G758" i="1"/>
  <c r="K759" i="1" l="1"/>
  <c r="G759" i="1"/>
  <c r="C760" i="1"/>
  <c r="J759" i="1"/>
  <c r="F759" i="1"/>
  <c r="B759" i="1"/>
  <c r="I759" i="1"/>
  <c r="E759" i="1"/>
  <c r="H759" i="1"/>
  <c r="D759" i="1"/>
  <c r="H760" i="1" l="1"/>
  <c r="D760" i="1"/>
  <c r="K760" i="1"/>
  <c r="G760" i="1"/>
  <c r="C761" i="1"/>
  <c r="J760" i="1"/>
  <c r="F760" i="1"/>
  <c r="B760" i="1"/>
  <c r="I760" i="1"/>
  <c r="E760" i="1"/>
  <c r="I761" i="1" l="1"/>
  <c r="E761" i="1"/>
  <c r="H761" i="1"/>
  <c r="D761" i="1"/>
  <c r="K761" i="1"/>
  <c r="G761" i="1"/>
  <c r="C762" i="1"/>
  <c r="J761" i="1"/>
  <c r="F761" i="1"/>
  <c r="B761" i="1"/>
  <c r="C763" i="1" l="1"/>
  <c r="J762" i="1"/>
  <c r="F762" i="1"/>
  <c r="B762" i="1"/>
  <c r="I762" i="1"/>
  <c r="E762" i="1"/>
  <c r="H762" i="1"/>
  <c r="D762" i="1"/>
  <c r="K762" i="1"/>
  <c r="G762" i="1"/>
  <c r="K763" i="1" l="1"/>
  <c r="G763" i="1"/>
  <c r="C764" i="1"/>
  <c r="J763" i="1"/>
  <c r="F763" i="1"/>
  <c r="B763" i="1"/>
  <c r="I763" i="1"/>
  <c r="E763" i="1"/>
  <c r="H763" i="1"/>
  <c r="D763" i="1"/>
  <c r="H764" i="1" l="1"/>
  <c r="D764" i="1"/>
  <c r="K764" i="1"/>
  <c r="G764" i="1"/>
  <c r="C765" i="1"/>
  <c r="J764" i="1"/>
  <c r="F764" i="1"/>
  <c r="B764" i="1"/>
  <c r="I764" i="1"/>
  <c r="E764" i="1"/>
  <c r="I765" i="1" l="1"/>
  <c r="E765" i="1"/>
  <c r="H765" i="1"/>
  <c r="D765" i="1"/>
  <c r="K765" i="1"/>
  <c r="G765" i="1"/>
  <c r="C766" i="1"/>
  <c r="J765" i="1"/>
  <c r="F765" i="1"/>
  <c r="B765" i="1"/>
  <c r="C767" i="1" l="1"/>
  <c r="J766" i="1"/>
  <c r="F766" i="1"/>
  <c r="B766" i="1"/>
  <c r="I766" i="1"/>
  <c r="E766" i="1"/>
  <c r="H766" i="1"/>
  <c r="D766" i="1"/>
  <c r="K766" i="1"/>
  <c r="G766" i="1"/>
  <c r="K767" i="1" l="1"/>
  <c r="G767" i="1"/>
  <c r="C768" i="1"/>
  <c r="J767" i="1"/>
  <c r="F767" i="1"/>
  <c r="B767" i="1"/>
  <c r="I767" i="1"/>
  <c r="E767" i="1"/>
  <c r="H767" i="1"/>
  <c r="D767" i="1"/>
  <c r="H768" i="1" l="1"/>
  <c r="D768" i="1"/>
  <c r="K768" i="1"/>
  <c r="G768" i="1"/>
  <c r="C769" i="1"/>
  <c r="J768" i="1"/>
  <c r="F768" i="1"/>
  <c r="B768" i="1"/>
  <c r="I768" i="1"/>
  <c r="E768" i="1"/>
  <c r="I769" i="1" l="1"/>
  <c r="E769" i="1"/>
  <c r="H769" i="1"/>
  <c r="D769" i="1"/>
  <c r="K769" i="1"/>
  <c r="G769" i="1"/>
  <c r="C770" i="1"/>
  <c r="J769" i="1"/>
  <c r="F769" i="1"/>
  <c r="B769" i="1"/>
  <c r="C771" i="1" l="1"/>
  <c r="J770" i="1"/>
  <c r="F770" i="1"/>
  <c r="B770" i="1"/>
  <c r="I770" i="1"/>
  <c r="E770" i="1"/>
  <c r="H770" i="1"/>
  <c r="D770" i="1"/>
  <c r="K770" i="1"/>
  <c r="G770" i="1"/>
  <c r="K771" i="1" l="1"/>
  <c r="G771" i="1"/>
  <c r="C772" i="1"/>
  <c r="J771" i="1"/>
  <c r="F771" i="1"/>
  <c r="B771" i="1"/>
  <c r="I771" i="1"/>
  <c r="E771" i="1"/>
  <c r="H771" i="1"/>
  <c r="D771" i="1"/>
  <c r="H772" i="1" l="1"/>
  <c r="D772" i="1"/>
  <c r="K772" i="1"/>
  <c r="G772" i="1"/>
  <c r="C773" i="1"/>
  <c r="J772" i="1"/>
  <c r="F772" i="1"/>
  <c r="B772" i="1"/>
  <c r="I772" i="1"/>
  <c r="E772" i="1"/>
  <c r="I773" i="1" l="1"/>
  <c r="E773" i="1"/>
  <c r="H773" i="1"/>
  <c r="D773" i="1"/>
  <c r="K773" i="1"/>
  <c r="G773" i="1"/>
  <c r="C774" i="1"/>
  <c r="J773" i="1"/>
  <c r="F773" i="1"/>
  <c r="B773" i="1"/>
  <c r="C775" i="1" l="1"/>
  <c r="J774" i="1"/>
  <c r="F774" i="1"/>
  <c r="B774" i="1"/>
  <c r="I774" i="1"/>
  <c r="E774" i="1"/>
  <c r="H774" i="1"/>
  <c r="D774" i="1"/>
  <c r="K774" i="1"/>
  <c r="G774" i="1"/>
  <c r="K775" i="1" l="1"/>
  <c r="G775" i="1"/>
  <c r="C776" i="1"/>
  <c r="I775" i="1"/>
  <c r="E775" i="1"/>
  <c r="J775" i="1"/>
  <c r="H775" i="1"/>
  <c r="B775" i="1"/>
  <c r="F775" i="1"/>
  <c r="D775" i="1"/>
  <c r="H776" i="1" l="1"/>
  <c r="D776" i="1"/>
  <c r="K776" i="1"/>
  <c r="G776" i="1"/>
  <c r="C777" i="1"/>
  <c r="J776" i="1"/>
  <c r="F776" i="1"/>
  <c r="B776" i="1"/>
  <c r="I776" i="1"/>
  <c r="E776" i="1"/>
  <c r="I777" i="1" l="1"/>
  <c r="E777" i="1"/>
  <c r="H777" i="1"/>
  <c r="D777" i="1"/>
  <c r="K777" i="1"/>
  <c r="G777" i="1"/>
  <c r="C778" i="1"/>
  <c r="J777" i="1"/>
  <c r="F777" i="1"/>
  <c r="B777" i="1"/>
  <c r="C779" i="1" l="1"/>
  <c r="J778" i="1"/>
  <c r="F778" i="1"/>
  <c r="B778" i="1"/>
  <c r="I778" i="1"/>
  <c r="E778" i="1"/>
  <c r="H778" i="1"/>
  <c r="D778" i="1"/>
  <c r="K778" i="1"/>
  <c r="G778" i="1"/>
  <c r="K779" i="1" l="1"/>
  <c r="G779" i="1"/>
  <c r="C780" i="1"/>
  <c r="J779" i="1"/>
  <c r="F779" i="1"/>
  <c r="B779" i="1"/>
  <c r="I779" i="1"/>
  <c r="E779" i="1"/>
  <c r="H779" i="1"/>
  <c r="D779" i="1"/>
  <c r="H780" i="1" l="1"/>
  <c r="D780" i="1"/>
  <c r="K780" i="1"/>
  <c r="G780" i="1"/>
  <c r="J780" i="1"/>
  <c r="F780" i="1"/>
  <c r="B780" i="1"/>
  <c r="C781" i="1" s="1"/>
  <c r="I780" i="1"/>
  <c r="E780" i="1"/>
  <c r="I781" i="1" l="1"/>
  <c r="E781" i="1"/>
  <c r="H781" i="1"/>
  <c r="G781" i="1"/>
  <c r="F781" i="1"/>
  <c r="B781" i="1"/>
  <c r="C782" i="1" s="1"/>
  <c r="C783" i="1" l="1"/>
  <c r="F782" i="1"/>
  <c r="B782" i="1"/>
  <c r="I782" i="1"/>
  <c r="E782" i="1"/>
  <c r="H782" i="1"/>
  <c r="G782" i="1"/>
  <c r="K783" i="1" l="1"/>
  <c r="G783" i="1"/>
  <c r="C784" i="1"/>
  <c r="J783" i="1"/>
  <c r="F783" i="1"/>
  <c r="B783" i="1"/>
  <c r="I783" i="1"/>
  <c r="E783" i="1"/>
  <c r="H783" i="1"/>
  <c r="D783" i="1"/>
  <c r="H784" i="1" l="1"/>
  <c r="D784" i="1"/>
  <c r="K784" i="1"/>
  <c r="G784" i="1"/>
  <c r="C785" i="1"/>
  <c r="J784" i="1"/>
  <c r="F784" i="1"/>
  <c r="B784" i="1"/>
  <c r="I784" i="1"/>
  <c r="E784" i="1"/>
  <c r="I785" i="1" l="1"/>
  <c r="E785" i="1"/>
  <c r="H785" i="1"/>
  <c r="D785" i="1"/>
  <c r="K785" i="1"/>
  <c r="G785" i="1"/>
  <c r="C786" i="1"/>
  <c r="J785" i="1"/>
  <c r="F785" i="1"/>
  <c r="B785" i="1"/>
  <c r="C787" i="1" l="1"/>
  <c r="J786" i="1"/>
  <c r="F786" i="1"/>
  <c r="B786" i="1"/>
  <c r="I786" i="1"/>
  <c r="E786" i="1"/>
  <c r="H786" i="1"/>
  <c r="D786" i="1"/>
  <c r="K786" i="1"/>
  <c r="G786" i="1"/>
  <c r="K787" i="1" l="1"/>
  <c r="G787" i="1"/>
  <c r="C788" i="1"/>
  <c r="J787" i="1"/>
  <c r="F787" i="1"/>
  <c r="B787" i="1"/>
  <c r="I787" i="1"/>
  <c r="E787" i="1"/>
  <c r="H787" i="1"/>
  <c r="D787" i="1"/>
  <c r="H788" i="1" l="1"/>
  <c r="D788" i="1"/>
  <c r="K788" i="1"/>
  <c r="G788" i="1"/>
  <c r="C789" i="1"/>
  <c r="J788" i="1"/>
  <c r="F788" i="1"/>
  <c r="B788" i="1"/>
  <c r="I788" i="1"/>
  <c r="E788" i="1"/>
  <c r="I789" i="1" l="1"/>
  <c r="E789" i="1"/>
  <c r="H789" i="1"/>
  <c r="D789" i="1"/>
  <c r="K789" i="1"/>
  <c r="G789" i="1"/>
  <c r="C790" i="1"/>
  <c r="J789" i="1"/>
  <c r="F789" i="1"/>
  <c r="B789" i="1"/>
  <c r="C791" i="1" l="1"/>
  <c r="J790" i="1"/>
  <c r="F790" i="1"/>
  <c r="B790" i="1"/>
  <c r="I790" i="1"/>
  <c r="E790" i="1"/>
  <c r="H790" i="1"/>
  <c r="D790" i="1"/>
  <c r="K790" i="1"/>
  <c r="G790" i="1"/>
  <c r="K791" i="1" l="1"/>
  <c r="G791" i="1"/>
  <c r="C792" i="1"/>
  <c r="J791" i="1"/>
  <c r="F791" i="1"/>
  <c r="B791" i="1"/>
  <c r="I791" i="1"/>
  <c r="E791" i="1"/>
  <c r="H791" i="1"/>
  <c r="D791" i="1"/>
  <c r="H792" i="1" l="1"/>
  <c r="D792" i="1"/>
  <c r="K792" i="1"/>
  <c r="G792" i="1"/>
  <c r="C793" i="1"/>
  <c r="J792" i="1"/>
  <c r="F792" i="1"/>
  <c r="B792" i="1"/>
  <c r="I792" i="1"/>
  <c r="E792" i="1"/>
  <c r="I793" i="1" l="1"/>
  <c r="E793" i="1"/>
  <c r="H793" i="1"/>
  <c r="D793" i="1"/>
  <c r="K793" i="1"/>
  <c r="G793" i="1"/>
  <c r="C794" i="1"/>
  <c r="J793" i="1"/>
  <c r="F793" i="1"/>
  <c r="B793" i="1"/>
  <c r="C795" i="1" l="1"/>
  <c r="J794" i="1"/>
  <c r="F794" i="1"/>
  <c r="B794" i="1"/>
  <c r="I794" i="1"/>
  <c r="E794" i="1"/>
  <c r="H794" i="1"/>
  <c r="D794" i="1"/>
  <c r="K794" i="1"/>
  <c r="G794" i="1"/>
  <c r="K795" i="1" l="1"/>
  <c r="G795" i="1"/>
  <c r="C796" i="1"/>
  <c r="J795" i="1"/>
  <c r="F795" i="1"/>
  <c r="B795" i="1"/>
  <c r="I795" i="1"/>
  <c r="E795" i="1"/>
  <c r="H795" i="1"/>
  <c r="D795" i="1"/>
  <c r="H796" i="1" l="1"/>
  <c r="D796" i="1"/>
  <c r="K796" i="1"/>
  <c r="G796" i="1"/>
  <c r="C797" i="1"/>
  <c r="J796" i="1"/>
  <c r="F796" i="1"/>
  <c r="B796" i="1"/>
  <c r="I796" i="1"/>
  <c r="E796" i="1"/>
  <c r="I797" i="1" l="1"/>
  <c r="E797" i="1"/>
  <c r="H797" i="1"/>
  <c r="D797" i="1"/>
  <c r="K797" i="1"/>
  <c r="G797" i="1"/>
  <c r="C798" i="1"/>
  <c r="J797" i="1"/>
  <c r="F797" i="1"/>
  <c r="B797" i="1"/>
  <c r="C799" i="1" l="1"/>
  <c r="J798" i="1"/>
  <c r="F798" i="1"/>
  <c r="B798" i="1"/>
  <c r="I798" i="1"/>
  <c r="E798" i="1"/>
  <c r="H798" i="1"/>
  <c r="D798" i="1"/>
  <c r="K798" i="1"/>
  <c r="G798" i="1"/>
  <c r="K799" i="1" l="1"/>
  <c r="G799" i="1"/>
  <c r="C800" i="1"/>
  <c r="J799" i="1"/>
  <c r="F799" i="1"/>
  <c r="B799" i="1"/>
  <c r="I799" i="1"/>
  <c r="E799" i="1"/>
  <c r="H799" i="1"/>
  <c r="D799" i="1"/>
  <c r="H800" i="1" l="1"/>
  <c r="D800" i="1"/>
  <c r="K800" i="1"/>
  <c r="G800" i="1"/>
  <c r="C801" i="1"/>
  <c r="J800" i="1"/>
  <c r="F800" i="1"/>
  <c r="B800" i="1"/>
  <c r="I800" i="1"/>
  <c r="E800" i="1"/>
  <c r="I801" i="1" l="1"/>
  <c r="E801" i="1"/>
  <c r="H801" i="1"/>
  <c r="D801" i="1"/>
  <c r="K801" i="1"/>
  <c r="G801" i="1"/>
  <c r="C802" i="1"/>
  <c r="J801" i="1"/>
  <c r="F801" i="1"/>
  <c r="B801" i="1"/>
  <c r="C803" i="1" l="1"/>
  <c r="J802" i="1"/>
  <c r="F802" i="1"/>
  <c r="B802" i="1"/>
  <c r="I802" i="1"/>
  <c r="E802" i="1"/>
  <c r="H802" i="1"/>
  <c r="D802" i="1"/>
  <c r="K802" i="1"/>
  <c r="G802" i="1"/>
  <c r="K803" i="1" l="1"/>
  <c r="G803" i="1"/>
  <c r="C804" i="1"/>
  <c r="J803" i="1"/>
  <c r="F803" i="1"/>
  <c r="B803" i="1"/>
  <c r="I803" i="1"/>
  <c r="E803" i="1"/>
  <c r="H803" i="1"/>
  <c r="D803" i="1"/>
  <c r="H804" i="1" l="1"/>
  <c r="D804" i="1"/>
  <c r="K804" i="1"/>
  <c r="G804" i="1"/>
  <c r="C805" i="1"/>
  <c r="J804" i="1"/>
  <c r="F804" i="1"/>
  <c r="B804" i="1"/>
  <c r="I804" i="1"/>
  <c r="E804" i="1"/>
  <c r="I805" i="1" l="1"/>
  <c r="E805" i="1"/>
  <c r="H805" i="1"/>
  <c r="D805" i="1"/>
  <c r="K805" i="1"/>
  <c r="G805" i="1"/>
  <c r="J805" i="1"/>
  <c r="F805" i="1"/>
  <c r="B805" i="1"/>
  <c r="C806" i="1" s="1"/>
  <c r="C807" i="1" l="1"/>
  <c r="F806" i="1"/>
  <c r="B806" i="1"/>
  <c r="I806" i="1"/>
  <c r="E806" i="1"/>
  <c r="H806" i="1"/>
  <c r="G806" i="1"/>
  <c r="K807" i="1" l="1"/>
  <c r="G807" i="1"/>
  <c r="C808" i="1"/>
  <c r="J807" i="1"/>
  <c r="F807" i="1"/>
  <c r="B807" i="1"/>
  <c r="I807" i="1"/>
  <c r="E807" i="1"/>
  <c r="H807" i="1"/>
  <c r="D807" i="1"/>
  <c r="H808" i="1" l="1"/>
  <c r="D808" i="1"/>
  <c r="K808" i="1"/>
  <c r="G808" i="1"/>
  <c r="C809" i="1"/>
  <c r="J808" i="1"/>
  <c r="F808" i="1"/>
  <c r="B808" i="1"/>
  <c r="I808" i="1"/>
  <c r="E808" i="1"/>
  <c r="I809" i="1" l="1"/>
  <c r="E809" i="1"/>
  <c r="H809" i="1"/>
  <c r="D809" i="1"/>
  <c r="K809" i="1"/>
  <c r="G809" i="1"/>
  <c r="C810" i="1"/>
  <c r="J809" i="1"/>
  <c r="F809" i="1"/>
  <c r="B809" i="1"/>
  <c r="C811" i="1" l="1"/>
  <c r="J810" i="1"/>
  <c r="F810" i="1"/>
  <c r="B810" i="1"/>
  <c r="I810" i="1"/>
  <c r="E810" i="1"/>
  <c r="H810" i="1"/>
  <c r="D810" i="1"/>
  <c r="K810" i="1"/>
  <c r="G810" i="1"/>
  <c r="K811" i="1" l="1"/>
  <c r="G811" i="1"/>
  <c r="C812" i="1"/>
  <c r="J811" i="1"/>
  <c r="F811" i="1"/>
  <c r="B811" i="1"/>
  <c r="I811" i="1"/>
  <c r="E811" i="1"/>
  <c r="H811" i="1"/>
  <c r="D811" i="1"/>
  <c r="H812" i="1" l="1"/>
  <c r="D812" i="1"/>
  <c r="K812" i="1"/>
  <c r="G812" i="1"/>
  <c r="C813" i="1"/>
  <c r="J812" i="1"/>
  <c r="F812" i="1"/>
  <c r="B812" i="1"/>
  <c r="I812" i="1"/>
  <c r="E812" i="1"/>
  <c r="I813" i="1" l="1"/>
  <c r="E813" i="1"/>
  <c r="H813" i="1"/>
  <c r="D813" i="1"/>
  <c r="K813" i="1"/>
  <c r="G813" i="1"/>
  <c r="C814" i="1"/>
  <c r="J813" i="1"/>
  <c r="F813" i="1"/>
  <c r="B813" i="1"/>
  <c r="C815" i="1" l="1"/>
  <c r="J814" i="1"/>
  <c r="F814" i="1"/>
  <c r="B814" i="1"/>
  <c r="I814" i="1"/>
  <c r="E814" i="1"/>
  <c r="H814" i="1"/>
  <c r="D814" i="1"/>
  <c r="K814" i="1"/>
  <c r="G814" i="1"/>
  <c r="K815" i="1" l="1"/>
  <c r="G815" i="1"/>
  <c r="C816" i="1"/>
  <c r="J815" i="1"/>
  <c r="F815" i="1"/>
  <c r="B815" i="1"/>
  <c r="I815" i="1"/>
  <c r="E815" i="1"/>
  <c r="H815" i="1"/>
  <c r="D815" i="1"/>
  <c r="H816" i="1" l="1"/>
  <c r="D816" i="1"/>
  <c r="K816" i="1"/>
  <c r="G816" i="1"/>
  <c r="C817" i="1"/>
  <c r="J816" i="1"/>
  <c r="F816" i="1"/>
  <c r="B816" i="1"/>
  <c r="I816" i="1"/>
  <c r="E816" i="1"/>
  <c r="I817" i="1" l="1"/>
  <c r="E817" i="1"/>
  <c r="H817" i="1"/>
  <c r="D817" i="1"/>
  <c r="K817" i="1"/>
  <c r="G817" i="1"/>
  <c r="C818" i="1"/>
  <c r="J817" i="1"/>
  <c r="F817" i="1"/>
  <c r="B817" i="1"/>
  <c r="C819" i="1" l="1"/>
  <c r="J818" i="1"/>
  <c r="F818" i="1"/>
  <c r="B818" i="1"/>
  <c r="I818" i="1"/>
  <c r="E818" i="1"/>
  <c r="H818" i="1"/>
  <c r="D818" i="1"/>
  <c r="K818" i="1"/>
  <c r="G818" i="1"/>
  <c r="K819" i="1" l="1"/>
  <c r="G819" i="1"/>
  <c r="C820" i="1"/>
  <c r="J819" i="1"/>
  <c r="F819" i="1"/>
  <c r="B819" i="1"/>
  <c r="I819" i="1"/>
  <c r="E819" i="1"/>
  <c r="H819" i="1"/>
  <c r="D819" i="1"/>
  <c r="H820" i="1" l="1"/>
  <c r="D820" i="1"/>
  <c r="K820" i="1"/>
  <c r="G820" i="1"/>
  <c r="C821" i="1"/>
  <c r="J820" i="1"/>
  <c r="F820" i="1"/>
  <c r="B820" i="1"/>
  <c r="I820" i="1"/>
  <c r="E820" i="1"/>
  <c r="I821" i="1" l="1"/>
  <c r="E821" i="1"/>
  <c r="H821" i="1"/>
  <c r="D821" i="1"/>
  <c r="K821" i="1"/>
  <c r="G821" i="1"/>
  <c r="C822" i="1"/>
  <c r="J821" i="1"/>
  <c r="F821" i="1"/>
  <c r="B821" i="1"/>
  <c r="C823" i="1" l="1"/>
  <c r="J822" i="1"/>
  <c r="F822" i="1"/>
  <c r="B822" i="1"/>
  <c r="I822" i="1"/>
  <c r="E822" i="1"/>
  <c r="H822" i="1"/>
  <c r="D822" i="1"/>
  <c r="K822" i="1"/>
  <c r="G822" i="1"/>
  <c r="K823" i="1" l="1"/>
  <c r="G823" i="1"/>
  <c r="C824" i="1"/>
  <c r="J823" i="1"/>
  <c r="F823" i="1"/>
  <c r="B823" i="1"/>
  <c r="I823" i="1"/>
  <c r="E823" i="1"/>
  <c r="H823" i="1"/>
  <c r="D823" i="1"/>
  <c r="H824" i="1" l="1"/>
  <c r="D824" i="1"/>
  <c r="K824" i="1"/>
  <c r="G824" i="1"/>
  <c r="C825" i="1"/>
  <c r="J824" i="1"/>
  <c r="F824" i="1"/>
  <c r="B824" i="1"/>
  <c r="I824" i="1"/>
  <c r="E824" i="1"/>
  <c r="I825" i="1" l="1"/>
  <c r="E825" i="1"/>
  <c r="H825" i="1"/>
  <c r="D825" i="1"/>
  <c r="K825" i="1"/>
  <c r="G825" i="1"/>
  <c r="C826" i="1"/>
  <c r="J825" i="1"/>
  <c r="F825" i="1"/>
  <c r="B825" i="1"/>
  <c r="J826" i="1" l="1"/>
  <c r="F826" i="1"/>
  <c r="B826" i="1"/>
  <c r="C827" i="1" s="1"/>
  <c r="I826" i="1"/>
  <c r="E826" i="1"/>
  <c r="H826" i="1"/>
  <c r="D826" i="1"/>
  <c r="K826" i="1"/>
  <c r="G826" i="1"/>
  <c r="G827" i="1" l="1"/>
  <c r="C828" i="1"/>
  <c r="F827" i="1"/>
  <c r="B827" i="1"/>
  <c r="I827" i="1"/>
  <c r="E827" i="1"/>
  <c r="H827" i="1"/>
  <c r="H828" i="1" l="1"/>
  <c r="D828" i="1"/>
  <c r="K828" i="1"/>
  <c r="G828" i="1"/>
  <c r="C829" i="1"/>
  <c r="J828" i="1"/>
  <c r="F828" i="1"/>
  <c r="B828" i="1"/>
  <c r="I828" i="1"/>
  <c r="E828" i="1"/>
  <c r="I829" i="1" l="1"/>
  <c r="E829" i="1"/>
  <c r="H829" i="1"/>
  <c r="D829" i="1"/>
  <c r="K829" i="1"/>
  <c r="G829" i="1"/>
  <c r="C830" i="1"/>
  <c r="J829" i="1"/>
  <c r="F829" i="1"/>
  <c r="B829" i="1"/>
  <c r="C831" i="1" l="1"/>
  <c r="J830" i="1"/>
  <c r="F830" i="1"/>
  <c r="B830" i="1"/>
  <c r="I830" i="1"/>
  <c r="E830" i="1"/>
  <c r="H830" i="1"/>
  <c r="D830" i="1"/>
  <c r="K830" i="1"/>
  <c r="G830" i="1"/>
  <c r="K831" i="1" l="1"/>
  <c r="G831" i="1"/>
  <c r="C832" i="1"/>
  <c r="J831" i="1"/>
  <c r="F831" i="1"/>
  <c r="B831" i="1"/>
  <c r="I831" i="1"/>
  <c r="E831" i="1"/>
  <c r="H831" i="1"/>
  <c r="D831" i="1"/>
  <c r="H832" i="1" l="1"/>
  <c r="D832" i="1"/>
  <c r="K832" i="1"/>
  <c r="G832" i="1"/>
  <c r="C833" i="1"/>
  <c r="J832" i="1"/>
  <c r="F832" i="1"/>
  <c r="B832" i="1"/>
  <c r="I832" i="1"/>
  <c r="E832" i="1"/>
  <c r="I833" i="1" l="1"/>
  <c r="E833" i="1"/>
  <c r="H833" i="1"/>
  <c r="D833" i="1"/>
  <c r="K833" i="1"/>
  <c r="G833" i="1"/>
  <c r="C834" i="1"/>
  <c r="J833" i="1"/>
  <c r="F833" i="1"/>
  <c r="B833" i="1"/>
  <c r="C835" i="1" l="1"/>
  <c r="J834" i="1"/>
  <c r="F834" i="1"/>
  <c r="B834" i="1"/>
  <c r="I834" i="1"/>
  <c r="E834" i="1"/>
  <c r="H834" i="1"/>
  <c r="D834" i="1"/>
  <c r="K834" i="1"/>
  <c r="G834" i="1"/>
  <c r="K835" i="1" l="1"/>
  <c r="G835" i="1"/>
  <c r="C836" i="1"/>
  <c r="J835" i="1"/>
  <c r="F835" i="1"/>
  <c r="B835" i="1"/>
  <c r="I835" i="1"/>
  <c r="E835" i="1"/>
  <c r="H835" i="1"/>
  <c r="D835" i="1"/>
  <c r="H836" i="1" l="1"/>
  <c r="D836" i="1"/>
  <c r="K836" i="1"/>
  <c r="G836" i="1"/>
  <c r="J836" i="1"/>
  <c r="F836" i="1"/>
  <c r="B836" i="1"/>
  <c r="C837" i="1" s="1"/>
  <c r="I836" i="1"/>
  <c r="E836" i="1"/>
  <c r="I837" i="1" l="1"/>
  <c r="E837" i="1"/>
  <c r="H837" i="1"/>
  <c r="G837" i="1"/>
  <c r="C838" i="1"/>
  <c r="F837" i="1"/>
  <c r="B837" i="1"/>
  <c r="C839" i="1" l="1"/>
  <c r="J838" i="1"/>
  <c r="F838" i="1"/>
  <c r="B838" i="1"/>
  <c r="I838" i="1"/>
  <c r="E838" i="1"/>
  <c r="H838" i="1"/>
  <c r="D838" i="1"/>
  <c r="K838" i="1"/>
  <c r="G838" i="1"/>
  <c r="K839" i="1" l="1"/>
  <c r="G839" i="1"/>
  <c r="C840" i="1"/>
  <c r="J839" i="1"/>
  <c r="F839" i="1"/>
  <c r="B839" i="1"/>
  <c r="I839" i="1"/>
  <c r="E839" i="1"/>
  <c r="H839" i="1"/>
  <c r="D839" i="1"/>
  <c r="H840" i="1" l="1"/>
  <c r="G840" i="1"/>
  <c r="C841" i="1"/>
  <c r="F840" i="1"/>
  <c r="K837" i="1" s="1"/>
  <c r="B840" i="1"/>
  <c r="I840" i="1"/>
  <c r="E840" i="1"/>
  <c r="I841" i="1" l="1"/>
  <c r="E841" i="1"/>
  <c r="H841" i="1"/>
  <c r="D841" i="1"/>
  <c r="K841" i="1"/>
  <c r="G841" i="1"/>
  <c r="J841" i="1"/>
  <c r="F841" i="1"/>
  <c r="B841" i="1"/>
  <c r="C842" i="1" s="1"/>
  <c r="C843" i="1" l="1"/>
  <c r="F842" i="1"/>
  <c r="B842" i="1"/>
  <c r="I842" i="1"/>
  <c r="E842" i="1"/>
  <c r="H842" i="1"/>
  <c r="G842" i="1"/>
  <c r="K843" i="1" l="1"/>
  <c r="G843" i="1"/>
  <c r="J843" i="1"/>
  <c r="F843" i="1"/>
  <c r="B843" i="1"/>
  <c r="C844" i="1" s="1"/>
  <c r="I843" i="1"/>
  <c r="E843" i="1"/>
  <c r="H843" i="1"/>
  <c r="D843" i="1"/>
  <c r="K840" i="1"/>
  <c r="H844" i="1" l="1"/>
  <c r="G844" i="1"/>
  <c r="C845" i="1"/>
  <c r="F844" i="1"/>
  <c r="B844" i="1"/>
  <c r="I844" i="1"/>
  <c r="E844" i="1"/>
  <c r="K842" i="1"/>
  <c r="I845" i="1" l="1"/>
  <c r="E845" i="1"/>
  <c r="H845" i="1"/>
  <c r="D845" i="1"/>
  <c r="K845" i="1"/>
  <c r="G845" i="1"/>
  <c r="C846" i="1"/>
  <c r="J845" i="1"/>
  <c r="F845" i="1"/>
  <c r="B845" i="1"/>
  <c r="C847" i="1" l="1"/>
  <c r="J846" i="1"/>
  <c r="F846" i="1"/>
  <c r="B846" i="1"/>
  <c r="I846" i="1"/>
  <c r="E846" i="1"/>
  <c r="H846" i="1"/>
  <c r="D846" i="1"/>
  <c r="K846" i="1"/>
  <c r="G846" i="1"/>
  <c r="K847" i="1" l="1"/>
  <c r="G847" i="1"/>
  <c r="C848" i="1"/>
  <c r="J847" i="1"/>
  <c r="F847" i="1"/>
  <c r="B847" i="1"/>
  <c r="I847" i="1"/>
  <c r="E847" i="1"/>
  <c r="H847" i="1"/>
  <c r="D847" i="1"/>
  <c r="H848" i="1" l="1"/>
  <c r="G848" i="1"/>
  <c r="C849" i="1"/>
  <c r="F848" i="1"/>
  <c r="B848" i="1"/>
  <c r="I848" i="1"/>
  <c r="E848" i="1"/>
  <c r="K844" i="1"/>
  <c r="I849" i="1" l="1"/>
  <c r="E849" i="1"/>
  <c r="H849" i="1"/>
  <c r="D849" i="1"/>
  <c r="K849" i="1"/>
  <c r="G849" i="1"/>
  <c r="C850" i="1"/>
  <c r="J849" i="1"/>
  <c r="F849" i="1"/>
  <c r="B849" i="1"/>
  <c r="C851" i="1" l="1"/>
  <c r="J850" i="1"/>
  <c r="F850" i="1"/>
  <c r="B850" i="1"/>
  <c r="I850" i="1"/>
  <c r="E850" i="1"/>
  <c r="H850" i="1"/>
  <c r="D850" i="1"/>
  <c r="K850" i="1"/>
  <c r="G850" i="1"/>
  <c r="K851" i="1" l="1"/>
  <c r="G851" i="1"/>
  <c r="C852" i="1"/>
  <c r="J851" i="1"/>
  <c r="F851" i="1"/>
  <c r="B851" i="1"/>
  <c r="I851" i="1"/>
  <c r="E851" i="1"/>
  <c r="H851" i="1"/>
  <c r="D851" i="1"/>
  <c r="H852" i="1" l="1"/>
  <c r="G852" i="1"/>
  <c r="C853" i="1"/>
  <c r="F852" i="1"/>
  <c r="K848" i="1" s="1"/>
  <c r="B852" i="1"/>
  <c r="I852" i="1"/>
  <c r="E852" i="1"/>
  <c r="I853" i="1" l="1"/>
  <c r="E853" i="1"/>
  <c r="H853" i="1"/>
  <c r="D853" i="1"/>
  <c r="K853" i="1"/>
  <c r="G853" i="1"/>
  <c r="J853" i="1"/>
  <c r="F853" i="1"/>
  <c r="B853" i="1"/>
  <c r="C854" i="1" s="1"/>
  <c r="C855" i="1" l="1"/>
  <c r="F854" i="1"/>
  <c r="B854" i="1"/>
  <c r="I854" i="1"/>
  <c r="E854" i="1"/>
  <c r="H854" i="1"/>
  <c r="G854" i="1"/>
  <c r="K855" i="1" l="1"/>
  <c r="G855" i="1"/>
  <c r="C856" i="1"/>
  <c r="J855" i="1"/>
  <c r="F855" i="1"/>
  <c r="B855" i="1"/>
  <c r="I855" i="1"/>
  <c r="E855" i="1"/>
  <c r="H855" i="1"/>
  <c r="D855" i="1"/>
  <c r="K852" i="1"/>
  <c r="H856" i="1" l="1"/>
  <c r="D856" i="1"/>
  <c r="K856" i="1"/>
  <c r="G856" i="1"/>
  <c r="C857" i="1"/>
  <c r="J856" i="1"/>
  <c r="F856" i="1"/>
  <c r="B856" i="1"/>
  <c r="I856" i="1"/>
  <c r="E856" i="1"/>
  <c r="I857" i="1" l="1"/>
  <c r="E857" i="1"/>
  <c r="H857" i="1"/>
  <c r="D857" i="1"/>
  <c r="K857" i="1"/>
  <c r="G857" i="1"/>
  <c r="C858" i="1"/>
  <c r="J857" i="1"/>
  <c r="F857" i="1"/>
  <c r="B857" i="1"/>
  <c r="C859" i="1" l="1"/>
  <c r="J858" i="1"/>
  <c r="F858" i="1"/>
  <c r="B858" i="1"/>
  <c r="I858" i="1"/>
  <c r="E858" i="1"/>
  <c r="H858" i="1"/>
  <c r="D858" i="1"/>
  <c r="K858" i="1"/>
  <c r="G858" i="1"/>
  <c r="K859" i="1" l="1"/>
  <c r="G859" i="1"/>
  <c r="C860" i="1"/>
  <c r="J859" i="1"/>
  <c r="F859" i="1"/>
  <c r="B859" i="1"/>
  <c r="I859" i="1"/>
  <c r="E859" i="1"/>
  <c r="H859" i="1"/>
  <c r="D859" i="1"/>
  <c r="H860" i="1" l="1"/>
  <c r="D860" i="1"/>
  <c r="K860" i="1"/>
  <c r="G860" i="1"/>
  <c r="C861" i="1"/>
  <c r="J860" i="1"/>
  <c r="F860" i="1"/>
  <c r="B860" i="1"/>
  <c r="I860" i="1"/>
  <c r="E860" i="1"/>
  <c r="I861" i="1" l="1"/>
  <c r="E861" i="1"/>
  <c r="H861" i="1"/>
  <c r="D861" i="1"/>
  <c r="K861" i="1"/>
  <c r="G861" i="1"/>
  <c r="C862" i="1"/>
  <c r="J861" i="1"/>
  <c r="F861" i="1"/>
  <c r="B861" i="1"/>
  <c r="J862" i="1" l="1"/>
  <c r="F862" i="1"/>
  <c r="B862" i="1"/>
  <c r="C863" i="1" s="1"/>
  <c r="I862" i="1"/>
  <c r="E862" i="1"/>
  <c r="H862" i="1"/>
  <c r="D862" i="1"/>
  <c r="K862" i="1"/>
  <c r="G862" i="1"/>
  <c r="G863" i="1" l="1"/>
  <c r="C864" i="1"/>
  <c r="F863" i="1"/>
  <c r="B863" i="1"/>
  <c r="I863" i="1"/>
  <c r="E863" i="1"/>
  <c r="H863" i="1"/>
  <c r="H864" i="1" l="1"/>
  <c r="D864" i="1"/>
  <c r="K864" i="1"/>
  <c r="G864" i="1"/>
  <c r="J864" i="1"/>
  <c r="F864" i="1"/>
  <c r="B864" i="1"/>
  <c r="C865" i="1" s="1"/>
  <c r="I864" i="1"/>
  <c r="E864" i="1"/>
  <c r="I865" i="1" l="1"/>
  <c r="E865" i="1"/>
  <c r="H865" i="1"/>
  <c r="G865" i="1"/>
  <c r="C866" i="1"/>
  <c r="F865" i="1"/>
  <c r="B865" i="1"/>
  <c r="K863" i="1"/>
  <c r="C867" i="1" l="1"/>
  <c r="J866" i="1"/>
  <c r="F866" i="1"/>
  <c r="B866" i="1"/>
  <c r="I866" i="1"/>
  <c r="E866" i="1"/>
  <c r="H866" i="1"/>
  <c r="D866" i="1"/>
  <c r="K866" i="1"/>
  <c r="G866" i="1"/>
  <c r="K867" i="1" l="1"/>
  <c r="G867" i="1"/>
  <c r="C868" i="1"/>
  <c r="J867" i="1"/>
  <c r="F867" i="1"/>
  <c r="B867" i="1"/>
  <c r="I867" i="1"/>
  <c r="E867" i="1"/>
  <c r="H867" i="1"/>
  <c r="D867" i="1"/>
  <c r="H868" i="1" l="1"/>
  <c r="D868" i="1"/>
  <c r="K868" i="1"/>
  <c r="G868" i="1"/>
  <c r="C869" i="1"/>
  <c r="J868" i="1"/>
  <c r="F868" i="1"/>
  <c r="B868" i="1"/>
  <c r="I868" i="1"/>
  <c r="E868" i="1"/>
  <c r="I869" i="1" l="1"/>
  <c r="E869" i="1"/>
  <c r="H869" i="1"/>
  <c r="D869" i="1"/>
  <c r="K869" i="1"/>
  <c r="G869" i="1"/>
  <c r="C870" i="1"/>
  <c r="J869" i="1"/>
  <c r="F869" i="1"/>
  <c r="B869" i="1"/>
  <c r="J870" i="1" l="1"/>
  <c r="F870" i="1"/>
  <c r="B870" i="1"/>
  <c r="C871" i="1" s="1"/>
  <c r="I870" i="1"/>
  <c r="E870" i="1"/>
  <c r="H870" i="1"/>
  <c r="D870" i="1"/>
  <c r="K870" i="1"/>
  <c r="G870" i="1"/>
  <c r="G871" i="1" l="1"/>
  <c r="C872" i="1"/>
  <c r="F871" i="1"/>
  <c r="B871" i="1"/>
  <c r="I871" i="1"/>
  <c r="E871" i="1"/>
  <c r="H871" i="1"/>
  <c r="H872" i="1" l="1"/>
  <c r="D872" i="1"/>
  <c r="K872" i="1"/>
  <c r="G872" i="1"/>
  <c r="C873" i="1"/>
  <c r="J872" i="1"/>
  <c r="F872" i="1"/>
  <c r="B872" i="1"/>
  <c r="I872" i="1"/>
  <c r="E872" i="1"/>
  <c r="I873" i="1" l="1"/>
  <c r="E873" i="1"/>
  <c r="H873" i="1"/>
  <c r="D873" i="1"/>
  <c r="K873" i="1"/>
  <c r="G873" i="1"/>
  <c r="C874" i="1"/>
  <c r="J873" i="1"/>
  <c r="F873" i="1"/>
  <c r="B873" i="1"/>
  <c r="C875" i="1" l="1"/>
  <c r="F874" i="1"/>
  <c r="K871" i="1" s="1"/>
  <c r="B874" i="1"/>
  <c r="I874" i="1"/>
  <c r="E874" i="1"/>
  <c r="H874" i="1"/>
  <c r="G874" i="1"/>
  <c r="K875" i="1" l="1"/>
  <c r="G875" i="1"/>
  <c r="C876" i="1"/>
  <c r="J875" i="1"/>
  <c r="F875" i="1"/>
  <c r="B875" i="1"/>
  <c r="I875" i="1"/>
  <c r="E875" i="1"/>
  <c r="H875" i="1"/>
  <c r="D875" i="1"/>
  <c r="H876" i="1" l="1"/>
  <c r="D876" i="1"/>
  <c r="K876" i="1"/>
  <c r="G876" i="1"/>
  <c r="C877" i="1"/>
  <c r="J876" i="1"/>
  <c r="F876" i="1"/>
  <c r="B876" i="1"/>
  <c r="I876" i="1"/>
  <c r="E876" i="1"/>
  <c r="I877" i="1" l="1"/>
  <c r="E877" i="1"/>
  <c r="H877" i="1"/>
  <c r="D877" i="1"/>
  <c r="K877" i="1"/>
  <c r="G877" i="1"/>
  <c r="C878" i="1"/>
  <c r="J877" i="1"/>
  <c r="F877" i="1"/>
  <c r="B877" i="1"/>
  <c r="C879" i="1" l="1"/>
  <c r="F878" i="1"/>
  <c r="B878" i="1"/>
  <c r="I878" i="1"/>
  <c r="E878" i="1"/>
  <c r="H878" i="1"/>
  <c r="G878" i="1"/>
  <c r="K874" i="1"/>
  <c r="K879" i="1" l="1"/>
  <c r="G879" i="1"/>
  <c r="C880" i="1"/>
  <c r="J879" i="1"/>
  <c r="F879" i="1"/>
  <c r="B879" i="1"/>
  <c r="I879" i="1"/>
  <c r="E879" i="1"/>
  <c r="H879" i="1"/>
  <c r="D879" i="1"/>
  <c r="H880" i="1" l="1"/>
  <c r="D880" i="1"/>
  <c r="K880" i="1"/>
  <c r="G880" i="1"/>
  <c r="C881" i="1"/>
  <c r="J880" i="1"/>
  <c r="F880" i="1"/>
  <c r="B880" i="1"/>
  <c r="I880" i="1"/>
  <c r="E880" i="1"/>
  <c r="I881" i="1" l="1"/>
  <c r="E881" i="1"/>
  <c r="H881" i="1"/>
  <c r="D881" i="1"/>
  <c r="K881" i="1"/>
  <c r="G881" i="1"/>
  <c r="J881" i="1"/>
  <c r="F881" i="1"/>
  <c r="B881" i="1"/>
  <c r="C882" i="1" s="1"/>
  <c r="C883" i="1" l="1"/>
  <c r="F882" i="1"/>
  <c r="J878" i="1" s="1"/>
  <c r="B882" i="1"/>
  <c r="I882" i="1"/>
  <c r="E882" i="1"/>
  <c r="H882" i="1"/>
  <c r="G882" i="1"/>
  <c r="J874" i="1"/>
  <c r="D874" i="1" s="1"/>
  <c r="G883" i="1" l="1"/>
  <c r="C884" i="1"/>
  <c r="F883" i="1"/>
  <c r="B883" i="1"/>
  <c r="I883" i="1"/>
  <c r="E883" i="1"/>
  <c r="H883" i="1"/>
  <c r="H884" i="1" l="1"/>
  <c r="D884" i="1"/>
  <c r="K884" i="1"/>
  <c r="G884" i="1"/>
  <c r="J884" i="1"/>
  <c r="F884" i="1"/>
  <c r="B884" i="1"/>
  <c r="C885" i="1" s="1"/>
  <c r="I884" i="1"/>
  <c r="E884" i="1"/>
  <c r="I885" i="1" l="1"/>
  <c r="E885" i="1"/>
  <c r="H885" i="1"/>
  <c r="G885" i="1"/>
  <c r="C886" i="1"/>
  <c r="F885" i="1"/>
  <c r="K883" i="1" s="1"/>
  <c r="B885" i="1"/>
  <c r="C887" i="1" l="1"/>
  <c r="J886" i="1"/>
  <c r="F886" i="1"/>
  <c r="B886" i="1"/>
  <c r="I886" i="1"/>
  <c r="E886" i="1"/>
  <c r="H886" i="1"/>
  <c r="D886" i="1"/>
  <c r="K886" i="1"/>
  <c r="G886" i="1"/>
  <c r="K887" i="1" l="1"/>
  <c r="G887" i="1"/>
  <c r="J887" i="1"/>
  <c r="F887" i="1"/>
  <c r="B887" i="1"/>
  <c r="C888" i="1" s="1"/>
  <c r="I887" i="1"/>
  <c r="E887" i="1"/>
  <c r="H887" i="1"/>
  <c r="D887" i="1"/>
  <c r="H888" i="1" l="1"/>
  <c r="G888" i="1"/>
  <c r="C889" i="1"/>
  <c r="F888" i="1"/>
  <c r="B888" i="1"/>
  <c r="I888" i="1"/>
  <c r="E888" i="1"/>
  <c r="K885" i="1"/>
  <c r="I889" i="1" l="1"/>
  <c r="E889" i="1"/>
  <c r="H889" i="1"/>
  <c r="D889" i="1"/>
  <c r="K889" i="1"/>
  <c r="G889" i="1"/>
  <c r="C890" i="1"/>
  <c r="J889" i="1"/>
  <c r="F889" i="1"/>
  <c r="B889" i="1"/>
  <c r="J890" i="1" l="1"/>
  <c r="F890" i="1"/>
  <c r="B890" i="1"/>
  <c r="C891" i="1" s="1"/>
  <c r="I890" i="1"/>
  <c r="E890" i="1"/>
  <c r="H890" i="1"/>
  <c r="D890" i="1"/>
  <c r="K890" i="1"/>
  <c r="G890" i="1"/>
  <c r="G891" i="1" l="1"/>
  <c r="F891" i="1"/>
  <c r="B891" i="1"/>
  <c r="C892" i="1" s="1"/>
  <c r="I891" i="1"/>
  <c r="E891" i="1"/>
  <c r="H891" i="1"/>
  <c r="K888" i="1"/>
  <c r="H892" i="1" l="1"/>
  <c r="G892" i="1"/>
  <c r="C893" i="1"/>
  <c r="F892" i="1"/>
  <c r="B892" i="1"/>
  <c r="I892" i="1"/>
  <c r="E892" i="1"/>
  <c r="I893" i="1" l="1"/>
  <c r="E893" i="1"/>
  <c r="H893" i="1"/>
  <c r="D893" i="1"/>
  <c r="K893" i="1"/>
  <c r="G893" i="1"/>
  <c r="C894" i="1"/>
  <c r="J893" i="1"/>
  <c r="F893" i="1"/>
  <c r="B893" i="1"/>
  <c r="C895" i="1" l="1"/>
  <c r="J894" i="1"/>
  <c r="F894" i="1"/>
  <c r="B894" i="1"/>
  <c r="I894" i="1"/>
  <c r="E894" i="1"/>
  <c r="H894" i="1"/>
  <c r="D894" i="1"/>
  <c r="K894" i="1"/>
  <c r="G894" i="1"/>
  <c r="K895" i="1" l="1"/>
  <c r="G895" i="1"/>
  <c r="J895" i="1"/>
  <c r="F895" i="1"/>
  <c r="B895" i="1"/>
  <c r="C896" i="1" s="1"/>
  <c r="I895" i="1"/>
  <c r="E895" i="1"/>
  <c r="H895" i="1"/>
  <c r="D895" i="1"/>
  <c r="H896" i="1" l="1"/>
  <c r="G896" i="1"/>
  <c r="C897" i="1"/>
  <c r="F896" i="1"/>
  <c r="B896" i="1"/>
  <c r="I896" i="1"/>
  <c r="E896" i="1"/>
  <c r="I897" i="1" l="1"/>
  <c r="E897" i="1"/>
  <c r="H897" i="1"/>
  <c r="D897" i="1"/>
  <c r="K897" i="1"/>
  <c r="G897" i="1"/>
  <c r="C898" i="1"/>
  <c r="J897" i="1"/>
  <c r="F897" i="1"/>
  <c r="B897" i="1"/>
  <c r="C899" i="1" l="1"/>
  <c r="J898" i="1"/>
  <c r="F898" i="1"/>
  <c r="B898" i="1"/>
  <c r="I898" i="1"/>
  <c r="E898" i="1"/>
  <c r="H898" i="1"/>
  <c r="D898" i="1"/>
  <c r="K898" i="1"/>
  <c r="G898" i="1"/>
  <c r="K899" i="1" l="1"/>
  <c r="G899" i="1"/>
  <c r="C900" i="1"/>
  <c r="J899" i="1"/>
  <c r="F899" i="1"/>
  <c r="B899" i="1"/>
  <c r="I899" i="1"/>
  <c r="E899" i="1"/>
  <c r="H899" i="1"/>
  <c r="D899" i="1"/>
  <c r="H900" i="1" l="1"/>
  <c r="D900" i="1"/>
  <c r="K900" i="1"/>
  <c r="G900" i="1"/>
  <c r="C901" i="1"/>
  <c r="J900" i="1"/>
  <c r="F900" i="1"/>
  <c r="B900" i="1"/>
  <c r="I900" i="1"/>
  <c r="E900" i="1"/>
  <c r="I901" i="1" l="1"/>
  <c r="E901" i="1"/>
  <c r="H901" i="1"/>
  <c r="D901" i="1"/>
  <c r="K901" i="1"/>
  <c r="G901" i="1"/>
  <c r="C902" i="1"/>
  <c r="J901" i="1"/>
  <c r="F901" i="1"/>
  <c r="B901" i="1"/>
  <c r="J902" i="1" l="1"/>
  <c r="F902" i="1"/>
  <c r="B902" i="1"/>
  <c r="C903" i="1" s="1"/>
  <c r="I902" i="1"/>
  <c r="E902" i="1"/>
  <c r="H902" i="1"/>
  <c r="D902" i="1"/>
  <c r="K902" i="1"/>
  <c r="G902" i="1"/>
  <c r="G903" i="1" l="1"/>
  <c r="C904" i="1"/>
  <c r="F903" i="1"/>
  <c r="B903" i="1"/>
  <c r="I903" i="1"/>
  <c r="E903" i="1"/>
  <c r="H903" i="1"/>
  <c r="H904" i="1" l="1"/>
  <c r="D904" i="1"/>
  <c r="K904" i="1"/>
  <c r="G904" i="1"/>
  <c r="C905" i="1"/>
  <c r="J904" i="1"/>
  <c r="F904" i="1"/>
  <c r="B904" i="1"/>
  <c r="I904" i="1"/>
  <c r="E904" i="1"/>
  <c r="C906" i="1" l="1"/>
  <c r="I905" i="1"/>
  <c r="E905" i="1"/>
  <c r="K905" i="1"/>
  <c r="F905" i="1"/>
  <c r="J905" i="1"/>
  <c r="D905" i="1"/>
  <c r="H905" i="1"/>
  <c r="G905" i="1"/>
  <c r="B905" i="1"/>
  <c r="K906" i="1" l="1"/>
  <c r="G906" i="1"/>
  <c r="C907" i="1"/>
  <c r="J906" i="1"/>
  <c r="F906" i="1"/>
  <c r="B906" i="1"/>
  <c r="H906" i="1"/>
  <c r="E906" i="1"/>
  <c r="D906" i="1"/>
  <c r="I906" i="1"/>
  <c r="H907" i="1" l="1"/>
  <c r="D907" i="1"/>
  <c r="K907" i="1"/>
  <c r="G907" i="1"/>
  <c r="E907" i="1"/>
  <c r="J907" i="1"/>
  <c r="B907" i="1"/>
  <c r="C908" i="1"/>
  <c r="I907" i="1"/>
  <c r="F907" i="1"/>
  <c r="I908" i="1" l="1"/>
  <c r="E908" i="1"/>
  <c r="H908" i="1"/>
  <c r="D908" i="1"/>
  <c r="C909" i="1"/>
  <c r="G908" i="1"/>
  <c r="F908" i="1"/>
  <c r="K908" i="1"/>
  <c r="J908" i="1"/>
  <c r="B908" i="1"/>
  <c r="J909" i="1" l="1"/>
  <c r="F909" i="1"/>
  <c r="B909" i="1"/>
  <c r="C910" i="1" s="1"/>
  <c r="I909" i="1"/>
  <c r="E909" i="1"/>
  <c r="K909" i="1"/>
  <c r="H909" i="1"/>
  <c r="G909" i="1"/>
  <c r="D909" i="1"/>
  <c r="G910" i="1" l="1"/>
  <c r="F910" i="1"/>
  <c r="B910" i="1"/>
  <c r="C911" i="1" s="1"/>
  <c r="H910" i="1"/>
  <c r="E910" i="1"/>
  <c r="I910" i="1"/>
  <c r="H911" i="1" l="1"/>
  <c r="G911" i="1"/>
  <c r="E911" i="1"/>
  <c r="B911" i="1"/>
  <c r="C912" i="1"/>
  <c r="I911" i="1"/>
  <c r="F911" i="1"/>
  <c r="I912" i="1" l="1"/>
  <c r="E912" i="1"/>
  <c r="H912" i="1"/>
  <c r="D912" i="1"/>
  <c r="C913" i="1"/>
  <c r="G912" i="1"/>
  <c r="F912" i="1"/>
  <c r="K912" i="1"/>
  <c r="J912" i="1"/>
  <c r="B912" i="1"/>
  <c r="C914" i="1" l="1"/>
  <c r="J913" i="1"/>
  <c r="F913" i="1"/>
  <c r="B913" i="1"/>
  <c r="I913" i="1"/>
  <c r="E913" i="1"/>
  <c r="K913" i="1"/>
  <c r="H913" i="1"/>
  <c r="G913" i="1"/>
  <c r="D913" i="1"/>
  <c r="K914" i="1" l="1"/>
  <c r="G914" i="1"/>
  <c r="J914" i="1"/>
  <c r="F914" i="1"/>
  <c r="B914" i="1"/>
  <c r="C915" i="1" s="1"/>
  <c r="H914" i="1"/>
  <c r="E914" i="1"/>
  <c r="D914" i="1"/>
  <c r="I914" i="1"/>
  <c r="I915" i="1" l="1"/>
  <c r="E915" i="1"/>
  <c r="H915" i="1"/>
  <c r="G915" i="1"/>
  <c r="F915" i="1"/>
  <c r="C916" i="1"/>
  <c r="B915" i="1"/>
  <c r="J916" i="1" l="1"/>
  <c r="F916" i="1"/>
  <c r="B916" i="1"/>
  <c r="C917" i="1" s="1"/>
  <c r="I916" i="1"/>
  <c r="E916" i="1"/>
  <c r="H916" i="1"/>
  <c r="D916" i="1"/>
  <c r="G916" i="1"/>
  <c r="K916" i="1"/>
  <c r="G917" i="1" l="1"/>
  <c r="F917" i="1"/>
  <c r="K915" i="1" s="1"/>
  <c r="B917" i="1"/>
  <c r="C918" i="1" s="1"/>
  <c r="I917" i="1"/>
  <c r="E917" i="1"/>
  <c r="H917" i="1"/>
  <c r="H918" i="1" l="1"/>
  <c r="G918" i="1"/>
  <c r="C919" i="1"/>
  <c r="F918" i="1"/>
  <c r="B918" i="1"/>
  <c r="I918" i="1"/>
  <c r="E918" i="1"/>
  <c r="I919" i="1" l="1"/>
  <c r="E919" i="1"/>
  <c r="H919" i="1"/>
  <c r="D919" i="1"/>
  <c r="K919" i="1"/>
  <c r="G919" i="1"/>
  <c r="J919" i="1"/>
  <c r="F919" i="1"/>
  <c r="B919" i="1"/>
  <c r="C920" i="1" s="1"/>
  <c r="C921" i="1" l="1"/>
  <c r="F920" i="1"/>
  <c r="B920" i="1"/>
  <c r="I920" i="1"/>
  <c r="E920" i="1"/>
  <c r="H920" i="1"/>
  <c r="G920" i="1"/>
  <c r="K918" i="1" s="1"/>
  <c r="K921" i="1" l="1"/>
  <c r="G921" i="1"/>
  <c r="J921" i="1"/>
  <c r="F921" i="1"/>
  <c r="B921" i="1"/>
  <c r="C922" i="1" s="1"/>
  <c r="I921" i="1"/>
  <c r="E921" i="1"/>
  <c r="H921" i="1"/>
  <c r="D921" i="1"/>
  <c r="H922" i="1" l="1"/>
  <c r="G922" i="1"/>
  <c r="F922" i="1"/>
  <c r="B922" i="1"/>
  <c r="C923" i="1" s="1"/>
  <c r="I922" i="1"/>
  <c r="E922" i="1"/>
  <c r="J920" i="1"/>
  <c r="I923" i="1" l="1"/>
  <c r="E923" i="1"/>
  <c r="H923" i="1"/>
  <c r="G923" i="1"/>
  <c r="C924" i="1"/>
  <c r="F923" i="1"/>
  <c r="B923" i="1"/>
  <c r="C925" i="1" l="1"/>
  <c r="J924" i="1"/>
  <c r="F924" i="1"/>
  <c r="B924" i="1"/>
  <c r="I924" i="1"/>
  <c r="E924" i="1"/>
  <c r="H924" i="1"/>
  <c r="D924" i="1"/>
  <c r="K924" i="1"/>
  <c r="G924" i="1"/>
  <c r="K925" i="1" l="1"/>
  <c r="G925" i="1"/>
  <c r="C926" i="1"/>
  <c r="J925" i="1"/>
  <c r="F925" i="1"/>
  <c r="B925" i="1"/>
  <c r="I925" i="1"/>
  <c r="E925" i="1"/>
  <c r="H925" i="1"/>
  <c r="D925" i="1"/>
  <c r="H926" i="1" l="1"/>
  <c r="G926" i="1"/>
  <c r="C927" i="1"/>
  <c r="F926" i="1"/>
  <c r="B926" i="1"/>
  <c r="I926" i="1"/>
  <c r="E926" i="1"/>
  <c r="I927" i="1" l="1"/>
  <c r="E927" i="1"/>
  <c r="H927" i="1"/>
  <c r="G927" i="1"/>
  <c r="C928" i="1"/>
  <c r="F927" i="1"/>
  <c r="B927" i="1"/>
  <c r="J923" i="1"/>
  <c r="J928" i="1" l="1"/>
  <c r="F928" i="1"/>
  <c r="B928" i="1"/>
  <c r="C929" i="1" s="1"/>
  <c r="I928" i="1"/>
  <c r="E928" i="1"/>
  <c r="H928" i="1"/>
  <c r="D928" i="1"/>
  <c r="K928" i="1"/>
  <c r="G928" i="1"/>
  <c r="G929" i="1" l="1"/>
  <c r="J927" i="1" s="1"/>
  <c r="C930" i="1"/>
  <c r="F929" i="1"/>
  <c r="B929" i="1"/>
  <c r="I929" i="1"/>
  <c r="E929" i="1"/>
  <c r="H929" i="1"/>
  <c r="H930" i="1" l="1"/>
  <c r="D930" i="1"/>
  <c r="K930" i="1"/>
  <c r="G930" i="1"/>
  <c r="J930" i="1"/>
  <c r="F930" i="1"/>
  <c r="B930" i="1"/>
  <c r="C931" i="1" s="1"/>
  <c r="I930" i="1"/>
  <c r="E930" i="1"/>
  <c r="K926" i="1"/>
  <c r="I931" i="1" l="1"/>
  <c r="E931" i="1"/>
  <c r="H931" i="1"/>
  <c r="G931" i="1"/>
  <c r="C932" i="1"/>
  <c r="F931" i="1"/>
  <c r="B931" i="1"/>
  <c r="J929" i="1"/>
  <c r="C933" i="1" l="1"/>
  <c r="F932" i="1"/>
  <c r="B932" i="1"/>
  <c r="I932" i="1"/>
  <c r="E932" i="1"/>
  <c r="H932" i="1"/>
  <c r="G932" i="1"/>
  <c r="J926" i="1"/>
  <c r="D926" i="1" s="1"/>
  <c r="K933" i="1" l="1"/>
  <c r="G933" i="1"/>
  <c r="J933" i="1"/>
  <c r="F933" i="1"/>
  <c r="B933" i="1"/>
  <c r="C934" i="1" s="1"/>
  <c r="I933" i="1"/>
  <c r="E933" i="1"/>
  <c r="H933" i="1"/>
  <c r="D933" i="1"/>
  <c r="H934" i="1" l="1"/>
  <c r="G934" i="1"/>
  <c r="C935" i="1"/>
  <c r="F934" i="1"/>
  <c r="B934" i="1"/>
  <c r="I934" i="1"/>
  <c r="E934" i="1"/>
  <c r="K932" i="1"/>
  <c r="I935" i="1" l="1"/>
  <c r="E935" i="1"/>
  <c r="H935" i="1"/>
  <c r="D935" i="1"/>
  <c r="K935" i="1"/>
  <c r="G935" i="1"/>
  <c r="C936" i="1"/>
  <c r="J935" i="1"/>
  <c r="F935" i="1"/>
  <c r="B935" i="1"/>
  <c r="J936" i="1" l="1"/>
  <c r="F936" i="1"/>
  <c r="B936" i="1"/>
  <c r="C937" i="1" s="1"/>
  <c r="I936" i="1"/>
  <c r="E936" i="1"/>
  <c r="H936" i="1"/>
  <c r="D936" i="1"/>
  <c r="K936" i="1"/>
  <c r="G936" i="1"/>
  <c r="G937" i="1" l="1"/>
  <c r="C938" i="1"/>
  <c r="F937" i="1"/>
  <c r="K934" i="1" s="1"/>
  <c r="B937" i="1"/>
  <c r="I937" i="1"/>
  <c r="E937" i="1"/>
  <c r="H937" i="1"/>
  <c r="H938" i="1" l="1"/>
  <c r="D938" i="1"/>
  <c r="K938" i="1"/>
  <c r="G938" i="1"/>
  <c r="C939" i="1"/>
  <c r="J938" i="1"/>
  <c r="F938" i="1"/>
  <c r="B938" i="1"/>
  <c r="I938" i="1"/>
  <c r="E938" i="1"/>
  <c r="I939" i="1" l="1"/>
  <c r="E939" i="1"/>
  <c r="H939" i="1"/>
  <c r="D939" i="1"/>
  <c r="K939" i="1"/>
  <c r="G939" i="1"/>
  <c r="J939" i="1"/>
  <c r="F939" i="1"/>
  <c r="B939" i="1"/>
  <c r="C940" i="1" s="1"/>
  <c r="F940" i="1" l="1"/>
  <c r="K937" i="1" s="1"/>
  <c r="B940" i="1"/>
  <c r="C941" i="1" s="1"/>
  <c r="I940" i="1"/>
  <c r="E940" i="1"/>
  <c r="H940" i="1"/>
  <c r="G940" i="1"/>
  <c r="G941" i="1" l="1"/>
  <c r="C942" i="1"/>
  <c r="F941" i="1"/>
  <c r="B941" i="1"/>
  <c r="I941" i="1"/>
  <c r="E941" i="1"/>
  <c r="H941" i="1"/>
  <c r="H942" i="1" l="1"/>
  <c r="D942" i="1"/>
  <c r="K942" i="1"/>
  <c r="G942" i="1"/>
  <c r="C943" i="1"/>
  <c r="J942" i="1"/>
  <c r="F942" i="1"/>
  <c r="B942" i="1"/>
  <c r="I942" i="1"/>
  <c r="E942" i="1"/>
  <c r="I943" i="1" l="1"/>
  <c r="E943" i="1"/>
  <c r="H943" i="1"/>
  <c r="D943" i="1"/>
  <c r="K943" i="1"/>
  <c r="G943" i="1"/>
  <c r="C944" i="1"/>
  <c r="J943" i="1"/>
  <c r="F943" i="1"/>
  <c r="B943" i="1"/>
  <c r="J944" i="1" l="1"/>
  <c r="F944" i="1"/>
  <c r="B944" i="1"/>
  <c r="C945" i="1" s="1"/>
  <c r="I944" i="1"/>
  <c r="E944" i="1"/>
  <c r="H944" i="1"/>
  <c r="D944" i="1"/>
  <c r="K944" i="1"/>
  <c r="G944" i="1"/>
  <c r="G945" i="1" l="1"/>
  <c r="K941" i="1" s="1"/>
  <c r="C946" i="1"/>
  <c r="F945" i="1"/>
  <c r="B945" i="1"/>
  <c r="I945" i="1"/>
  <c r="E945" i="1"/>
  <c r="H945" i="1"/>
  <c r="H946" i="1" l="1"/>
  <c r="D946" i="1"/>
  <c r="K946" i="1"/>
  <c r="G946" i="1"/>
  <c r="C947" i="1"/>
  <c r="J946" i="1"/>
  <c r="F946" i="1"/>
  <c r="B946" i="1"/>
  <c r="I946" i="1"/>
  <c r="E946" i="1"/>
  <c r="I947" i="1" l="1"/>
  <c r="E947" i="1"/>
  <c r="H947" i="1"/>
  <c r="D947" i="1"/>
  <c r="K947" i="1"/>
  <c r="G947" i="1"/>
  <c r="C948" i="1"/>
  <c r="J947" i="1"/>
  <c r="F947" i="1"/>
  <c r="B947" i="1"/>
  <c r="C949" i="1" l="1"/>
  <c r="J948" i="1"/>
  <c r="F948" i="1"/>
  <c r="B948" i="1"/>
  <c r="I948" i="1"/>
  <c r="E948" i="1"/>
  <c r="H948" i="1"/>
  <c r="D948" i="1"/>
  <c r="K948" i="1"/>
  <c r="G948" i="1"/>
  <c r="K949" i="1" l="1"/>
  <c r="G949" i="1"/>
  <c r="C950" i="1"/>
  <c r="J949" i="1"/>
  <c r="F949" i="1"/>
  <c r="B949" i="1"/>
  <c r="I949" i="1"/>
  <c r="E949" i="1"/>
  <c r="H949" i="1"/>
  <c r="D949" i="1"/>
  <c r="H950" i="1" l="1"/>
  <c r="D950" i="1"/>
  <c r="K950" i="1"/>
  <c r="G950" i="1"/>
  <c r="C951" i="1"/>
  <c r="J950" i="1"/>
  <c r="F950" i="1"/>
  <c r="B950" i="1"/>
  <c r="I950" i="1"/>
  <c r="E950" i="1"/>
  <c r="I951" i="1" l="1"/>
  <c r="E951" i="1"/>
  <c r="H951" i="1"/>
  <c r="D951" i="1"/>
  <c r="K951" i="1"/>
  <c r="G951" i="1"/>
  <c r="C952" i="1"/>
  <c r="J951" i="1"/>
  <c r="F951" i="1"/>
  <c r="B951" i="1"/>
  <c r="C953" i="1" l="1"/>
  <c r="F952" i="1"/>
  <c r="B952" i="1"/>
  <c r="I952" i="1"/>
  <c r="E952" i="1"/>
  <c r="H952" i="1"/>
  <c r="G952" i="1"/>
  <c r="K953" i="1" l="1"/>
  <c r="G953" i="1"/>
  <c r="C954" i="1"/>
  <c r="J953" i="1"/>
  <c r="F953" i="1"/>
  <c r="B953" i="1"/>
  <c r="I953" i="1"/>
  <c r="E953" i="1"/>
  <c r="H953" i="1"/>
  <c r="D953" i="1"/>
  <c r="H954" i="1" l="1"/>
  <c r="D954" i="1"/>
  <c r="K954" i="1"/>
  <c r="G954" i="1"/>
  <c r="C955" i="1"/>
  <c r="J954" i="1"/>
  <c r="F954" i="1"/>
  <c r="B954" i="1"/>
  <c r="I954" i="1"/>
  <c r="E954" i="1"/>
  <c r="I955" i="1" l="1"/>
  <c r="E955" i="1"/>
  <c r="H955" i="1"/>
  <c r="D955" i="1"/>
  <c r="K955" i="1"/>
  <c r="G955" i="1"/>
  <c r="C956" i="1"/>
  <c r="J955" i="1"/>
  <c r="F955" i="1"/>
  <c r="B955" i="1"/>
  <c r="C957" i="1" l="1"/>
  <c r="J956" i="1"/>
  <c r="F956" i="1"/>
  <c r="B956" i="1"/>
  <c r="I956" i="1"/>
  <c r="E956" i="1"/>
  <c r="H956" i="1"/>
  <c r="D956" i="1"/>
  <c r="K956" i="1"/>
  <c r="G956" i="1"/>
  <c r="K957" i="1" l="1"/>
  <c r="G957" i="1"/>
  <c r="C958" i="1"/>
  <c r="J957" i="1"/>
  <c r="F957" i="1"/>
  <c r="B957" i="1"/>
  <c r="I957" i="1"/>
  <c r="E957" i="1"/>
  <c r="H957" i="1"/>
  <c r="D957" i="1"/>
  <c r="H958" i="1" l="1"/>
  <c r="D958" i="1"/>
  <c r="K958" i="1"/>
  <c r="G958" i="1"/>
  <c r="J958" i="1"/>
  <c r="F958" i="1"/>
  <c r="B958" i="1"/>
  <c r="C959" i="1" s="1"/>
  <c r="I958" i="1"/>
  <c r="E958" i="1"/>
  <c r="I959" i="1" l="1"/>
  <c r="E959" i="1"/>
  <c r="H959" i="1"/>
  <c r="G959" i="1"/>
  <c r="F959" i="1"/>
  <c r="B959" i="1"/>
  <c r="C960" i="1" s="1"/>
  <c r="C961" i="1" l="1"/>
  <c r="F960" i="1"/>
  <c r="B960" i="1"/>
  <c r="I960" i="1"/>
  <c r="E960" i="1"/>
  <c r="H960" i="1"/>
  <c r="G960" i="1"/>
  <c r="K961" i="1" l="1"/>
  <c r="G961" i="1"/>
  <c r="C962" i="1"/>
  <c r="J961" i="1"/>
  <c r="F961" i="1"/>
  <c r="B961" i="1"/>
  <c r="I961" i="1"/>
  <c r="E961" i="1"/>
  <c r="H961" i="1"/>
  <c r="D961" i="1"/>
  <c r="H962" i="1" l="1"/>
  <c r="D962" i="1"/>
  <c r="K962" i="1"/>
  <c r="G962" i="1"/>
  <c r="C963" i="1"/>
  <c r="J962" i="1"/>
  <c r="F962" i="1"/>
  <c r="B962" i="1"/>
  <c r="I962" i="1"/>
  <c r="E962" i="1"/>
  <c r="I963" i="1" l="1"/>
  <c r="E963" i="1"/>
  <c r="H963" i="1"/>
  <c r="D963" i="1"/>
  <c r="K963" i="1"/>
  <c r="G963" i="1"/>
  <c r="C964" i="1"/>
  <c r="J963" i="1"/>
  <c r="F963" i="1"/>
  <c r="B963" i="1"/>
  <c r="C965" i="1" l="1"/>
  <c r="F964" i="1"/>
  <c r="B964" i="1"/>
  <c r="I964" i="1"/>
  <c r="E964" i="1"/>
  <c r="H964" i="1"/>
  <c r="G964" i="1"/>
  <c r="J960" i="1" s="1"/>
  <c r="K965" i="1" l="1"/>
  <c r="G965" i="1"/>
  <c r="J965" i="1"/>
  <c r="F965" i="1"/>
  <c r="B965" i="1"/>
  <c r="C966" i="1" s="1"/>
  <c r="I965" i="1"/>
  <c r="E965" i="1"/>
  <c r="H965" i="1"/>
  <c r="D965" i="1"/>
  <c r="H966" i="1" l="1"/>
  <c r="G966" i="1"/>
  <c r="C967" i="1"/>
  <c r="F966" i="1"/>
  <c r="B966" i="1"/>
  <c r="I966" i="1"/>
  <c r="E966" i="1"/>
  <c r="K964" i="1"/>
  <c r="I967" i="1" l="1"/>
  <c r="E967" i="1"/>
  <c r="C968" i="1"/>
  <c r="F967" i="1"/>
  <c r="H967" i="1"/>
  <c r="G967" i="1"/>
  <c r="B967" i="1"/>
  <c r="J968" i="1" l="1"/>
  <c r="F968" i="1"/>
  <c r="B968" i="1"/>
  <c r="C969" i="1" s="1"/>
  <c r="K968" i="1"/>
  <c r="G968" i="1"/>
  <c r="I968" i="1"/>
  <c r="H968" i="1"/>
  <c r="E968" i="1"/>
  <c r="D968" i="1"/>
  <c r="G969" i="1" l="1"/>
  <c r="K967" i="1" s="1"/>
  <c r="H969" i="1"/>
  <c r="F969" i="1"/>
  <c r="E969" i="1"/>
  <c r="B969" i="1"/>
  <c r="C970" i="1"/>
  <c r="I969" i="1"/>
  <c r="H970" i="1" l="1"/>
  <c r="D970" i="1"/>
  <c r="I970" i="1"/>
  <c r="E970" i="1"/>
  <c r="J970" i="1"/>
  <c r="B970" i="1"/>
  <c r="C971" i="1" s="1"/>
  <c r="G970" i="1"/>
  <c r="F970" i="1"/>
  <c r="K970" i="1"/>
  <c r="I971" i="1" l="1"/>
  <c r="E971" i="1"/>
  <c r="C972" i="1"/>
  <c r="F971" i="1"/>
  <c r="B971" i="1"/>
  <c r="H971" i="1"/>
  <c r="G971" i="1"/>
  <c r="J967" i="1" s="1"/>
  <c r="D967" i="1" s="1"/>
  <c r="J969" i="1" l="1"/>
  <c r="C973" i="1"/>
  <c r="F972" i="1"/>
  <c r="B972" i="1"/>
  <c r="G972" i="1"/>
  <c r="I972" i="1"/>
  <c r="H972" i="1"/>
  <c r="E972" i="1"/>
  <c r="K973" i="1" l="1"/>
  <c r="G973" i="1"/>
  <c r="H973" i="1"/>
  <c r="D973" i="1"/>
  <c r="F973" i="1"/>
  <c r="E973" i="1"/>
  <c r="J973" i="1"/>
  <c r="B973" i="1"/>
  <c r="C974" i="1"/>
  <c r="I973" i="1"/>
  <c r="H974" i="1" l="1"/>
  <c r="D974" i="1"/>
  <c r="I974" i="1"/>
  <c r="E974" i="1"/>
  <c r="J974" i="1"/>
  <c r="B974" i="1"/>
  <c r="C975" i="1"/>
  <c r="G974" i="1"/>
  <c r="F974" i="1"/>
  <c r="K974" i="1"/>
  <c r="I975" i="1" l="1"/>
  <c r="E975" i="1"/>
  <c r="F975" i="1"/>
  <c r="K971" i="1" s="1"/>
  <c r="B975" i="1"/>
  <c r="C976" i="1" s="1"/>
  <c r="H975" i="1"/>
  <c r="G975" i="1"/>
  <c r="J972" i="1"/>
  <c r="C977" i="1" l="1"/>
  <c r="F976" i="1"/>
  <c r="B976" i="1"/>
  <c r="G976" i="1"/>
  <c r="I976" i="1"/>
  <c r="H976" i="1"/>
  <c r="E976" i="1"/>
  <c r="K977" i="1" l="1"/>
  <c r="G977" i="1"/>
  <c r="H977" i="1"/>
  <c r="D977" i="1"/>
  <c r="F977" i="1"/>
  <c r="E977" i="1"/>
  <c r="J977" i="1"/>
  <c r="B977" i="1"/>
  <c r="C978" i="1" s="1"/>
  <c r="I977" i="1"/>
  <c r="H978" i="1" l="1"/>
  <c r="I978" i="1"/>
  <c r="E978" i="1"/>
  <c r="B978" i="1"/>
  <c r="C979" i="1"/>
  <c r="G978" i="1"/>
  <c r="J976" i="1" s="1"/>
  <c r="F978" i="1"/>
  <c r="I979" i="1" l="1"/>
  <c r="E979" i="1"/>
  <c r="J979" i="1"/>
  <c r="F979" i="1"/>
  <c r="B979" i="1"/>
  <c r="C980" i="1" s="1"/>
  <c r="D979" i="1"/>
  <c r="K979" i="1"/>
  <c r="H979" i="1"/>
  <c r="G979" i="1"/>
  <c r="K975" i="1"/>
  <c r="C981" i="1" l="1"/>
  <c r="F980" i="1"/>
  <c r="J975" i="1" s="1"/>
  <c r="D975" i="1" s="1"/>
  <c r="B980" i="1"/>
  <c r="I980" i="1"/>
  <c r="E980" i="1"/>
  <c r="G980" i="1"/>
  <c r="H980" i="1"/>
  <c r="J978" i="1"/>
  <c r="G981" i="1" l="1"/>
  <c r="C982" i="1"/>
  <c r="F981" i="1"/>
  <c r="B981" i="1"/>
  <c r="I981" i="1"/>
  <c r="E981" i="1"/>
  <c r="H981" i="1"/>
  <c r="H982" i="1" l="1"/>
  <c r="D982" i="1"/>
  <c r="K982" i="1"/>
  <c r="G982" i="1"/>
  <c r="J982" i="1"/>
  <c r="F982" i="1"/>
  <c r="B982" i="1"/>
  <c r="C983" i="1" s="1"/>
  <c r="I982" i="1"/>
  <c r="E982" i="1"/>
  <c r="I983" i="1" l="1"/>
  <c r="E983" i="1"/>
  <c r="H983" i="1"/>
  <c r="G983" i="1"/>
  <c r="C984" i="1"/>
  <c r="F983" i="1"/>
  <c r="K981" i="1" s="1"/>
  <c r="B983" i="1"/>
  <c r="C985" i="1" l="1"/>
  <c r="J984" i="1"/>
  <c r="F984" i="1"/>
  <c r="B984" i="1"/>
  <c r="I984" i="1"/>
  <c r="E984" i="1"/>
  <c r="H984" i="1"/>
  <c r="D984" i="1"/>
  <c r="K984" i="1"/>
  <c r="G984" i="1"/>
  <c r="K985" i="1" l="1"/>
  <c r="G985" i="1"/>
  <c r="C986" i="1"/>
  <c r="J985" i="1"/>
  <c r="F985" i="1"/>
  <c r="B985" i="1"/>
  <c r="I985" i="1"/>
  <c r="E985" i="1"/>
  <c r="H985" i="1"/>
  <c r="D985" i="1"/>
  <c r="H986" i="1" l="1"/>
  <c r="G986" i="1"/>
  <c r="C987" i="1"/>
  <c r="F986" i="1"/>
  <c r="K983" i="1" s="1"/>
  <c r="B986" i="1"/>
  <c r="I986" i="1"/>
  <c r="E986" i="1"/>
  <c r="I987" i="1" l="1"/>
  <c r="E987" i="1"/>
  <c r="H987" i="1"/>
  <c r="D987" i="1"/>
  <c r="K987" i="1"/>
  <c r="G987" i="1"/>
  <c r="C988" i="1"/>
  <c r="J987" i="1"/>
  <c r="F987" i="1"/>
  <c r="B987" i="1"/>
  <c r="F988" i="1" l="1"/>
  <c r="K986" i="1" s="1"/>
  <c r="B988" i="1"/>
  <c r="C989" i="1" s="1"/>
  <c r="I988" i="1"/>
  <c r="E988" i="1"/>
  <c r="H988" i="1"/>
  <c r="G988" i="1"/>
  <c r="G989" i="1" l="1"/>
  <c r="C990" i="1"/>
  <c r="F989" i="1"/>
  <c r="B989" i="1"/>
  <c r="I989" i="1"/>
  <c r="E989" i="1"/>
  <c r="H989" i="1"/>
  <c r="H990" i="1" l="1"/>
  <c r="D990" i="1"/>
  <c r="K990" i="1"/>
  <c r="G990" i="1"/>
  <c r="C991" i="1"/>
  <c r="J990" i="1"/>
  <c r="F990" i="1"/>
  <c r="B990" i="1"/>
  <c r="I990" i="1"/>
  <c r="E990" i="1"/>
  <c r="I991" i="1" l="1"/>
  <c r="E991" i="1"/>
  <c r="H991" i="1"/>
  <c r="D991" i="1"/>
  <c r="K991" i="1"/>
  <c r="G991" i="1"/>
  <c r="C992" i="1"/>
  <c r="J991" i="1"/>
  <c r="F991" i="1"/>
  <c r="B991" i="1"/>
  <c r="C993" i="1" l="1"/>
  <c r="J992" i="1"/>
  <c r="F992" i="1"/>
  <c r="B992" i="1"/>
  <c r="I992" i="1"/>
  <c r="E992" i="1"/>
  <c r="H992" i="1"/>
  <c r="D992" i="1"/>
  <c r="K992" i="1"/>
  <c r="G992" i="1"/>
  <c r="K993" i="1" l="1"/>
  <c r="G993" i="1"/>
  <c r="C994" i="1"/>
  <c r="J993" i="1"/>
  <c r="F993" i="1"/>
  <c r="B993" i="1"/>
  <c r="I993" i="1"/>
  <c r="E993" i="1"/>
  <c r="H993" i="1"/>
  <c r="D993" i="1"/>
  <c r="H994" i="1" l="1"/>
  <c r="D994" i="1"/>
  <c r="K994" i="1"/>
  <c r="G994" i="1"/>
  <c r="C995" i="1"/>
  <c r="J994" i="1"/>
  <c r="F994" i="1"/>
  <c r="B994" i="1"/>
  <c r="I994" i="1"/>
  <c r="E994" i="1"/>
  <c r="I995" i="1" l="1"/>
  <c r="E995" i="1"/>
  <c r="H995" i="1"/>
  <c r="D995" i="1"/>
  <c r="K995" i="1"/>
  <c r="G995" i="1"/>
  <c r="C996" i="1"/>
  <c r="J995" i="1"/>
  <c r="F995" i="1"/>
  <c r="B995" i="1"/>
  <c r="C997" i="1" l="1"/>
  <c r="J996" i="1"/>
  <c r="F996" i="1"/>
  <c r="B996" i="1"/>
  <c r="I996" i="1"/>
  <c r="E996" i="1"/>
  <c r="H996" i="1"/>
  <c r="D996" i="1"/>
  <c r="K996" i="1"/>
  <c r="G996" i="1"/>
  <c r="K997" i="1" l="1"/>
  <c r="G997" i="1"/>
  <c r="J997" i="1"/>
  <c r="F997" i="1"/>
  <c r="B997" i="1"/>
  <c r="C998" i="1" s="1"/>
  <c r="I997" i="1"/>
  <c r="E997" i="1"/>
  <c r="H997" i="1"/>
  <c r="D997" i="1"/>
  <c r="H998" i="1" l="1"/>
  <c r="G998" i="1"/>
  <c r="C999" i="1"/>
  <c r="F998" i="1"/>
  <c r="B998" i="1"/>
  <c r="I998" i="1"/>
  <c r="E998" i="1"/>
  <c r="I999" i="1" l="1"/>
  <c r="E999" i="1"/>
  <c r="H999" i="1"/>
  <c r="D999" i="1"/>
  <c r="K999" i="1"/>
  <c r="G999" i="1"/>
  <c r="C1000" i="1"/>
  <c r="J999" i="1"/>
  <c r="F999" i="1"/>
  <c r="B999" i="1"/>
  <c r="C1001" i="1" l="1"/>
  <c r="J1000" i="1"/>
  <c r="F1000" i="1"/>
  <c r="B1000" i="1"/>
  <c r="I1000" i="1"/>
  <c r="E1000" i="1"/>
  <c r="H1000" i="1"/>
  <c r="D1000" i="1"/>
  <c r="K1000" i="1"/>
  <c r="G1000" i="1"/>
  <c r="K1001" i="1" l="1"/>
  <c r="G1001" i="1"/>
  <c r="C1002" i="1"/>
  <c r="J1001" i="1"/>
  <c r="F1001" i="1"/>
  <c r="B1001" i="1"/>
  <c r="I1001" i="1"/>
  <c r="E1001" i="1"/>
  <c r="H1001" i="1"/>
  <c r="D1001" i="1"/>
  <c r="H1002" i="1" l="1"/>
  <c r="D1002" i="1"/>
  <c r="K1002" i="1"/>
  <c r="G1002" i="1"/>
  <c r="C1003" i="1"/>
  <c r="J1002" i="1"/>
  <c r="F1002" i="1"/>
  <c r="B1002" i="1"/>
  <c r="I1002" i="1"/>
  <c r="E1002" i="1"/>
  <c r="I1003" i="1" l="1"/>
  <c r="E1003" i="1"/>
  <c r="H1003" i="1"/>
  <c r="D1003" i="1"/>
  <c r="K1003" i="1"/>
  <c r="G1003" i="1"/>
  <c r="C1004" i="1"/>
  <c r="J1003" i="1"/>
  <c r="F1003" i="1"/>
  <c r="B1003" i="1"/>
  <c r="C1005" i="1" l="1"/>
  <c r="J1004" i="1"/>
  <c r="F1004" i="1"/>
  <c r="B1004" i="1"/>
  <c r="I1004" i="1"/>
  <c r="E1004" i="1"/>
  <c r="H1004" i="1"/>
  <c r="D1004" i="1"/>
  <c r="K1004" i="1"/>
  <c r="G1004" i="1"/>
  <c r="K1005" i="1" l="1"/>
  <c r="G1005" i="1"/>
  <c r="C1006" i="1"/>
  <c r="J1005" i="1"/>
  <c r="F1005" i="1"/>
  <c r="B1005" i="1"/>
  <c r="I1005" i="1"/>
  <c r="E1005" i="1"/>
  <c r="H1005" i="1"/>
  <c r="D1005" i="1"/>
  <c r="H1006" i="1" l="1"/>
  <c r="G1006" i="1"/>
  <c r="C1007" i="1"/>
  <c r="F1006" i="1"/>
  <c r="B1006" i="1"/>
  <c r="I1006" i="1"/>
  <c r="E1006" i="1"/>
  <c r="K998" i="1"/>
  <c r="I1007" i="1" l="1"/>
  <c r="E1007" i="1"/>
  <c r="H1007" i="1"/>
  <c r="D1007" i="1"/>
  <c r="K1007" i="1"/>
  <c r="G1007" i="1"/>
  <c r="C1008" i="1"/>
  <c r="J1007" i="1"/>
  <c r="F1007" i="1"/>
  <c r="B1007" i="1"/>
  <c r="F1008" i="1" l="1"/>
  <c r="B1008" i="1"/>
  <c r="C1009" i="1" s="1"/>
  <c r="I1008" i="1"/>
  <c r="E1008" i="1"/>
  <c r="H1008" i="1"/>
  <c r="G1008" i="1"/>
  <c r="J1006" i="1" s="1"/>
  <c r="G1009" i="1" l="1"/>
  <c r="C1010" i="1"/>
  <c r="F1009" i="1"/>
  <c r="B1009" i="1"/>
  <c r="I1009" i="1"/>
  <c r="E1009" i="1"/>
  <c r="H1009" i="1"/>
  <c r="H1010" i="1" l="1"/>
  <c r="D1010" i="1"/>
  <c r="K1010" i="1"/>
  <c r="G1010" i="1"/>
  <c r="C1011" i="1"/>
  <c r="J1010" i="1"/>
  <c r="F1010" i="1"/>
  <c r="B1010" i="1"/>
  <c r="I1010" i="1"/>
  <c r="E1010" i="1"/>
  <c r="I1011" i="1" l="1"/>
  <c r="E1011" i="1"/>
  <c r="H1011" i="1"/>
  <c r="D1011" i="1"/>
  <c r="K1011" i="1"/>
  <c r="G1011" i="1"/>
  <c r="C1012" i="1"/>
  <c r="J1011" i="1"/>
  <c r="F1011" i="1"/>
  <c r="B1011" i="1"/>
  <c r="C1013" i="1" l="1"/>
  <c r="J1012" i="1"/>
  <c r="F1012" i="1"/>
  <c r="B1012" i="1"/>
  <c r="I1012" i="1"/>
  <c r="E1012" i="1"/>
  <c r="H1012" i="1"/>
  <c r="D1012" i="1"/>
  <c r="K1012" i="1"/>
  <c r="G1012" i="1"/>
  <c r="K1013" i="1" l="1"/>
  <c r="G1013" i="1"/>
  <c r="C1014" i="1"/>
  <c r="J1013" i="1"/>
  <c r="F1013" i="1"/>
  <c r="B1013" i="1"/>
  <c r="I1013" i="1"/>
  <c r="E1013" i="1"/>
  <c r="H1013" i="1"/>
  <c r="D1013" i="1"/>
  <c r="H1014" i="1" l="1"/>
  <c r="D1014" i="1"/>
  <c r="K1014" i="1"/>
  <c r="G1014" i="1"/>
  <c r="C1015" i="1"/>
  <c r="J1014" i="1"/>
  <c r="F1014" i="1"/>
  <c r="B1014" i="1"/>
  <c r="I1014" i="1"/>
  <c r="E1014" i="1"/>
  <c r="I1015" i="1" l="1"/>
  <c r="E1015" i="1"/>
  <c r="H1015" i="1"/>
  <c r="D1015" i="1"/>
  <c r="K1015" i="1"/>
  <c r="G1015" i="1"/>
  <c r="C1016" i="1"/>
  <c r="J1015" i="1"/>
  <c r="F1015" i="1"/>
  <c r="B1015" i="1"/>
  <c r="J1016" i="1" l="1"/>
  <c r="F1016" i="1"/>
  <c r="B1016" i="1"/>
  <c r="C1017" i="1" s="1"/>
  <c r="I1016" i="1"/>
  <c r="E1016" i="1"/>
  <c r="H1016" i="1"/>
  <c r="D1016" i="1"/>
  <c r="K1016" i="1"/>
  <c r="G1016" i="1"/>
  <c r="G1017" i="1" l="1"/>
  <c r="C1018" i="1"/>
  <c r="F1017" i="1"/>
  <c r="B1017" i="1"/>
  <c r="I1017" i="1"/>
  <c r="E1017" i="1"/>
  <c r="H1017" i="1"/>
  <c r="H1018" i="1" l="1"/>
  <c r="D1018" i="1"/>
  <c r="K1018" i="1"/>
  <c r="G1018" i="1"/>
  <c r="C1019" i="1"/>
  <c r="J1018" i="1"/>
  <c r="F1018" i="1"/>
  <c r="B1018" i="1"/>
  <c r="I1018" i="1"/>
  <c r="E1018" i="1"/>
  <c r="I1019" i="1" l="1"/>
  <c r="E1019" i="1"/>
  <c r="H1019" i="1"/>
  <c r="D1019" i="1"/>
  <c r="K1019" i="1"/>
  <c r="G1019" i="1"/>
  <c r="C1020" i="1"/>
  <c r="J1019" i="1"/>
  <c r="F1019" i="1"/>
  <c r="B1019" i="1"/>
  <c r="C1021" i="1" l="1"/>
  <c r="J1020" i="1"/>
  <c r="F1020" i="1"/>
  <c r="B1020" i="1"/>
  <c r="I1020" i="1"/>
  <c r="E1020" i="1"/>
  <c r="H1020" i="1"/>
  <c r="D1020" i="1"/>
  <c r="K1020" i="1"/>
  <c r="G1020" i="1"/>
  <c r="K1021" i="1" l="1"/>
  <c r="G1021" i="1"/>
  <c r="C1022" i="1"/>
  <c r="J1021" i="1"/>
  <c r="F1021" i="1"/>
  <c r="B1021" i="1"/>
  <c r="I1021" i="1"/>
  <c r="E1021" i="1"/>
  <c r="H1021" i="1"/>
  <c r="D1021" i="1"/>
  <c r="H1022" i="1" l="1"/>
  <c r="D1022" i="1"/>
  <c r="K1022" i="1"/>
  <c r="G1022" i="1"/>
  <c r="C1023" i="1"/>
  <c r="J1022" i="1"/>
  <c r="F1022" i="1"/>
  <c r="B1022" i="1"/>
  <c r="I1022" i="1"/>
  <c r="E1022" i="1"/>
  <c r="I1023" i="1" l="1"/>
  <c r="E1023" i="1"/>
  <c r="H1023" i="1"/>
  <c r="D1023" i="1"/>
  <c r="K1023" i="1"/>
  <c r="G1023" i="1"/>
  <c r="C1024" i="1"/>
  <c r="J1023" i="1"/>
  <c r="F1023" i="1"/>
  <c r="B1023" i="1"/>
  <c r="C1025" i="1" l="1"/>
  <c r="J1024" i="1"/>
  <c r="F1024" i="1"/>
  <c r="B1024" i="1"/>
  <c r="I1024" i="1"/>
  <c r="E1024" i="1"/>
  <c r="H1024" i="1"/>
  <c r="D1024" i="1"/>
  <c r="K1024" i="1"/>
  <c r="G1024" i="1"/>
  <c r="K1025" i="1" l="1"/>
  <c r="G1025" i="1"/>
  <c r="J1025" i="1"/>
  <c r="F1025" i="1"/>
  <c r="B1025" i="1"/>
  <c r="C1026" i="1" s="1"/>
  <c r="I1025" i="1"/>
  <c r="E1025" i="1"/>
  <c r="H1025" i="1"/>
  <c r="D1025" i="1"/>
  <c r="H1026" i="1" l="1"/>
  <c r="G1026" i="1"/>
  <c r="C1027" i="1"/>
  <c r="F1026" i="1"/>
  <c r="B1026" i="1"/>
  <c r="I1026" i="1"/>
  <c r="E1026" i="1"/>
  <c r="I1027" i="1" l="1"/>
  <c r="E1027" i="1"/>
  <c r="H1027" i="1"/>
  <c r="D1027" i="1"/>
  <c r="K1027" i="1"/>
  <c r="G1027" i="1"/>
  <c r="J1027" i="1"/>
  <c r="F1027" i="1"/>
  <c r="B1027" i="1"/>
  <c r="C1028" i="1" s="1"/>
  <c r="C1029" i="1" l="1"/>
  <c r="F1028" i="1"/>
  <c r="B1028" i="1"/>
  <c r="I1028" i="1"/>
  <c r="E1028" i="1"/>
  <c r="H1028" i="1"/>
  <c r="G1028" i="1"/>
  <c r="J1026" i="1" s="1"/>
  <c r="K1029" i="1" l="1"/>
  <c r="G1029" i="1"/>
  <c r="C1030" i="1"/>
  <c r="J1029" i="1"/>
  <c r="F1029" i="1"/>
  <c r="B1029" i="1"/>
  <c r="I1029" i="1"/>
  <c r="E1029" i="1"/>
  <c r="H1029" i="1"/>
  <c r="D1029" i="1"/>
  <c r="H1030" i="1" l="1"/>
  <c r="D1030" i="1"/>
  <c r="K1030" i="1"/>
  <c r="G1030" i="1"/>
  <c r="C1031" i="1"/>
  <c r="J1030" i="1"/>
  <c r="F1030" i="1"/>
  <c r="B1030" i="1"/>
  <c r="I1030" i="1"/>
  <c r="E1030" i="1"/>
  <c r="I1031" i="1" l="1"/>
  <c r="E1031" i="1"/>
  <c r="H1031" i="1"/>
  <c r="D1031" i="1"/>
  <c r="K1031" i="1"/>
  <c r="G1031" i="1"/>
  <c r="C1032" i="1"/>
  <c r="J1031" i="1"/>
  <c r="F1031" i="1"/>
  <c r="B1031" i="1"/>
  <c r="C1033" i="1" l="1"/>
  <c r="J1032" i="1"/>
  <c r="F1032" i="1"/>
  <c r="B1032" i="1"/>
  <c r="I1032" i="1"/>
  <c r="E1032" i="1"/>
  <c r="H1032" i="1"/>
  <c r="D1032" i="1"/>
  <c r="K1032" i="1"/>
  <c r="G1032" i="1"/>
  <c r="K1033" i="1" l="1"/>
  <c r="G1033" i="1"/>
  <c r="C1034" i="1"/>
  <c r="J1033" i="1"/>
  <c r="F1033" i="1"/>
  <c r="B1033" i="1"/>
  <c r="I1033" i="1"/>
  <c r="E1033" i="1"/>
  <c r="H1033" i="1"/>
  <c r="D1033" i="1"/>
  <c r="H1034" i="1" l="1"/>
  <c r="D1034" i="1"/>
  <c r="K1034" i="1"/>
  <c r="G1034" i="1"/>
  <c r="C1035" i="1"/>
  <c r="J1034" i="1"/>
  <c r="F1034" i="1"/>
  <c r="B1034" i="1"/>
  <c r="I1034" i="1"/>
  <c r="E1034" i="1"/>
  <c r="I1035" i="1" l="1"/>
  <c r="E1035" i="1"/>
  <c r="K1035" i="1"/>
  <c r="G1035" i="1"/>
  <c r="C1036" i="1"/>
  <c r="J1035" i="1"/>
  <c r="F1035" i="1"/>
  <c r="D1035" i="1"/>
  <c r="H1035" i="1"/>
  <c r="B1035" i="1"/>
  <c r="C1037" i="1" l="1"/>
  <c r="J1036" i="1"/>
  <c r="F1036" i="1"/>
  <c r="B1036" i="1"/>
  <c r="I1036" i="1"/>
  <c r="E1036" i="1"/>
  <c r="H1036" i="1"/>
  <c r="D1036" i="1"/>
  <c r="K1036" i="1"/>
  <c r="G1036" i="1"/>
  <c r="K1037" i="1" l="1"/>
  <c r="G1037" i="1"/>
  <c r="C1038" i="1"/>
  <c r="J1037" i="1"/>
  <c r="F1037" i="1"/>
  <c r="B1037" i="1"/>
  <c r="I1037" i="1"/>
  <c r="E1037" i="1"/>
  <c r="H1037" i="1"/>
  <c r="D1037" i="1"/>
  <c r="H1038" i="1" l="1"/>
  <c r="D1038" i="1"/>
  <c r="K1038" i="1"/>
  <c r="G1038" i="1"/>
  <c r="C1039" i="1"/>
  <c r="J1038" i="1"/>
  <c r="F1038" i="1"/>
  <c r="B1038" i="1"/>
  <c r="I1038" i="1"/>
  <c r="E1038" i="1"/>
  <c r="I1039" i="1" l="1"/>
  <c r="E1039" i="1"/>
  <c r="H1039" i="1"/>
  <c r="D1039" i="1"/>
  <c r="K1039" i="1"/>
  <c r="G1039" i="1"/>
  <c r="C1040" i="1"/>
  <c r="J1039" i="1"/>
  <c r="F1039" i="1"/>
  <c r="B1039" i="1"/>
  <c r="C1041" i="1" l="1"/>
  <c r="J1040" i="1"/>
  <c r="F1040" i="1"/>
  <c r="B1040" i="1"/>
  <c r="I1040" i="1"/>
  <c r="E1040" i="1"/>
  <c r="H1040" i="1"/>
  <c r="D1040" i="1"/>
  <c r="K1040" i="1"/>
  <c r="G1040" i="1"/>
  <c r="K1041" i="1" l="1"/>
  <c r="G1041" i="1"/>
  <c r="C1042" i="1"/>
  <c r="J1041" i="1"/>
  <c r="F1041" i="1"/>
  <c r="B1041" i="1"/>
  <c r="I1041" i="1"/>
  <c r="E1041" i="1"/>
  <c r="H1041" i="1"/>
  <c r="D1041" i="1"/>
  <c r="H1042" i="1" l="1"/>
  <c r="D1042" i="1"/>
  <c r="K1042" i="1"/>
  <c r="G1042" i="1"/>
  <c r="C1043" i="1"/>
  <c r="J1042" i="1"/>
  <c r="F1042" i="1"/>
  <c r="B1042" i="1"/>
  <c r="I1042" i="1"/>
  <c r="E1042" i="1"/>
  <c r="I1043" i="1" l="1"/>
  <c r="E1043" i="1"/>
  <c r="H1043" i="1"/>
  <c r="D1043" i="1"/>
  <c r="K1043" i="1"/>
  <c r="G1043" i="1"/>
  <c r="C1044" i="1"/>
  <c r="J1043" i="1"/>
  <c r="F1043" i="1"/>
  <c r="B1043" i="1"/>
  <c r="C1045" i="1" l="1"/>
  <c r="J1044" i="1"/>
  <c r="F1044" i="1"/>
  <c r="B1044" i="1"/>
  <c r="I1044" i="1"/>
  <c r="E1044" i="1"/>
  <c r="H1044" i="1"/>
  <c r="D1044" i="1"/>
  <c r="K1044" i="1"/>
  <c r="G1044" i="1"/>
  <c r="K1045" i="1" l="1"/>
  <c r="G1045" i="1"/>
  <c r="C1046" i="1"/>
  <c r="J1045" i="1"/>
  <c r="F1045" i="1"/>
  <c r="B1045" i="1"/>
  <c r="I1045" i="1"/>
  <c r="E1045" i="1"/>
  <c r="H1045" i="1"/>
  <c r="D1045" i="1"/>
  <c r="H1046" i="1" l="1"/>
  <c r="D1046" i="1"/>
  <c r="K1046" i="1"/>
  <c r="G1046" i="1"/>
  <c r="C1047" i="1"/>
  <c r="J1046" i="1"/>
  <c r="F1046" i="1"/>
  <c r="B1046" i="1"/>
  <c r="I1046" i="1"/>
  <c r="E1046" i="1"/>
  <c r="I1047" i="1" l="1"/>
  <c r="E1047" i="1"/>
  <c r="H1047" i="1"/>
  <c r="D1047" i="1"/>
  <c r="K1047" i="1"/>
  <c r="G1047" i="1"/>
  <c r="C1048" i="1"/>
  <c r="J1047" i="1"/>
  <c r="F1047" i="1"/>
  <c r="B1047" i="1"/>
  <c r="C1049" i="1" l="1"/>
  <c r="J1048" i="1"/>
  <c r="F1048" i="1"/>
  <c r="B1048" i="1"/>
  <c r="I1048" i="1"/>
  <c r="E1048" i="1"/>
  <c r="H1048" i="1"/>
  <c r="D1048" i="1"/>
  <c r="K1048" i="1"/>
  <c r="G1048" i="1"/>
  <c r="K1049" i="1" l="1"/>
  <c r="G1049" i="1"/>
  <c r="C1050" i="1"/>
  <c r="J1049" i="1"/>
  <c r="F1049" i="1"/>
  <c r="B1049" i="1"/>
  <c r="I1049" i="1"/>
  <c r="E1049" i="1"/>
  <c r="H1049" i="1"/>
  <c r="D1049" i="1"/>
  <c r="H1050" i="1" l="1"/>
  <c r="D1050" i="1"/>
  <c r="K1050" i="1"/>
  <c r="G1050" i="1"/>
  <c r="C1051" i="1"/>
  <c r="J1050" i="1"/>
  <c r="F1050" i="1"/>
  <c r="B1050" i="1"/>
  <c r="I1050" i="1"/>
  <c r="E1050" i="1"/>
  <c r="I1051" i="1" l="1"/>
  <c r="E1051" i="1"/>
  <c r="H1051" i="1"/>
  <c r="D1051" i="1"/>
  <c r="K1051" i="1"/>
  <c r="G1051" i="1"/>
  <c r="C1052" i="1"/>
  <c r="J1051" i="1"/>
  <c r="F1051" i="1"/>
  <c r="B1051" i="1"/>
  <c r="C1053" i="1" l="1"/>
  <c r="J1052" i="1"/>
  <c r="F1052" i="1"/>
  <c r="B1052" i="1"/>
  <c r="I1052" i="1"/>
  <c r="E1052" i="1"/>
  <c r="H1052" i="1"/>
  <c r="D1052" i="1"/>
  <c r="K1052" i="1"/>
  <c r="G1052" i="1"/>
  <c r="K1053" i="1" l="1"/>
  <c r="G1053" i="1"/>
  <c r="C1054" i="1"/>
  <c r="J1053" i="1"/>
  <c r="F1053" i="1"/>
  <c r="B1053" i="1"/>
  <c r="I1053" i="1"/>
  <c r="E1053" i="1"/>
  <c r="H1053" i="1"/>
  <c r="D1053" i="1"/>
  <c r="H1054" i="1" l="1"/>
  <c r="D1054" i="1"/>
  <c r="K1054" i="1"/>
  <c r="G1054" i="1"/>
  <c r="C1055" i="1"/>
  <c r="J1054" i="1"/>
  <c r="F1054" i="1"/>
  <c r="B1054" i="1"/>
  <c r="I1054" i="1"/>
  <c r="E1054" i="1"/>
  <c r="I1055" i="1" l="1"/>
  <c r="E1055" i="1"/>
  <c r="H1055" i="1"/>
  <c r="D1055" i="1"/>
  <c r="K1055" i="1"/>
  <c r="G1055" i="1"/>
  <c r="J1055" i="1"/>
  <c r="F1055" i="1"/>
  <c r="B1055" i="1"/>
  <c r="C1056" i="1" s="1"/>
  <c r="C1057" i="1" l="1"/>
  <c r="F1056" i="1"/>
  <c r="B1056" i="1"/>
  <c r="I1056" i="1"/>
  <c r="E1056" i="1"/>
  <c r="H1056" i="1"/>
  <c r="G1056" i="1"/>
  <c r="K1057" i="1" l="1"/>
  <c r="G1057" i="1"/>
  <c r="C1058" i="1"/>
  <c r="J1057" i="1"/>
  <c r="F1057" i="1"/>
  <c r="B1057" i="1"/>
  <c r="I1057" i="1"/>
  <c r="E1057" i="1"/>
  <c r="H1057" i="1"/>
  <c r="D1057" i="1"/>
  <c r="H1058" i="1" l="1"/>
  <c r="D1058" i="1"/>
  <c r="K1058" i="1"/>
  <c r="G1058" i="1"/>
  <c r="C1059" i="1"/>
  <c r="J1058" i="1"/>
  <c r="F1058" i="1"/>
  <c r="B1058" i="1"/>
  <c r="I1058" i="1"/>
  <c r="E1058" i="1"/>
  <c r="I1059" i="1" l="1"/>
  <c r="E1059" i="1"/>
  <c r="H1059" i="1"/>
  <c r="D1059" i="1"/>
  <c r="K1059" i="1"/>
  <c r="G1059" i="1"/>
  <c r="C1060" i="1"/>
  <c r="J1059" i="1"/>
  <c r="F1059" i="1"/>
  <c r="B1059" i="1"/>
  <c r="C1061" i="1" l="1"/>
  <c r="J1060" i="1"/>
  <c r="F1060" i="1"/>
  <c r="B1060" i="1"/>
  <c r="I1060" i="1"/>
  <c r="E1060" i="1"/>
  <c r="H1060" i="1"/>
  <c r="D1060" i="1"/>
  <c r="K1060" i="1"/>
  <c r="G1060" i="1"/>
  <c r="K1061" i="1" l="1"/>
  <c r="G1061" i="1"/>
  <c r="C1062" i="1"/>
  <c r="J1061" i="1"/>
  <c r="F1061" i="1"/>
  <c r="B1061" i="1"/>
  <c r="I1061" i="1"/>
  <c r="E1061" i="1"/>
  <c r="H1061" i="1"/>
  <c r="D1061" i="1"/>
  <c r="H1062" i="1" l="1"/>
  <c r="D1062" i="1"/>
  <c r="K1062" i="1"/>
  <c r="G1062" i="1"/>
  <c r="C1063" i="1"/>
  <c r="J1062" i="1"/>
  <c r="F1062" i="1"/>
  <c r="B1062" i="1"/>
  <c r="I1062" i="1"/>
  <c r="E1062" i="1"/>
  <c r="I1063" i="1" l="1"/>
  <c r="E1063" i="1"/>
  <c r="H1063" i="1"/>
  <c r="D1063" i="1"/>
  <c r="K1063" i="1"/>
  <c r="G1063" i="1"/>
  <c r="C1064" i="1"/>
  <c r="J1063" i="1"/>
  <c r="F1063" i="1"/>
  <c r="B1063" i="1"/>
  <c r="C1065" i="1" l="1"/>
  <c r="J1064" i="1"/>
  <c r="F1064" i="1"/>
  <c r="B1064" i="1"/>
  <c r="I1064" i="1"/>
  <c r="E1064" i="1"/>
  <c r="H1064" i="1"/>
  <c r="D1064" i="1"/>
  <c r="K1064" i="1"/>
  <c r="G1064" i="1"/>
  <c r="K1065" i="1" l="1"/>
  <c r="G1065" i="1"/>
  <c r="C1066" i="1"/>
  <c r="J1065" i="1"/>
  <c r="F1065" i="1"/>
  <c r="B1065" i="1"/>
  <c r="I1065" i="1"/>
  <c r="E1065" i="1"/>
  <c r="H1065" i="1"/>
  <c r="D1065" i="1"/>
  <c r="H1066" i="1" l="1"/>
  <c r="D1066" i="1"/>
  <c r="K1066" i="1"/>
  <c r="G1066" i="1"/>
  <c r="C1067" i="1"/>
  <c r="J1066" i="1"/>
  <c r="F1066" i="1"/>
  <c r="B1066" i="1"/>
  <c r="I1066" i="1"/>
  <c r="E1066" i="1"/>
  <c r="I1067" i="1" l="1"/>
  <c r="E1067" i="1"/>
  <c r="H1067" i="1"/>
  <c r="D1067" i="1"/>
  <c r="K1067" i="1"/>
  <c r="G1067" i="1"/>
  <c r="C1068" i="1"/>
  <c r="J1067" i="1"/>
  <c r="F1067" i="1"/>
  <c r="B1067" i="1"/>
  <c r="C1069" i="1" l="1"/>
  <c r="J1068" i="1"/>
  <c r="F1068" i="1"/>
  <c r="B1068" i="1"/>
  <c r="I1068" i="1"/>
  <c r="E1068" i="1"/>
  <c r="H1068" i="1"/>
  <c r="D1068" i="1"/>
  <c r="K1068" i="1"/>
  <c r="G1068" i="1"/>
  <c r="K1069" i="1" l="1"/>
  <c r="G1069" i="1"/>
  <c r="C1070" i="1"/>
  <c r="J1069" i="1"/>
  <c r="F1069" i="1"/>
  <c r="B1069" i="1"/>
  <c r="I1069" i="1"/>
  <c r="E1069" i="1"/>
  <c r="H1069" i="1"/>
  <c r="D1069" i="1"/>
  <c r="H1070" i="1" l="1"/>
  <c r="D1070" i="1"/>
  <c r="K1070" i="1"/>
  <c r="G1070" i="1"/>
  <c r="C1071" i="1"/>
  <c r="J1070" i="1"/>
  <c r="F1070" i="1"/>
  <c r="B1070" i="1"/>
  <c r="I1070" i="1"/>
  <c r="E1070" i="1"/>
  <c r="I1071" i="1" l="1"/>
  <c r="E1071" i="1"/>
  <c r="H1071" i="1"/>
  <c r="D1071" i="1"/>
  <c r="K1071" i="1"/>
  <c r="G1071" i="1"/>
  <c r="C1072" i="1"/>
  <c r="J1071" i="1"/>
  <c r="F1071" i="1"/>
  <c r="B1071" i="1"/>
  <c r="C1073" i="1" l="1"/>
  <c r="J1072" i="1"/>
  <c r="F1072" i="1"/>
  <c r="B1072" i="1"/>
  <c r="I1072" i="1"/>
  <c r="E1072" i="1"/>
  <c r="H1072" i="1"/>
  <c r="D1072" i="1"/>
  <c r="K1072" i="1"/>
  <c r="G1072" i="1"/>
  <c r="K1073" i="1" l="1"/>
  <c r="G1073" i="1"/>
  <c r="C1074" i="1"/>
  <c r="J1073" i="1"/>
  <c r="F1073" i="1"/>
  <c r="B1073" i="1"/>
  <c r="I1073" i="1"/>
  <c r="E1073" i="1"/>
  <c r="H1073" i="1"/>
  <c r="D1073" i="1"/>
  <c r="H1074" i="1" l="1"/>
  <c r="D1074" i="1"/>
  <c r="K1074" i="1"/>
  <c r="G1074" i="1"/>
  <c r="C1075" i="1"/>
  <c r="J1074" i="1"/>
  <c r="F1074" i="1"/>
  <c r="B1074" i="1"/>
  <c r="I1074" i="1"/>
  <c r="E1074" i="1"/>
  <c r="I1075" i="1" l="1"/>
  <c r="E1075" i="1"/>
  <c r="H1075" i="1"/>
  <c r="D1075" i="1"/>
  <c r="K1075" i="1"/>
  <c r="G1075" i="1"/>
  <c r="C1076" i="1"/>
  <c r="J1075" i="1"/>
  <c r="F1075" i="1"/>
  <c r="B1075" i="1"/>
  <c r="C1077" i="1" l="1"/>
  <c r="J1076" i="1"/>
  <c r="F1076" i="1"/>
  <c r="B1076" i="1"/>
  <c r="I1076" i="1"/>
  <c r="E1076" i="1"/>
  <c r="H1076" i="1"/>
  <c r="D1076" i="1"/>
  <c r="K1076" i="1"/>
  <c r="G1076" i="1"/>
  <c r="K1077" i="1" l="1"/>
  <c r="G1077" i="1"/>
  <c r="C1078" i="1"/>
  <c r="J1077" i="1"/>
  <c r="F1077" i="1"/>
  <c r="B1077" i="1"/>
  <c r="I1077" i="1"/>
  <c r="E1077" i="1"/>
  <c r="H1077" i="1"/>
  <c r="D1077" i="1"/>
  <c r="H1078" i="1" l="1"/>
  <c r="D1078" i="1"/>
  <c r="K1078" i="1"/>
  <c r="G1078" i="1"/>
  <c r="C1079" i="1"/>
  <c r="J1078" i="1"/>
  <c r="F1078" i="1"/>
  <c r="B1078" i="1"/>
  <c r="I1078" i="1"/>
  <c r="E1078" i="1"/>
  <c r="I1079" i="1" l="1"/>
  <c r="E1079" i="1"/>
  <c r="H1079" i="1"/>
  <c r="D1079" i="1"/>
  <c r="K1079" i="1"/>
  <c r="G1079" i="1"/>
  <c r="C1080" i="1"/>
  <c r="J1079" i="1"/>
  <c r="F1079" i="1"/>
  <c r="B1079" i="1"/>
  <c r="C1081" i="1" l="1"/>
  <c r="J1080" i="1"/>
  <c r="F1080" i="1"/>
  <c r="B1080" i="1"/>
  <c r="I1080" i="1"/>
  <c r="E1080" i="1"/>
  <c r="H1080" i="1"/>
  <c r="D1080" i="1"/>
  <c r="K1080" i="1"/>
  <c r="G1080" i="1"/>
  <c r="K1081" i="1" l="1"/>
  <c r="G1081" i="1"/>
  <c r="C1082" i="1"/>
  <c r="J1081" i="1"/>
  <c r="F1081" i="1"/>
  <c r="B1081" i="1"/>
  <c r="I1081" i="1"/>
  <c r="E1081" i="1"/>
  <c r="H1081" i="1"/>
  <c r="D1081" i="1"/>
  <c r="H1082" i="1" l="1"/>
  <c r="D1082" i="1"/>
  <c r="K1082" i="1"/>
  <c r="G1082" i="1"/>
  <c r="C1083" i="1"/>
  <c r="J1082" i="1"/>
  <c r="F1082" i="1"/>
  <c r="B1082" i="1"/>
  <c r="I1082" i="1"/>
  <c r="E1082" i="1"/>
  <c r="I1083" i="1" l="1"/>
  <c r="E1083" i="1"/>
  <c r="H1083" i="1"/>
  <c r="D1083" i="1"/>
  <c r="K1083" i="1"/>
  <c r="G1083" i="1"/>
  <c r="C1084" i="1"/>
  <c r="J1083" i="1"/>
  <c r="F1083" i="1"/>
  <c r="B1083" i="1"/>
  <c r="C1085" i="1" l="1"/>
  <c r="J1084" i="1"/>
  <c r="F1084" i="1"/>
  <c r="B1084" i="1"/>
  <c r="I1084" i="1"/>
  <c r="E1084" i="1"/>
  <c r="H1084" i="1"/>
  <c r="D1084" i="1"/>
  <c r="K1084" i="1"/>
  <c r="G1084" i="1"/>
  <c r="K1085" i="1" l="1"/>
  <c r="G1085" i="1"/>
  <c r="C1086" i="1"/>
  <c r="J1085" i="1"/>
  <c r="F1085" i="1"/>
  <c r="B1085" i="1"/>
  <c r="I1085" i="1"/>
  <c r="E1085" i="1"/>
  <c r="H1085" i="1"/>
  <c r="D1085" i="1"/>
  <c r="H1086" i="1" l="1"/>
  <c r="D1086" i="1"/>
  <c r="K1086" i="1"/>
  <c r="G1086" i="1"/>
  <c r="C1087" i="1"/>
  <c r="J1086" i="1"/>
  <c r="F1086" i="1"/>
  <c r="B1086" i="1"/>
  <c r="I1086" i="1"/>
  <c r="E1086" i="1"/>
  <c r="I1087" i="1" l="1"/>
  <c r="E1087" i="1"/>
  <c r="H1087" i="1"/>
  <c r="D1087" i="1"/>
  <c r="K1087" i="1"/>
  <c r="G1087" i="1"/>
  <c r="C1088" i="1"/>
  <c r="J1087" i="1"/>
  <c r="F1087" i="1"/>
  <c r="B1087" i="1"/>
  <c r="C1089" i="1" l="1"/>
  <c r="J1088" i="1"/>
  <c r="F1088" i="1"/>
  <c r="B1088" i="1"/>
  <c r="I1088" i="1"/>
  <c r="E1088" i="1"/>
  <c r="H1088" i="1"/>
  <c r="D1088" i="1"/>
  <c r="K1088" i="1"/>
  <c r="G1088" i="1"/>
  <c r="K1089" i="1" l="1"/>
  <c r="G1089" i="1"/>
  <c r="C1090" i="1"/>
  <c r="J1089" i="1"/>
  <c r="F1089" i="1"/>
  <c r="B1089" i="1"/>
  <c r="I1089" i="1"/>
  <c r="E1089" i="1"/>
  <c r="H1089" i="1"/>
  <c r="D1089" i="1"/>
  <c r="H1090" i="1" l="1"/>
  <c r="D1090" i="1"/>
  <c r="K1090" i="1"/>
  <c r="G1090" i="1"/>
  <c r="C1091" i="1"/>
  <c r="J1090" i="1"/>
  <c r="F1090" i="1"/>
  <c r="B1090" i="1"/>
  <c r="I1090" i="1"/>
  <c r="E1090" i="1"/>
  <c r="I1091" i="1" l="1"/>
  <c r="E1091" i="1"/>
  <c r="H1091" i="1"/>
  <c r="D1091" i="1"/>
  <c r="K1091" i="1"/>
  <c r="G1091" i="1"/>
  <c r="C1092" i="1"/>
  <c r="J1091" i="1"/>
  <c r="F1091" i="1"/>
  <c r="B1091" i="1"/>
  <c r="C1093" i="1" l="1"/>
  <c r="J1092" i="1"/>
  <c r="F1092" i="1"/>
  <c r="B1092" i="1"/>
  <c r="I1092" i="1"/>
  <c r="E1092" i="1"/>
  <c r="H1092" i="1"/>
  <c r="D1092" i="1"/>
  <c r="K1092" i="1"/>
  <c r="G1092" i="1"/>
  <c r="K1093" i="1" l="1"/>
  <c r="G1093" i="1"/>
  <c r="C1094" i="1"/>
  <c r="J1093" i="1"/>
  <c r="F1093" i="1"/>
  <c r="B1093" i="1"/>
  <c r="I1093" i="1"/>
  <c r="E1093" i="1"/>
  <c r="H1093" i="1"/>
  <c r="D1093" i="1"/>
  <c r="H1094" i="1" l="1"/>
  <c r="D1094" i="1"/>
  <c r="K1094" i="1"/>
  <c r="G1094" i="1"/>
  <c r="C1095" i="1"/>
  <c r="J1094" i="1"/>
  <c r="F1094" i="1"/>
  <c r="B1094" i="1"/>
  <c r="I1094" i="1"/>
  <c r="E1094" i="1"/>
  <c r="I1095" i="1" l="1"/>
  <c r="E1095" i="1"/>
  <c r="H1095" i="1"/>
  <c r="D1095" i="1"/>
  <c r="K1095" i="1"/>
  <c r="G1095" i="1"/>
  <c r="C1096" i="1"/>
  <c r="J1095" i="1"/>
  <c r="F1095" i="1"/>
  <c r="B1095" i="1"/>
  <c r="C1097" i="1" l="1"/>
  <c r="J1096" i="1"/>
  <c r="F1096" i="1"/>
  <c r="B1096" i="1"/>
  <c r="I1096" i="1"/>
  <c r="E1096" i="1"/>
  <c r="H1096" i="1"/>
  <c r="D1096" i="1"/>
  <c r="K1096" i="1"/>
  <c r="G1096" i="1"/>
  <c r="K1097" i="1" l="1"/>
  <c r="G1097" i="1"/>
  <c r="C1098" i="1"/>
  <c r="J1097" i="1"/>
  <c r="F1097" i="1"/>
  <c r="B1097" i="1"/>
  <c r="I1097" i="1"/>
  <c r="E1097" i="1"/>
  <c r="H1097" i="1"/>
  <c r="D1097" i="1"/>
  <c r="H1098" i="1" l="1"/>
  <c r="D1098" i="1"/>
  <c r="K1098" i="1"/>
  <c r="G1098" i="1"/>
  <c r="C1099" i="1"/>
  <c r="J1098" i="1"/>
  <c r="F1098" i="1"/>
  <c r="B1098" i="1"/>
  <c r="I1098" i="1"/>
  <c r="E1098" i="1"/>
  <c r="I1099" i="1" l="1"/>
  <c r="E1099" i="1"/>
  <c r="H1099" i="1"/>
  <c r="D1099" i="1"/>
  <c r="K1099" i="1"/>
  <c r="G1099" i="1"/>
  <c r="C1100" i="1"/>
  <c r="J1099" i="1"/>
  <c r="F1099" i="1"/>
  <c r="B1099" i="1"/>
  <c r="C1101" i="1" l="1"/>
  <c r="J1100" i="1"/>
  <c r="F1100" i="1"/>
  <c r="B1100" i="1"/>
  <c r="I1100" i="1"/>
  <c r="E1100" i="1"/>
  <c r="H1100" i="1"/>
  <c r="D1100" i="1"/>
  <c r="K1100" i="1"/>
  <c r="G1100" i="1"/>
  <c r="K1101" i="1" l="1"/>
  <c r="G1101" i="1"/>
  <c r="C1102" i="1"/>
  <c r="J1101" i="1"/>
  <c r="F1101" i="1"/>
  <c r="B1101" i="1"/>
  <c r="I1101" i="1"/>
  <c r="E1101" i="1"/>
  <c r="H1101" i="1"/>
  <c r="D1101" i="1"/>
  <c r="H1102" i="1" l="1"/>
  <c r="D1102" i="1"/>
  <c r="K1102" i="1"/>
  <c r="G1102" i="1"/>
  <c r="C1103" i="1"/>
  <c r="J1102" i="1"/>
  <c r="F1102" i="1"/>
  <c r="B1102" i="1"/>
  <c r="I1102" i="1"/>
  <c r="E1102" i="1"/>
  <c r="K1103" i="1" l="1"/>
  <c r="G1103" i="1"/>
  <c r="C1104" i="1"/>
  <c r="J1103" i="1"/>
  <c r="I1103" i="1"/>
  <c r="E1103" i="1"/>
  <c r="F1103" i="1"/>
  <c r="D1103" i="1"/>
  <c r="H1103" i="1"/>
  <c r="B1103" i="1"/>
  <c r="H1104" i="1" l="1"/>
  <c r="D1104" i="1"/>
  <c r="K1104" i="1"/>
  <c r="G1104" i="1"/>
  <c r="C1105" i="1"/>
  <c r="J1104" i="1"/>
  <c r="F1104" i="1"/>
  <c r="B1104" i="1"/>
  <c r="I1104" i="1"/>
  <c r="E1104" i="1"/>
  <c r="I1105" i="1" l="1"/>
  <c r="E1105" i="1"/>
  <c r="H1105" i="1"/>
  <c r="D1105" i="1"/>
  <c r="K1105" i="1"/>
  <c r="G1105" i="1"/>
  <c r="C1106" i="1"/>
  <c r="J1105" i="1"/>
  <c r="F1105" i="1"/>
  <c r="B1105" i="1"/>
  <c r="C1107" i="1" l="1"/>
  <c r="J1106" i="1"/>
  <c r="F1106" i="1"/>
  <c r="B1106" i="1"/>
  <c r="I1106" i="1"/>
  <c r="E1106" i="1"/>
  <c r="H1106" i="1"/>
  <c r="D1106" i="1"/>
  <c r="K1106" i="1"/>
  <c r="G1106" i="1"/>
  <c r="K1107" i="1" l="1"/>
  <c r="G1107" i="1"/>
  <c r="C1108" i="1"/>
  <c r="J1107" i="1"/>
  <c r="F1107" i="1"/>
  <c r="B1107" i="1"/>
  <c r="I1107" i="1"/>
  <c r="E1107" i="1"/>
  <c r="H1107" i="1"/>
  <c r="D1107" i="1"/>
  <c r="H1108" i="1" l="1"/>
  <c r="D1108" i="1"/>
  <c r="K1108" i="1"/>
  <c r="G1108" i="1"/>
  <c r="C1109" i="1"/>
  <c r="J1108" i="1"/>
  <c r="F1108" i="1"/>
  <c r="B1108" i="1"/>
  <c r="I1108" i="1"/>
  <c r="E1108" i="1"/>
  <c r="I1109" i="1" l="1"/>
  <c r="E1109" i="1"/>
  <c r="H1109" i="1"/>
  <c r="D1109" i="1"/>
  <c r="K1109" i="1"/>
  <c r="G1109" i="1"/>
  <c r="C1110" i="1"/>
  <c r="J1109" i="1"/>
  <c r="F1109" i="1"/>
  <c r="B1109" i="1"/>
  <c r="C1111" i="1" l="1"/>
  <c r="J1110" i="1"/>
  <c r="F1110" i="1"/>
  <c r="B1110" i="1"/>
  <c r="I1110" i="1"/>
  <c r="E1110" i="1"/>
  <c r="H1110" i="1"/>
  <c r="D1110" i="1"/>
  <c r="K1110" i="1"/>
  <c r="G1110" i="1"/>
  <c r="K1111" i="1" l="1"/>
  <c r="G1111" i="1"/>
  <c r="C1112" i="1"/>
  <c r="J1111" i="1"/>
  <c r="F1111" i="1"/>
  <c r="B1111" i="1"/>
  <c r="I1111" i="1"/>
  <c r="E1111" i="1"/>
  <c r="H1111" i="1"/>
  <c r="D1111" i="1"/>
  <c r="H1112" i="1" l="1"/>
  <c r="D1112" i="1"/>
  <c r="K1112" i="1"/>
  <c r="G1112" i="1"/>
  <c r="C1113" i="1"/>
  <c r="J1112" i="1"/>
  <c r="F1112" i="1"/>
  <c r="B1112" i="1"/>
  <c r="I1112" i="1"/>
  <c r="E1112" i="1"/>
  <c r="I1113" i="1" l="1"/>
  <c r="E1113" i="1"/>
  <c r="H1113" i="1"/>
  <c r="D1113" i="1"/>
  <c r="K1113" i="1"/>
  <c r="G1113" i="1"/>
  <c r="C1114" i="1"/>
  <c r="J1113" i="1"/>
  <c r="F1113" i="1"/>
  <c r="B1113" i="1"/>
  <c r="C1115" i="1" l="1"/>
  <c r="J1114" i="1"/>
  <c r="F1114" i="1"/>
  <c r="B1114" i="1"/>
  <c r="I1114" i="1"/>
  <c r="E1114" i="1"/>
  <c r="H1114" i="1"/>
  <c r="D1114" i="1"/>
  <c r="K1114" i="1"/>
  <c r="G1114" i="1"/>
  <c r="K1115" i="1" l="1"/>
  <c r="G1115" i="1"/>
  <c r="C1116" i="1"/>
  <c r="J1115" i="1"/>
  <c r="F1115" i="1"/>
  <c r="B1115" i="1"/>
  <c r="I1115" i="1"/>
  <c r="E1115" i="1"/>
  <c r="H1115" i="1"/>
  <c r="D1115" i="1"/>
  <c r="H1116" i="1" l="1"/>
  <c r="G1116" i="1"/>
  <c r="C1117" i="1"/>
  <c r="F1116" i="1"/>
  <c r="B1116" i="1"/>
  <c r="I1116" i="1"/>
  <c r="E1116" i="1"/>
  <c r="I1117" i="1" l="1"/>
  <c r="E1117" i="1"/>
  <c r="H1117" i="1"/>
  <c r="D1117" i="1"/>
  <c r="K1117" i="1"/>
  <c r="G1117" i="1"/>
  <c r="C1118" i="1"/>
  <c r="J1117" i="1"/>
  <c r="F1117" i="1"/>
  <c r="B1117" i="1"/>
  <c r="C1119" i="1" l="1"/>
  <c r="J1118" i="1"/>
  <c r="F1118" i="1"/>
  <c r="B1118" i="1"/>
  <c r="I1118" i="1"/>
  <c r="E1118" i="1"/>
  <c r="H1118" i="1"/>
  <c r="D1118" i="1"/>
  <c r="K1118" i="1"/>
  <c r="G1118" i="1"/>
  <c r="K1119" i="1" l="1"/>
  <c r="G1119" i="1"/>
  <c r="C1120" i="1"/>
  <c r="J1119" i="1"/>
  <c r="F1119" i="1"/>
  <c r="B1119" i="1"/>
  <c r="I1119" i="1"/>
  <c r="E1119" i="1"/>
  <c r="H1119" i="1"/>
  <c r="D1119" i="1"/>
  <c r="H1120" i="1" l="1"/>
  <c r="D1120" i="1"/>
  <c r="K1120" i="1"/>
  <c r="G1120" i="1"/>
  <c r="J1120" i="1"/>
  <c r="F1120" i="1"/>
  <c r="B1120" i="1"/>
  <c r="C1121" i="1" s="1"/>
  <c r="I1120" i="1"/>
  <c r="E1120" i="1"/>
  <c r="I1121" i="1" l="1"/>
  <c r="E1121" i="1"/>
  <c r="H1121" i="1"/>
  <c r="G1121" i="1"/>
  <c r="C1122" i="1"/>
  <c r="F1121" i="1"/>
  <c r="B1121" i="1"/>
  <c r="J1122" i="1" l="1"/>
  <c r="F1122" i="1"/>
  <c r="B1122" i="1"/>
  <c r="C1123" i="1" s="1"/>
  <c r="I1122" i="1"/>
  <c r="E1122" i="1"/>
  <c r="H1122" i="1"/>
  <c r="D1122" i="1"/>
  <c r="K1122" i="1"/>
  <c r="G1122" i="1"/>
  <c r="G1123" i="1" l="1"/>
  <c r="C1124" i="1"/>
  <c r="F1123" i="1"/>
  <c r="K1121" i="1" s="1"/>
  <c r="B1123" i="1"/>
  <c r="I1123" i="1"/>
  <c r="E1123" i="1"/>
  <c r="H1123" i="1"/>
  <c r="H1124" i="1" l="1"/>
  <c r="D1124" i="1"/>
  <c r="K1124" i="1"/>
  <c r="G1124" i="1"/>
  <c r="J1124" i="1"/>
  <c r="F1124" i="1"/>
  <c r="B1124" i="1"/>
  <c r="C1125" i="1" s="1"/>
  <c r="I1124" i="1"/>
  <c r="E1124" i="1"/>
  <c r="I1125" i="1" l="1"/>
  <c r="E1125" i="1"/>
  <c r="H1125" i="1"/>
  <c r="G1125" i="1"/>
  <c r="F1125" i="1"/>
  <c r="B1125" i="1"/>
  <c r="C1126" i="1" s="1"/>
  <c r="C1127" i="1" l="1"/>
  <c r="F1126" i="1"/>
  <c r="B1126" i="1"/>
  <c r="I1126" i="1"/>
  <c r="E1126" i="1"/>
  <c r="H1126" i="1"/>
  <c r="G1126" i="1"/>
  <c r="K1123" i="1"/>
  <c r="K1127" i="1" l="1"/>
  <c r="G1127" i="1"/>
  <c r="C1128" i="1"/>
  <c r="J1127" i="1"/>
  <c r="F1127" i="1"/>
  <c r="B1127" i="1"/>
  <c r="I1127" i="1"/>
  <c r="E1127" i="1"/>
  <c r="H1127" i="1"/>
  <c r="D1127" i="1"/>
  <c r="H1128" i="1" l="1"/>
  <c r="D1128" i="1"/>
  <c r="K1128" i="1"/>
  <c r="G1128" i="1"/>
  <c r="C1129" i="1"/>
  <c r="J1128" i="1"/>
  <c r="F1128" i="1"/>
  <c r="B1128" i="1"/>
  <c r="I1128" i="1"/>
  <c r="E1128" i="1"/>
  <c r="I1129" i="1" l="1"/>
  <c r="E1129" i="1"/>
  <c r="H1129" i="1"/>
  <c r="D1129" i="1"/>
  <c r="K1129" i="1"/>
  <c r="G1129" i="1"/>
  <c r="C1130" i="1"/>
  <c r="J1129" i="1"/>
  <c r="F1129" i="1"/>
  <c r="B1129" i="1"/>
  <c r="J1130" i="1" l="1"/>
  <c r="F1130" i="1"/>
  <c r="B1130" i="1"/>
  <c r="C1131" i="1" s="1"/>
  <c r="I1130" i="1"/>
  <c r="E1130" i="1"/>
  <c r="H1130" i="1"/>
  <c r="D1130" i="1"/>
  <c r="K1130" i="1"/>
  <c r="G1130" i="1"/>
  <c r="G1131" i="1" l="1"/>
  <c r="J1126" i="1" s="1"/>
  <c r="C1132" i="1"/>
  <c r="F1131" i="1"/>
  <c r="B1131" i="1"/>
  <c r="I1131" i="1"/>
  <c r="E1131" i="1"/>
  <c r="H1131" i="1"/>
  <c r="H1132" i="1" l="1"/>
  <c r="D1132" i="1"/>
  <c r="K1132" i="1"/>
  <c r="G1132" i="1"/>
  <c r="C1133" i="1"/>
  <c r="J1132" i="1"/>
  <c r="F1132" i="1"/>
  <c r="B1132" i="1"/>
  <c r="I1132" i="1"/>
  <c r="E1132" i="1"/>
  <c r="I1133" i="1" l="1"/>
  <c r="E1133" i="1"/>
  <c r="H1133" i="1"/>
  <c r="D1133" i="1"/>
  <c r="K1133" i="1"/>
  <c r="G1133" i="1"/>
  <c r="C1134" i="1"/>
  <c r="J1133" i="1"/>
  <c r="F1133" i="1"/>
  <c r="B1133" i="1"/>
  <c r="C1135" i="1" l="1"/>
  <c r="J1134" i="1"/>
  <c r="F1134" i="1"/>
  <c r="B1134" i="1"/>
  <c r="I1134" i="1"/>
  <c r="E1134" i="1"/>
  <c r="H1134" i="1"/>
  <c r="D1134" i="1"/>
  <c r="K1134" i="1"/>
  <c r="G1134" i="1"/>
  <c r="K1135" i="1" l="1"/>
  <c r="G1135" i="1"/>
  <c r="J1135" i="1"/>
  <c r="F1135" i="1"/>
  <c r="B1135" i="1"/>
  <c r="C1136" i="1" s="1"/>
  <c r="I1135" i="1"/>
  <c r="E1135" i="1"/>
  <c r="H1135" i="1"/>
  <c r="D1135" i="1"/>
  <c r="H1136" i="1" l="1"/>
  <c r="G1136" i="1"/>
  <c r="C1137" i="1"/>
  <c r="F1136" i="1"/>
  <c r="B1136" i="1"/>
  <c r="I1136" i="1"/>
  <c r="E1136" i="1"/>
  <c r="I1137" i="1" l="1"/>
  <c r="E1137" i="1"/>
  <c r="H1137" i="1"/>
  <c r="D1137" i="1"/>
  <c r="K1137" i="1"/>
  <c r="G1137" i="1"/>
  <c r="J1137" i="1"/>
  <c r="F1137" i="1"/>
  <c r="B1137" i="1"/>
  <c r="C1138" i="1" s="1"/>
  <c r="C1139" i="1" l="1"/>
  <c r="F1138" i="1"/>
  <c r="B1138" i="1"/>
  <c r="I1138" i="1"/>
  <c r="E1138" i="1"/>
  <c r="H1138" i="1"/>
  <c r="G1138" i="1"/>
  <c r="K1136" i="1"/>
  <c r="K1139" i="1" l="1"/>
  <c r="G1139" i="1"/>
  <c r="C1140" i="1"/>
  <c r="J1139" i="1"/>
  <c r="F1139" i="1"/>
  <c r="B1139" i="1"/>
  <c r="I1139" i="1"/>
  <c r="E1139" i="1"/>
  <c r="H1139" i="1"/>
  <c r="D1139" i="1"/>
  <c r="H1140" i="1" l="1"/>
  <c r="D1140" i="1"/>
  <c r="K1140" i="1"/>
  <c r="G1140" i="1"/>
  <c r="C1141" i="1"/>
  <c r="J1140" i="1"/>
  <c r="F1140" i="1"/>
  <c r="B1140" i="1"/>
  <c r="I1140" i="1"/>
  <c r="E1140" i="1"/>
  <c r="I1141" i="1" l="1"/>
  <c r="E1141" i="1"/>
  <c r="H1141" i="1"/>
  <c r="D1141" i="1"/>
  <c r="K1141" i="1"/>
  <c r="G1141" i="1"/>
  <c r="J1141" i="1"/>
  <c r="F1141" i="1"/>
  <c r="B1141" i="1"/>
  <c r="C1142" i="1" s="1"/>
  <c r="C1143" i="1" l="1"/>
  <c r="F1142" i="1"/>
  <c r="B1142" i="1"/>
  <c r="I1142" i="1"/>
  <c r="E1142" i="1"/>
  <c r="H1142" i="1"/>
  <c r="G1142" i="1"/>
  <c r="K1138" i="1"/>
  <c r="K1143" i="1" l="1"/>
  <c r="G1143" i="1"/>
  <c r="C1144" i="1"/>
  <c r="J1143" i="1"/>
  <c r="F1143" i="1"/>
  <c r="B1143" i="1"/>
  <c r="I1143" i="1"/>
  <c r="E1143" i="1"/>
  <c r="H1143" i="1"/>
  <c r="D1143" i="1"/>
  <c r="H1144" i="1" l="1"/>
  <c r="D1144" i="1"/>
  <c r="K1144" i="1"/>
  <c r="G1144" i="1"/>
  <c r="J1144" i="1"/>
  <c r="F1144" i="1"/>
  <c r="B1144" i="1"/>
  <c r="C1145" i="1" s="1"/>
  <c r="I1144" i="1"/>
  <c r="E1144" i="1"/>
  <c r="I1145" i="1" l="1"/>
  <c r="E1145" i="1"/>
  <c r="H1145" i="1"/>
  <c r="G1145" i="1"/>
  <c r="F1145" i="1"/>
  <c r="B1145" i="1"/>
  <c r="C1146" i="1" s="1"/>
  <c r="C1147" i="1" l="1"/>
  <c r="F1146" i="1"/>
  <c r="B1146" i="1"/>
  <c r="I1146" i="1"/>
  <c r="E1146" i="1"/>
  <c r="H1146" i="1"/>
  <c r="G1146" i="1"/>
  <c r="K1142" i="1"/>
  <c r="K1147" i="1" l="1"/>
  <c r="G1147" i="1"/>
  <c r="J1147" i="1"/>
  <c r="F1147" i="1"/>
  <c r="B1147" i="1"/>
  <c r="C1148" i="1" s="1"/>
  <c r="I1147" i="1"/>
  <c r="E1147" i="1"/>
  <c r="H1147" i="1"/>
  <c r="D1147" i="1"/>
  <c r="H1148" i="1" l="1"/>
  <c r="G1148" i="1"/>
  <c r="C1149" i="1"/>
  <c r="F1148" i="1"/>
  <c r="B1148" i="1"/>
  <c r="I1148" i="1"/>
  <c r="E1148" i="1"/>
  <c r="K1146" i="1"/>
  <c r="I1149" i="1" l="1"/>
  <c r="E1149" i="1"/>
  <c r="H1149" i="1"/>
  <c r="D1149" i="1"/>
  <c r="K1149" i="1"/>
  <c r="G1149" i="1"/>
  <c r="C1150" i="1"/>
  <c r="J1149" i="1"/>
  <c r="F1149" i="1"/>
  <c r="B1149" i="1"/>
  <c r="J1150" i="1" l="1"/>
  <c r="F1150" i="1"/>
  <c r="B1150" i="1"/>
  <c r="C1151" i="1" s="1"/>
  <c r="I1150" i="1"/>
  <c r="E1150" i="1"/>
  <c r="H1150" i="1"/>
  <c r="D1150" i="1"/>
  <c r="K1150" i="1"/>
  <c r="G1150" i="1"/>
  <c r="G1151" i="1" l="1"/>
  <c r="K1148" i="1" s="1"/>
  <c r="C1152" i="1"/>
  <c r="F1151" i="1"/>
  <c r="B1151" i="1"/>
  <c r="I1151" i="1"/>
  <c r="E1151" i="1"/>
  <c r="H1151" i="1"/>
  <c r="H1152" i="1" l="1"/>
  <c r="D1152" i="1"/>
  <c r="K1152" i="1"/>
  <c r="G1152" i="1"/>
  <c r="J1152" i="1"/>
  <c r="F1152" i="1"/>
  <c r="B1152" i="1"/>
  <c r="C1153" i="1" s="1"/>
  <c r="I1152" i="1"/>
  <c r="E1152" i="1"/>
  <c r="I1153" i="1" l="1"/>
  <c r="E1153" i="1"/>
  <c r="H1153" i="1"/>
  <c r="G1153" i="1"/>
  <c r="C1154" i="1"/>
  <c r="F1153" i="1"/>
  <c r="B1153" i="1"/>
  <c r="J1151" i="1"/>
  <c r="J1154" i="1" l="1"/>
  <c r="F1154" i="1"/>
  <c r="B1154" i="1"/>
  <c r="C1155" i="1" s="1"/>
  <c r="I1154" i="1"/>
  <c r="E1154" i="1"/>
  <c r="H1154" i="1"/>
  <c r="D1154" i="1"/>
  <c r="K1154" i="1"/>
  <c r="G1154" i="1"/>
  <c r="G1155" i="1" l="1"/>
  <c r="F1155" i="1"/>
  <c r="K1153" i="1" s="1"/>
  <c r="B1155" i="1"/>
  <c r="C1156" i="1" s="1"/>
  <c r="I1155" i="1"/>
  <c r="E1155" i="1"/>
  <c r="H1155" i="1"/>
  <c r="H1156" i="1" l="1"/>
  <c r="G1156" i="1"/>
  <c r="C1157" i="1"/>
  <c r="F1156" i="1"/>
  <c r="B1156" i="1"/>
  <c r="I1156" i="1"/>
  <c r="E1156" i="1"/>
  <c r="I1157" i="1" l="1"/>
  <c r="E1157" i="1"/>
  <c r="H1157" i="1"/>
  <c r="D1157" i="1"/>
  <c r="K1157" i="1"/>
  <c r="G1157" i="1"/>
  <c r="C1158" i="1"/>
  <c r="J1157" i="1"/>
  <c r="F1157" i="1"/>
  <c r="B1157" i="1"/>
  <c r="C1159" i="1" l="1"/>
  <c r="J1158" i="1"/>
  <c r="F1158" i="1"/>
  <c r="B1158" i="1"/>
  <c r="I1158" i="1"/>
  <c r="E1158" i="1"/>
  <c r="H1158" i="1"/>
  <c r="D1158" i="1"/>
  <c r="K1158" i="1"/>
  <c r="G1158" i="1"/>
  <c r="K1159" i="1" l="1"/>
  <c r="G1159" i="1"/>
  <c r="C1160" i="1"/>
  <c r="J1159" i="1"/>
  <c r="F1159" i="1"/>
  <c r="B1159" i="1"/>
  <c r="I1159" i="1"/>
  <c r="E1159" i="1"/>
  <c r="H1159" i="1"/>
  <c r="D1159" i="1"/>
  <c r="H1160" i="1" l="1"/>
  <c r="D1160" i="1"/>
  <c r="K1160" i="1"/>
  <c r="G1160" i="1"/>
  <c r="C1161" i="1"/>
  <c r="J1160" i="1"/>
  <c r="F1160" i="1"/>
  <c r="B1160" i="1"/>
  <c r="I1160" i="1"/>
  <c r="E1160" i="1"/>
  <c r="I1161" i="1" l="1"/>
  <c r="E1161" i="1"/>
  <c r="H1161" i="1"/>
  <c r="D1161" i="1"/>
  <c r="K1161" i="1"/>
  <c r="G1161" i="1"/>
  <c r="C1162" i="1"/>
  <c r="J1161" i="1"/>
  <c r="F1161" i="1"/>
  <c r="B1161" i="1"/>
  <c r="J1162" i="1" l="1"/>
  <c r="F1162" i="1"/>
  <c r="B1162" i="1"/>
  <c r="C1163" i="1" s="1"/>
  <c r="I1162" i="1"/>
  <c r="E1162" i="1"/>
  <c r="H1162" i="1"/>
  <c r="D1162" i="1"/>
  <c r="K1162" i="1"/>
  <c r="G1162" i="1"/>
  <c r="G1163" i="1" l="1"/>
  <c r="C1164" i="1"/>
  <c r="F1163" i="1"/>
  <c r="B1163" i="1"/>
  <c r="I1163" i="1"/>
  <c r="E1163" i="1"/>
  <c r="H1163" i="1"/>
  <c r="H1164" i="1" l="1"/>
  <c r="D1164" i="1"/>
  <c r="K1164" i="1"/>
  <c r="G1164" i="1"/>
  <c r="C1165" i="1"/>
  <c r="J1164" i="1"/>
  <c r="F1164" i="1"/>
  <c r="B1164" i="1"/>
  <c r="I1164" i="1"/>
  <c r="E1164" i="1"/>
  <c r="I1165" i="1" l="1"/>
  <c r="E1165" i="1"/>
  <c r="H1165" i="1"/>
  <c r="D1165" i="1"/>
  <c r="K1165" i="1"/>
  <c r="G1165" i="1"/>
  <c r="C1166" i="1"/>
  <c r="J1165" i="1"/>
  <c r="F1165" i="1"/>
  <c r="B1165" i="1"/>
  <c r="F1166" i="1" l="1"/>
  <c r="J1163" i="1" s="1"/>
  <c r="B1166" i="1"/>
  <c r="C1167" i="1"/>
  <c r="I1166" i="1"/>
  <c r="E1166" i="1"/>
  <c r="H1166" i="1"/>
  <c r="G1166" i="1"/>
  <c r="C1168" i="1" l="1"/>
  <c r="F1167" i="1"/>
  <c r="B1167" i="1"/>
  <c r="I1167" i="1"/>
  <c r="E1167" i="1"/>
  <c r="H1167" i="1"/>
  <c r="G1167" i="1"/>
  <c r="K1168" i="1" l="1"/>
  <c r="G1168" i="1"/>
  <c r="J1168" i="1"/>
  <c r="F1168" i="1"/>
  <c r="B1168" i="1"/>
  <c r="C1169" i="1" s="1"/>
  <c r="I1168" i="1"/>
  <c r="H1168" i="1"/>
  <c r="E1168" i="1"/>
  <c r="D1168" i="1"/>
  <c r="H1169" i="1" l="1"/>
  <c r="G1169" i="1"/>
  <c r="F1169" i="1"/>
  <c r="K1167" i="1" s="1"/>
  <c r="E1169" i="1"/>
  <c r="B1169" i="1"/>
  <c r="C1170" i="1" s="1"/>
  <c r="I1169" i="1"/>
  <c r="I1170" i="1" l="1"/>
  <c r="E1170" i="1"/>
  <c r="H1170" i="1"/>
  <c r="B1170" i="1"/>
  <c r="C1171" i="1"/>
  <c r="G1170" i="1"/>
  <c r="F1170" i="1"/>
  <c r="C1172" i="1" l="1"/>
  <c r="J1171" i="1"/>
  <c r="F1171" i="1"/>
  <c r="B1171" i="1"/>
  <c r="I1171" i="1"/>
  <c r="E1171" i="1"/>
  <c r="D1171" i="1"/>
  <c r="K1171" i="1"/>
  <c r="H1171" i="1"/>
  <c r="G1171" i="1"/>
  <c r="K1172" i="1" l="1"/>
  <c r="G1172" i="1"/>
  <c r="C1173" i="1"/>
  <c r="J1172" i="1"/>
  <c r="F1172" i="1"/>
  <c r="B1172" i="1"/>
  <c r="I1172" i="1"/>
  <c r="H1172" i="1"/>
  <c r="E1172" i="1"/>
  <c r="D1172" i="1"/>
  <c r="H1173" i="1" l="1"/>
  <c r="D1173" i="1"/>
  <c r="K1173" i="1"/>
  <c r="G1173" i="1"/>
  <c r="F1173" i="1"/>
  <c r="E1173" i="1"/>
  <c r="J1173" i="1"/>
  <c r="B1173" i="1"/>
  <c r="C1174" i="1"/>
  <c r="I1173" i="1"/>
  <c r="I1174" i="1" l="1"/>
  <c r="E1174" i="1"/>
  <c r="H1174" i="1"/>
  <c r="D1174" i="1"/>
  <c r="J1174" i="1"/>
  <c r="B1174" i="1"/>
  <c r="C1175" i="1"/>
  <c r="G1174" i="1"/>
  <c r="F1174" i="1"/>
  <c r="K1174" i="1"/>
  <c r="J1175" i="1" l="1"/>
  <c r="F1175" i="1"/>
  <c r="B1175" i="1"/>
  <c r="C1176" i="1" s="1"/>
  <c r="I1175" i="1"/>
  <c r="E1175" i="1"/>
  <c r="K1175" i="1"/>
  <c r="G1175" i="1"/>
  <c r="D1175" i="1"/>
  <c r="H1175" i="1"/>
  <c r="G1176" i="1" l="1"/>
  <c r="C1177" i="1"/>
  <c r="F1176" i="1"/>
  <c r="B1176" i="1"/>
  <c r="I1176" i="1"/>
  <c r="E1176" i="1"/>
  <c r="H1176" i="1"/>
  <c r="H1177" i="1" l="1"/>
  <c r="D1177" i="1"/>
  <c r="K1177" i="1"/>
  <c r="G1177" i="1"/>
  <c r="C1178" i="1"/>
  <c r="J1177" i="1"/>
  <c r="F1177" i="1"/>
  <c r="B1177" i="1"/>
  <c r="I1177" i="1"/>
  <c r="E1177" i="1"/>
  <c r="I1178" i="1" l="1"/>
  <c r="E1178" i="1"/>
  <c r="H1178" i="1"/>
  <c r="D1178" i="1"/>
  <c r="K1178" i="1"/>
  <c r="G1178" i="1"/>
  <c r="J1178" i="1"/>
  <c r="F1178" i="1"/>
  <c r="B1178" i="1"/>
  <c r="C1179" i="1" s="1"/>
  <c r="F1179" i="1" l="1"/>
  <c r="K1176" i="1" s="1"/>
  <c r="B1179" i="1"/>
  <c r="C1180" i="1" s="1"/>
  <c r="I1179" i="1"/>
  <c r="E1179" i="1"/>
  <c r="H1179" i="1"/>
  <c r="G1179" i="1"/>
  <c r="G1180" i="1" l="1"/>
  <c r="C1181" i="1"/>
  <c r="F1180" i="1"/>
  <c r="B1180" i="1"/>
  <c r="I1180" i="1"/>
  <c r="E1180" i="1"/>
  <c r="H1180" i="1"/>
  <c r="H1181" i="1" l="1"/>
  <c r="D1181" i="1"/>
  <c r="K1181" i="1"/>
  <c r="G1181" i="1"/>
  <c r="C1182" i="1"/>
  <c r="J1181" i="1"/>
  <c r="F1181" i="1"/>
  <c r="B1181" i="1"/>
  <c r="I1181" i="1"/>
  <c r="E1181" i="1"/>
  <c r="I1182" i="1" l="1"/>
  <c r="E1182" i="1"/>
  <c r="H1182" i="1"/>
  <c r="D1182" i="1"/>
  <c r="K1182" i="1"/>
  <c r="G1182" i="1"/>
  <c r="C1183" i="1"/>
  <c r="J1182" i="1"/>
  <c r="F1182" i="1"/>
  <c r="B1182" i="1"/>
  <c r="C1184" i="1" l="1"/>
  <c r="J1183" i="1"/>
  <c r="F1183" i="1"/>
  <c r="B1183" i="1"/>
  <c r="I1183" i="1"/>
  <c r="E1183" i="1"/>
  <c r="H1183" i="1"/>
  <c r="D1183" i="1"/>
  <c r="K1183" i="1"/>
  <c r="G1183" i="1"/>
  <c r="K1184" i="1" l="1"/>
  <c r="G1184" i="1"/>
  <c r="C1185" i="1"/>
  <c r="J1184" i="1"/>
  <c r="F1184" i="1"/>
  <c r="B1184" i="1"/>
  <c r="I1184" i="1"/>
  <c r="E1184" i="1"/>
  <c r="H1184" i="1"/>
  <c r="D1184" i="1"/>
  <c r="H1185" i="1" l="1"/>
  <c r="D1185" i="1"/>
  <c r="K1185" i="1"/>
  <c r="G1185" i="1"/>
  <c r="C1186" i="1"/>
  <c r="J1185" i="1"/>
  <c r="F1185" i="1"/>
  <c r="B1185" i="1"/>
  <c r="I1185" i="1"/>
  <c r="E1185" i="1"/>
  <c r="I1186" i="1" l="1"/>
  <c r="E1186" i="1"/>
  <c r="H1186" i="1"/>
  <c r="D1186" i="1"/>
  <c r="K1186" i="1"/>
  <c r="G1186" i="1"/>
  <c r="C1187" i="1"/>
  <c r="J1186" i="1"/>
  <c r="F1186" i="1"/>
  <c r="B1186" i="1"/>
  <c r="C1188" i="1" l="1"/>
  <c r="J1187" i="1"/>
  <c r="F1187" i="1"/>
  <c r="B1187" i="1"/>
  <c r="I1187" i="1"/>
  <c r="E1187" i="1"/>
  <c r="H1187" i="1"/>
  <c r="D1187" i="1"/>
  <c r="K1187" i="1"/>
  <c r="G1187" i="1"/>
  <c r="K1188" i="1" l="1"/>
  <c r="G1188" i="1"/>
  <c r="C1189" i="1"/>
  <c r="J1188" i="1"/>
  <c r="F1188" i="1"/>
  <c r="B1188" i="1"/>
  <c r="I1188" i="1"/>
  <c r="E1188" i="1"/>
  <c r="H1188" i="1"/>
  <c r="D1188" i="1"/>
  <c r="H1189" i="1" l="1"/>
  <c r="D1189" i="1"/>
  <c r="K1189" i="1"/>
  <c r="G1189" i="1"/>
  <c r="C1190" i="1"/>
  <c r="J1189" i="1"/>
  <c r="F1189" i="1"/>
  <c r="B1189" i="1"/>
  <c r="I1189" i="1"/>
  <c r="E1189" i="1"/>
  <c r="I1190" i="1" l="1"/>
  <c r="E1190" i="1"/>
  <c r="H1190" i="1"/>
  <c r="D1190" i="1"/>
  <c r="K1190" i="1"/>
  <c r="G1190" i="1"/>
  <c r="J1190" i="1"/>
  <c r="F1190" i="1"/>
  <c r="B1190" i="1"/>
  <c r="C1191" i="1" s="1"/>
  <c r="C1192" i="1" l="1"/>
  <c r="F1191" i="1"/>
  <c r="B1191" i="1"/>
  <c r="I1191" i="1"/>
  <c r="E1191" i="1"/>
  <c r="H1191" i="1"/>
  <c r="G1191" i="1"/>
  <c r="K1192" i="1" l="1"/>
  <c r="G1192" i="1"/>
  <c r="C1193" i="1"/>
  <c r="J1192" i="1"/>
  <c r="F1192" i="1"/>
  <c r="B1192" i="1"/>
  <c r="I1192" i="1"/>
  <c r="E1192" i="1"/>
  <c r="H1192" i="1"/>
  <c r="D1192" i="1"/>
  <c r="H1193" i="1" l="1"/>
  <c r="D1193" i="1"/>
  <c r="K1193" i="1"/>
  <c r="G1193" i="1"/>
  <c r="C1194" i="1"/>
  <c r="J1193" i="1"/>
  <c r="F1193" i="1"/>
  <c r="B1193" i="1"/>
  <c r="I1193" i="1"/>
  <c r="E1193" i="1"/>
  <c r="I1194" i="1" l="1"/>
  <c r="E1194" i="1"/>
  <c r="H1194" i="1"/>
  <c r="D1194" i="1"/>
  <c r="K1194" i="1"/>
  <c r="G1194" i="1"/>
  <c r="C1195" i="1"/>
  <c r="J1194" i="1"/>
  <c r="F1194" i="1"/>
  <c r="B1194" i="1"/>
  <c r="C1196" i="1" l="1"/>
  <c r="J1195" i="1"/>
  <c r="F1195" i="1"/>
  <c r="B1195" i="1"/>
  <c r="I1195" i="1"/>
  <c r="E1195" i="1"/>
  <c r="H1195" i="1"/>
  <c r="D1195" i="1"/>
  <c r="K1195" i="1"/>
  <c r="G1195" i="1"/>
  <c r="K1196" i="1" l="1"/>
  <c r="G1196" i="1"/>
  <c r="C1197" i="1"/>
  <c r="J1196" i="1"/>
  <c r="F1196" i="1"/>
  <c r="B1196" i="1"/>
  <c r="I1196" i="1"/>
  <c r="E1196" i="1"/>
  <c r="H1196" i="1"/>
  <c r="D1196" i="1"/>
  <c r="H1197" i="1" l="1"/>
  <c r="D1197" i="1"/>
  <c r="K1197" i="1"/>
  <c r="G1197" i="1"/>
  <c r="C1198" i="1"/>
  <c r="J1197" i="1"/>
  <c r="F1197" i="1"/>
  <c r="B1197" i="1"/>
  <c r="I1197" i="1"/>
  <c r="E1197" i="1"/>
  <c r="I1198" i="1" l="1"/>
  <c r="E1198" i="1"/>
  <c r="H1198" i="1"/>
  <c r="D1198" i="1"/>
  <c r="K1198" i="1"/>
  <c r="G1198" i="1"/>
  <c r="C1199" i="1"/>
  <c r="J1198" i="1"/>
  <c r="F1198" i="1"/>
  <c r="B1198" i="1"/>
  <c r="C1200" i="1" l="1"/>
  <c r="J1199" i="1"/>
  <c r="F1199" i="1"/>
  <c r="B1199" i="1"/>
  <c r="I1199" i="1"/>
  <c r="E1199" i="1"/>
  <c r="H1199" i="1"/>
  <c r="D1199" i="1"/>
  <c r="K1199" i="1"/>
  <c r="G1199" i="1"/>
  <c r="K1200" i="1" l="1"/>
  <c r="G1200" i="1"/>
  <c r="C1201" i="1"/>
  <c r="J1200" i="1"/>
  <c r="F1200" i="1"/>
  <c r="B1200" i="1"/>
  <c r="I1200" i="1"/>
  <c r="E1200" i="1"/>
  <c r="H1200" i="1"/>
  <c r="D1200" i="1"/>
  <c r="H1201" i="1" l="1"/>
  <c r="D1201" i="1"/>
  <c r="K1201" i="1"/>
  <c r="G1201" i="1"/>
  <c r="J1201" i="1"/>
  <c r="F1201" i="1"/>
  <c r="B1201" i="1"/>
  <c r="C1202" i="1" s="1"/>
  <c r="I1201" i="1"/>
  <c r="E1201" i="1"/>
  <c r="I1202" i="1" l="1"/>
  <c r="E1202" i="1"/>
  <c r="H1202" i="1"/>
  <c r="G1202" i="1"/>
  <c r="F1202" i="1"/>
  <c r="B1202" i="1"/>
  <c r="C1203" i="1" s="1"/>
  <c r="C1204" i="1" l="1"/>
  <c r="F1203" i="1"/>
  <c r="B1203" i="1"/>
  <c r="I1203" i="1"/>
  <c r="E1203" i="1"/>
  <c r="H1203" i="1"/>
  <c r="G1203" i="1"/>
  <c r="I1204" i="1" l="1"/>
  <c r="G1204" i="1"/>
  <c r="K1204" i="1"/>
  <c r="F1204" i="1"/>
  <c r="B1204" i="1"/>
  <c r="J1204" i="1"/>
  <c r="E1204" i="1"/>
  <c r="C1205" i="1"/>
  <c r="H1204" i="1"/>
  <c r="D1204" i="1"/>
  <c r="C1206" i="1" l="1"/>
  <c r="J1205" i="1"/>
  <c r="F1205" i="1"/>
  <c r="B1205" i="1"/>
  <c r="G1205" i="1"/>
  <c r="K1205" i="1"/>
  <c r="E1205" i="1"/>
  <c r="I1205" i="1"/>
  <c r="D1205" i="1"/>
  <c r="H1205" i="1"/>
  <c r="K1206" i="1" l="1"/>
  <c r="G1206" i="1"/>
  <c r="C1207" i="1"/>
  <c r="I1206" i="1"/>
  <c r="E1206" i="1"/>
  <c r="H1206" i="1"/>
  <c r="F1206" i="1"/>
  <c r="D1206" i="1"/>
  <c r="J1206" i="1"/>
  <c r="B1206" i="1"/>
  <c r="H1207" i="1" l="1"/>
  <c r="D1207" i="1"/>
  <c r="K1207" i="1"/>
  <c r="G1207" i="1"/>
  <c r="C1208" i="1"/>
  <c r="J1207" i="1"/>
  <c r="F1207" i="1"/>
  <c r="B1207" i="1"/>
  <c r="I1207" i="1"/>
  <c r="E1207" i="1"/>
  <c r="I1208" i="1" l="1"/>
  <c r="E1208" i="1"/>
  <c r="H1208" i="1"/>
  <c r="D1208" i="1"/>
  <c r="K1208" i="1"/>
  <c r="G1208" i="1"/>
  <c r="J1208" i="1"/>
  <c r="F1208" i="1"/>
  <c r="B1208" i="1"/>
  <c r="C1209" i="1" s="1"/>
  <c r="C1210" i="1" l="1"/>
  <c r="F1209" i="1"/>
  <c r="B1209" i="1"/>
  <c r="I1209" i="1"/>
  <c r="E1209" i="1"/>
  <c r="H1209" i="1"/>
  <c r="G1209" i="1"/>
  <c r="K1210" i="1" l="1"/>
  <c r="G1210" i="1"/>
  <c r="C1211" i="1"/>
  <c r="J1210" i="1"/>
  <c r="F1210" i="1"/>
  <c r="B1210" i="1"/>
  <c r="I1210" i="1"/>
  <c r="E1210" i="1"/>
  <c r="H1210" i="1"/>
  <c r="D1210" i="1"/>
  <c r="H1211" i="1" l="1"/>
  <c r="D1211" i="1"/>
  <c r="K1211" i="1"/>
  <c r="G1211" i="1"/>
  <c r="C1212" i="1"/>
  <c r="J1211" i="1"/>
  <c r="F1211" i="1"/>
  <c r="B1211" i="1"/>
  <c r="I1211" i="1"/>
  <c r="E1211" i="1"/>
  <c r="I1212" i="1" l="1"/>
  <c r="E1212" i="1"/>
  <c r="H1212" i="1"/>
  <c r="D1212" i="1"/>
  <c r="K1212" i="1"/>
  <c r="G1212" i="1"/>
  <c r="C1213" i="1"/>
  <c r="B1212" i="1"/>
  <c r="J1212" i="1"/>
  <c r="F1212" i="1"/>
  <c r="C1214" i="1" l="1"/>
  <c r="J1213" i="1"/>
  <c r="F1213" i="1"/>
  <c r="B1213" i="1"/>
  <c r="I1213" i="1"/>
  <c r="E1213" i="1"/>
  <c r="H1213" i="1"/>
  <c r="D1213" i="1"/>
  <c r="K1213" i="1"/>
  <c r="G1213" i="1"/>
  <c r="K1214" i="1" l="1"/>
  <c r="G1214" i="1"/>
  <c r="J1214" i="1"/>
  <c r="F1214" i="1"/>
  <c r="B1214" i="1"/>
  <c r="C1215" i="1" s="1"/>
  <c r="I1214" i="1"/>
  <c r="E1214" i="1"/>
  <c r="D1214" i="1"/>
  <c r="H1214" i="1"/>
  <c r="H1215" i="1" l="1"/>
  <c r="G1215" i="1"/>
  <c r="C1216" i="1"/>
  <c r="F1215" i="1"/>
  <c r="B1215" i="1"/>
  <c r="I1215" i="1"/>
  <c r="E1215" i="1"/>
  <c r="I1216" i="1" l="1"/>
  <c r="E1216" i="1"/>
  <c r="H1216" i="1"/>
  <c r="D1216" i="1"/>
  <c r="K1216" i="1"/>
  <c r="G1216" i="1"/>
  <c r="J1216" i="1"/>
  <c r="F1216" i="1"/>
  <c r="C1217" i="1"/>
  <c r="B1216" i="1"/>
  <c r="C1218" i="1" l="1"/>
  <c r="J1217" i="1"/>
  <c r="F1217" i="1"/>
  <c r="B1217" i="1"/>
  <c r="I1217" i="1"/>
  <c r="E1217" i="1"/>
  <c r="H1217" i="1"/>
  <c r="D1217" i="1"/>
  <c r="K1217" i="1"/>
  <c r="G1217" i="1"/>
  <c r="K1218" i="1" l="1"/>
  <c r="G1218" i="1"/>
  <c r="C1219" i="1"/>
  <c r="J1218" i="1"/>
  <c r="F1218" i="1"/>
  <c r="B1218" i="1"/>
  <c r="I1218" i="1"/>
  <c r="E1218" i="1"/>
  <c r="H1218" i="1"/>
  <c r="D1218" i="1"/>
  <c r="H1219" i="1" l="1"/>
  <c r="D1219" i="1"/>
  <c r="K1219" i="1"/>
  <c r="G1219" i="1"/>
  <c r="C1220" i="1"/>
  <c r="J1219" i="1"/>
  <c r="F1219" i="1"/>
  <c r="B1219" i="1"/>
  <c r="I1219" i="1"/>
  <c r="E1219" i="1"/>
  <c r="I1220" i="1" l="1"/>
  <c r="E1220" i="1"/>
  <c r="H1220" i="1"/>
  <c r="D1220" i="1"/>
  <c r="K1220" i="1"/>
  <c r="G1220" i="1"/>
  <c r="C1221" i="1"/>
  <c r="B1220" i="1"/>
  <c r="J1220" i="1"/>
  <c r="F1220" i="1"/>
  <c r="J1221" i="1" l="1"/>
  <c r="F1221" i="1"/>
  <c r="B1221" i="1"/>
  <c r="C1222" i="1" s="1"/>
  <c r="I1221" i="1"/>
  <c r="E1221" i="1"/>
  <c r="H1221" i="1"/>
  <c r="D1221" i="1"/>
  <c r="K1221" i="1"/>
  <c r="G1221" i="1"/>
  <c r="G1222" i="1" l="1"/>
  <c r="C1223" i="1"/>
  <c r="F1222" i="1"/>
  <c r="B1222" i="1"/>
  <c r="I1222" i="1"/>
  <c r="E1222" i="1"/>
  <c r="H1222" i="1"/>
  <c r="H1223" i="1" l="1"/>
  <c r="D1223" i="1"/>
  <c r="K1223" i="1"/>
  <c r="G1223" i="1"/>
  <c r="C1224" i="1"/>
  <c r="J1223" i="1"/>
  <c r="F1223" i="1"/>
  <c r="B1223" i="1"/>
  <c r="I1223" i="1"/>
  <c r="E1223" i="1"/>
  <c r="I1224" i="1" l="1"/>
  <c r="E1224" i="1"/>
  <c r="H1224" i="1"/>
  <c r="D1224" i="1"/>
  <c r="K1224" i="1"/>
  <c r="G1224" i="1"/>
  <c r="C1225" i="1"/>
  <c r="J1224" i="1"/>
  <c r="F1224" i="1"/>
  <c r="B1224" i="1"/>
  <c r="C1226" i="1" l="1"/>
  <c r="J1225" i="1"/>
  <c r="F1225" i="1"/>
  <c r="B1225" i="1"/>
  <c r="I1225" i="1"/>
  <c r="E1225" i="1"/>
  <c r="H1225" i="1"/>
  <c r="D1225" i="1"/>
  <c r="K1225" i="1"/>
  <c r="G1225" i="1"/>
  <c r="K1226" i="1" l="1"/>
  <c r="G1226" i="1"/>
  <c r="C1227" i="1"/>
  <c r="J1226" i="1"/>
  <c r="F1226" i="1"/>
  <c r="B1226" i="1"/>
  <c r="I1226" i="1"/>
  <c r="E1226" i="1"/>
  <c r="H1226" i="1"/>
  <c r="D1226" i="1"/>
  <c r="H1227" i="1" l="1"/>
  <c r="D1227" i="1"/>
  <c r="K1227" i="1"/>
  <c r="G1227" i="1"/>
  <c r="J1227" i="1"/>
  <c r="F1227" i="1"/>
  <c r="B1227" i="1"/>
  <c r="C1228" i="1" s="1"/>
  <c r="I1227" i="1"/>
  <c r="E1227" i="1"/>
  <c r="I1228" i="1" l="1"/>
  <c r="E1228" i="1"/>
  <c r="H1228" i="1"/>
  <c r="G1228" i="1"/>
  <c r="C1229" i="1"/>
  <c r="F1228" i="1"/>
  <c r="B1228" i="1"/>
  <c r="C1230" i="1" l="1"/>
  <c r="J1229" i="1"/>
  <c r="F1229" i="1"/>
  <c r="B1229" i="1"/>
  <c r="I1229" i="1"/>
  <c r="E1229" i="1"/>
  <c r="H1229" i="1"/>
  <c r="D1229" i="1"/>
  <c r="K1229" i="1"/>
  <c r="G1229" i="1"/>
  <c r="K1230" i="1" l="1"/>
  <c r="G1230" i="1"/>
  <c r="C1231" i="1"/>
  <c r="J1230" i="1"/>
  <c r="F1230" i="1"/>
  <c r="B1230" i="1"/>
  <c r="I1230" i="1"/>
  <c r="E1230" i="1"/>
  <c r="H1230" i="1"/>
  <c r="D1230" i="1"/>
  <c r="H1231" i="1" l="1"/>
  <c r="D1231" i="1"/>
  <c r="K1231" i="1"/>
  <c r="G1231" i="1"/>
  <c r="C1232" i="1"/>
  <c r="J1231" i="1"/>
  <c r="F1231" i="1"/>
  <c r="B1231" i="1"/>
  <c r="I1231" i="1"/>
  <c r="E1231" i="1"/>
  <c r="I1232" i="1" l="1"/>
  <c r="E1232" i="1"/>
  <c r="H1232" i="1"/>
  <c r="D1232" i="1"/>
  <c r="K1232" i="1"/>
  <c r="G1232" i="1"/>
  <c r="C1233" i="1"/>
  <c r="J1232" i="1"/>
  <c r="F1232" i="1"/>
  <c r="B1232" i="1"/>
  <c r="C1234" i="1" l="1"/>
  <c r="J1233" i="1"/>
  <c r="F1233" i="1"/>
  <c r="B1233" i="1"/>
  <c r="I1233" i="1"/>
  <c r="E1233" i="1"/>
  <c r="H1233" i="1"/>
  <c r="D1233" i="1"/>
  <c r="K1233" i="1"/>
  <c r="G1233" i="1"/>
  <c r="I1234" i="1" l="1"/>
  <c r="E1234" i="1"/>
  <c r="C1235" i="1"/>
  <c r="H1234" i="1"/>
  <c r="G1234" i="1"/>
  <c r="B1234" i="1"/>
  <c r="K1234" i="1"/>
  <c r="F1234" i="1"/>
  <c r="J1234" i="1"/>
  <c r="D1234" i="1"/>
  <c r="C1236" i="1" l="1"/>
  <c r="J1235" i="1"/>
  <c r="F1235" i="1"/>
  <c r="B1235" i="1"/>
  <c r="H1235" i="1"/>
  <c r="G1235" i="1"/>
  <c r="K1235" i="1"/>
  <c r="E1235" i="1"/>
  <c r="I1235" i="1"/>
  <c r="D1235" i="1"/>
  <c r="I1236" i="1" l="1"/>
  <c r="E1236" i="1"/>
  <c r="K1236" i="1"/>
  <c r="G1236" i="1"/>
  <c r="J1236" i="1"/>
  <c r="B1236" i="1"/>
  <c r="H1236" i="1"/>
  <c r="C1237" i="1"/>
  <c r="F1236" i="1"/>
  <c r="D1236" i="1"/>
  <c r="C1238" i="1" l="1"/>
  <c r="J1237" i="1"/>
  <c r="F1237" i="1"/>
  <c r="B1237" i="1"/>
  <c r="H1237" i="1"/>
  <c r="D1237" i="1"/>
  <c r="G1237" i="1"/>
  <c r="E1237" i="1"/>
  <c r="K1237" i="1"/>
  <c r="I1237" i="1"/>
  <c r="K1238" i="1" l="1"/>
  <c r="G1238" i="1"/>
  <c r="I1238" i="1"/>
  <c r="E1238" i="1"/>
  <c r="J1238" i="1"/>
  <c r="B1238" i="1"/>
  <c r="H1238" i="1"/>
  <c r="C1239" i="1"/>
  <c r="F1238" i="1"/>
  <c r="D1238" i="1"/>
  <c r="H1239" i="1" l="1"/>
  <c r="D1239" i="1"/>
  <c r="C1240" i="1"/>
  <c r="J1239" i="1"/>
  <c r="F1239" i="1"/>
  <c r="B1239" i="1"/>
  <c r="G1239" i="1"/>
  <c r="E1239" i="1"/>
  <c r="K1239" i="1"/>
  <c r="I1239" i="1"/>
  <c r="I1240" i="1" l="1"/>
  <c r="E1240" i="1"/>
  <c r="K1240" i="1"/>
  <c r="G1240" i="1"/>
  <c r="J1240" i="1"/>
  <c r="B1240" i="1"/>
  <c r="H1240" i="1"/>
  <c r="C1241" i="1"/>
  <c r="F1240" i="1"/>
  <c r="D1240" i="1"/>
  <c r="C1242" i="1" l="1"/>
  <c r="J1241" i="1"/>
  <c r="F1241" i="1"/>
  <c r="B1241" i="1"/>
  <c r="H1241" i="1"/>
  <c r="D1241" i="1"/>
  <c r="G1241" i="1"/>
  <c r="E1241" i="1"/>
  <c r="K1241" i="1"/>
  <c r="I1241" i="1"/>
  <c r="K1242" i="1" l="1"/>
  <c r="G1242" i="1"/>
  <c r="I1242" i="1"/>
  <c r="E1242" i="1"/>
  <c r="J1242" i="1"/>
  <c r="B1242" i="1"/>
  <c r="H1242" i="1"/>
  <c r="C1243" i="1"/>
  <c r="F1242" i="1"/>
  <c r="D1242" i="1"/>
  <c r="H1243" i="1" l="1"/>
  <c r="D1243" i="1"/>
  <c r="C1244" i="1"/>
  <c r="J1243" i="1"/>
  <c r="F1243" i="1"/>
  <c r="B1243" i="1"/>
  <c r="G1243" i="1"/>
  <c r="E1243" i="1"/>
  <c r="K1243" i="1"/>
  <c r="I1243" i="1"/>
  <c r="I1244" i="1" l="1"/>
  <c r="E1244" i="1"/>
  <c r="K1244" i="1"/>
  <c r="G1244" i="1"/>
  <c r="J1244" i="1"/>
  <c r="B1244" i="1"/>
  <c r="H1244" i="1"/>
  <c r="C1245" i="1"/>
  <c r="F1244" i="1"/>
  <c r="D1244" i="1"/>
  <c r="C1246" i="1" l="1"/>
  <c r="J1245" i="1"/>
  <c r="F1245" i="1"/>
  <c r="B1245" i="1"/>
  <c r="H1245" i="1"/>
  <c r="D1245" i="1"/>
  <c r="G1245" i="1"/>
  <c r="E1245" i="1"/>
  <c r="K1245" i="1"/>
  <c r="I1245" i="1"/>
  <c r="K1246" i="1" l="1"/>
  <c r="G1246" i="1"/>
  <c r="I1246" i="1"/>
  <c r="E1246" i="1"/>
  <c r="J1246" i="1"/>
  <c r="B1246" i="1"/>
  <c r="H1246" i="1"/>
  <c r="C1247" i="1"/>
  <c r="F1246" i="1"/>
  <c r="D1246" i="1"/>
  <c r="H1247" i="1" l="1"/>
  <c r="D1247" i="1"/>
  <c r="C1248" i="1"/>
  <c r="J1247" i="1"/>
  <c r="F1247" i="1"/>
  <c r="B1247" i="1"/>
  <c r="G1247" i="1"/>
  <c r="E1247" i="1"/>
  <c r="K1247" i="1"/>
  <c r="I1247" i="1"/>
  <c r="I1248" i="1" l="1"/>
  <c r="E1248" i="1"/>
  <c r="K1248" i="1"/>
  <c r="G1248" i="1"/>
  <c r="J1248" i="1"/>
  <c r="B1248" i="1"/>
  <c r="H1248" i="1"/>
  <c r="C1249" i="1"/>
  <c r="F1248" i="1"/>
  <c r="D1248" i="1"/>
  <c r="C1250" i="1" l="1"/>
  <c r="J1249" i="1"/>
  <c r="F1249" i="1"/>
  <c r="B1249" i="1"/>
  <c r="I1249" i="1"/>
  <c r="E1249" i="1"/>
  <c r="H1249" i="1"/>
  <c r="D1249" i="1"/>
  <c r="K1249" i="1"/>
  <c r="G1249" i="1"/>
  <c r="K1250" i="1" l="1"/>
  <c r="G1250" i="1"/>
  <c r="C1251" i="1"/>
  <c r="J1250" i="1"/>
  <c r="F1250" i="1"/>
  <c r="B1250" i="1"/>
  <c r="I1250" i="1"/>
  <c r="E1250" i="1"/>
  <c r="H1250" i="1"/>
  <c r="D1250" i="1"/>
  <c r="H1251" i="1" l="1"/>
  <c r="D1251" i="1"/>
  <c r="K1251" i="1"/>
  <c r="G1251" i="1"/>
  <c r="C1252" i="1"/>
  <c r="J1251" i="1"/>
  <c r="F1251" i="1"/>
  <c r="B1251" i="1"/>
  <c r="I1251" i="1"/>
  <c r="E1251" i="1"/>
  <c r="I1252" i="1" l="1"/>
  <c r="E1252" i="1"/>
  <c r="H1252" i="1"/>
  <c r="D1252" i="1"/>
  <c r="K1252" i="1"/>
  <c r="G1252" i="1"/>
  <c r="C1253" i="1"/>
  <c r="B1252" i="1"/>
  <c r="J1252" i="1"/>
  <c r="F1252" i="1"/>
  <c r="C1254" i="1" l="1"/>
  <c r="J1253" i="1"/>
  <c r="F1253" i="1"/>
  <c r="B1253" i="1"/>
  <c r="I1253" i="1"/>
  <c r="E1253" i="1"/>
  <c r="H1253" i="1"/>
  <c r="D1253" i="1"/>
  <c r="K1253" i="1"/>
  <c r="G1253" i="1"/>
  <c r="K1254" i="1" l="1"/>
  <c r="G1254" i="1"/>
  <c r="C1255" i="1"/>
  <c r="J1254" i="1"/>
  <c r="F1254" i="1"/>
  <c r="B1254" i="1"/>
  <c r="I1254" i="1"/>
  <c r="E1254" i="1"/>
  <c r="H1254" i="1"/>
  <c r="D1254" i="1"/>
  <c r="H1255" i="1" l="1"/>
  <c r="D1255" i="1"/>
  <c r="K1255" i="1"/>
  <c r="G1255" i="1"/>
  <c r="J1255" i="1"/>
  <c r="F1255" i="1"/>
  <c r="B1255" i="1"/>
  <c r="C1256" i="1" s="1"/>
  <c r="I1255" i="1"/>
  <c r="E1255" i="1"/>
  <c r="I1256" i="1" l="1"/>
  <c r="E1256" i="1"/>
  <c r="H1256" i="1"/>
  <c r="G1256" i="1"/>
  <c r="F1256" i="1"/>
  <c r="B1256" i="1"/>
  <c r="C1257" i="1" s="1"/>
  <c r="C1258" i="1" l="1"/>
  <c r="F1257" i="1"/>
  <c r="B1257" i="1"/>
  <c r="I1257" i="1"/>
  <c r="E1257" i="1"/>
  <c r="H1257" i="1"/>
  <c r="G1257" i="1"/>
  <c r="K1258" i="1" l="1"/>
  <c r="G1258" i="1"/>
  <c r="C1259" i="1"/>
  <c r="J1258" i="1"/>
  <c r="F1258" i="1"/>
  <c r="B1258" i="1"/>
  <c r="I1258" i="1"/>
  <c r="E1258" i="1"/>
  <c r="H1258" i="1"/>
  <c r="D1258" i="1"/>
  <c r="H1259" i="1" l="1"/>
  <c r="G1259" i="1"/>
  <c r="C1260" i="1"/>
  <c r="F1259" i="1"/>
  <c r="B1259" i="1"/>
  <c r="I1259" i="1"/>
  <c r="E1259" i="1"/>
  <c r="K1257" i="1"/>
  <c r="I1260" i="1" l="1"/>
  <c r="E1260" i="1"/>
  <c r="H1260" i="1"/>
  <c r="D1260" i="1"/>
  <c r="K1260" i="1"/>
  <c r="G1260" i="1"/>
  <c r="J1260" i="1"/>
  <c r="F1260" i="1"/>
  <c r="B1260" i="1"/>
  <c r="C1261" i="1" s="1"/>
  <c r="C1262" i="1" l="1"/>
  <c r="F1261" i="1"/>
  <c r="I1261" i="1"/>
  <c r="E1261" i="1"/>
  <c r="H1261" i="1"/>
  <c r="B1261" i="1"/>
  <c r="G1261" i="1"/>
  <c r="K1259" i="1" s="1"/>
  <c r="K1262" i="1" l="1"/>
  <c r="G1262" i="1"/>
  <c r="C1263" i="1"/>
  <c r="J1262" i="1"/>
  <c r="F1262" i="1"/>
  <c r="B1262" i="1"/>
  <c r="I1262" i="1"/>
  <c r="E1262" i="1"/>
  <c r="H1262" i="1"/>
  <c r="D1262" i="1"/>
  <c r="H1263" i="1" l="1"/>
  <c r="G1263" i="1"/>
  <c r="J1261" i="1" s="1"/>
  <c r="C1264" i="1"/>
  <c r="F1263" i="1"/>
  <c r="B1263" i="1"/>
  <c r="I1263" i="1"/>
  <c r="E1263" i="1"/>
  <c r="I1264" i="1" l="1"/>
  <c r="E1264" i="1"/>
  <c r="H1264" i="1"/>
  <c r="D1264" i="1"/>
  <c r="K1264" i="1"/>
  <c r="G1264" i="1"/>
  <c r="J1264" i="1"/>
  <c r="F1264" i="1"/>
  <c r="B1264" i="1"/>
  <c r="C1265" i="1" s="1"/>
  <c r="J1259" i="1"/>
  <c r="D1259" i="1" s="1"/>
  <c r="C1266" i="1" l="1"/>
  <c r="F1265" i="1"/>
  <c r="B1265" i="1"/>
  <c r="I1265" i="1"/>
  <c r="E1265" i="1"/>
  <c r="H1265" i="1"/>
  <c r="G1265" i="1"/>
  <c r="K1263" i="1"/>
  <c r="K1266" i="1" l="1"/>
  <c r="G1266" i="1"/>
  <c r="C1267" i="1"/>
  <c r="J1266" i="1"/>
  <c r="F1266" i="1"/>
  <c r="B1266" i="1"/>
  <c r="I1266" i="1"/>
  <c r="E1266" i="1"/>
  <c r="H1266" i="1"/>
  <c r="D1266" i="1"/>
  <c r="H1267" i="1" l="1"/>
  <c r="G1267" i="1"/>
  <c r="C1268" i="1"/>
  <c r="F1267" i="1"/>
  <c r="K1265" i="1" s="1"/>
  <c r="B1267" i="1"/>
  <c r="E1267" i="1"/>
  <c r="I1267" i="1"/>
  <c r="I1268" i="1" l="1"/>
  <c r="E1268" i="1"/>
  <c r="H1268" i="1"/>
  <c r="D1268" i="1"/>
  <c r="K1268" i="1"/>
  <c r="G1268" i="1"/>
  <c r="F1268" i="1"/>
  <c r="B1268" i="1"/>
  <c r="C1269" i="1" s="1"/>
  <c r="J1268" i="1"/>
  <c r="C1270" i="1" l="1"/>
  <c r="F1269" i="1"/>
  <c r="B1269" i="1"/>
  <c r="I1269" i="1"/>
  <c r="E1269" i="1"/>
  <c r="H1269" i="1"/>
  <c r="G1269" i="1"/>
  <c r="K1267" i="1" l="1"/>
  <c r="K1270" i="1"/>
  <c r="G1270" i="1"/>
  <c r="C1271" i="1"/>
  <c r="J1270" i="1"/>
  <c r="F1270" i="1"/>
  <c r="B1270" i="1"/>
  <c r="I1270" i="1"/>
  <c r="E1270" i="1"/>
  <c r="H1270" i="1"/>
  <c r="D1270" i="1"/>
  <c r="H1271" i="1" l="1"/>
  <c r="D1271" i="1"/>
  <c r="K1271" i="1"/>
  <c r="G1271" i="1"/>
  <c r="J1271" i="1"/>
  <c r="F1271" i="1"/>
  <c r="B1271" i="1"/>
  <c r="C1272" i="1" s="1"/>
  <c r="I1271" i="1"/>
  <c r="E1271" i="1"/>
  <c r="I1272" i="1" l="1"/>
  <c r="E1272" i="1"/>
  <c r="H1272" i="1"/>
  <c r="G1272" i="1"/>
  <c r="F1272" i="1"/>
  <c r="B1272" i="1"/>
  <c r="C1273" i="1" s="1"/>
  <c r="K1269" i="1"/>
  <c r="C1274" i="1" l="1"/>
  <c r="F1273" i="1"/>
  <c r="B1273" i="1"/>
  <c r="I1273" i="1"/>
  <c r="E1273" i="1"/>
  <c r="H1273" i="1"/>
  <c r="G1273" i="1"/>
  <c r="K1274" i="1" l="1"/>
  <c r="G1274" i="1"/>
  <c r="C1275" i="1"/>
  <c r="J1274" i="1"/>
  <c r="F1274" i="1"/>
  <c r="B1274" i="1"/>
  <c r="I1274" i="1"/>
  <c r="E1274" i="1"/>
  <c r="H1274" i="1"/>
  <c r="D1274" i="1"/>
  <c r="H1275" i="1" l="1"/>
  <c r="G1275" i="1"/>
  <c r="C1276" i="1"/>
  <c r="F1275" i="1"/>
  <c r="B1275" i="1"/>
  <c r="E1275" i="1"/>
  <c r="I1275" i="1"/>
  <c r="K1273" i="1"/>
  <c r="I1276" i="1" l="1"/>
  <c r="E1276" i="1"/>
  <c r="H1276" i="1"/>
  <c r="D1276" i="1"/>
  <c r="K1276" i="1"/>
  <c r="G1276" i="1"/>
  <c r="F1276" i="1"/>
  <c r="C1277" i="1"/>
  <c r="B1276" i="1"/>
  <c r="J1276" i="1"/>
  <c r="J1277" i="1" l="1"/>
  <c r="F1277" i="1"/>
  <c r="B1277" i="1"/>
  <c r="C1278" i="1" s="1"/>
  <c r="I1277" i="1"/>
  <c r="E1277" i="1"/>
  <c r="H1277" i="1"/>
  <c r="D1277" i="1"/>
  <c r="G1277" i="1"/>
  <c r="K1277" i="1"/>
  <c r="G1278" i="1" l="1"/>
  <c r="K1275" i="1" s="1"/>
  <c r="C1279" i="1"/>
  <c r="F1278" i="1"/>
  <c r="B1278" i="1"/>
  <c r="I1278" i="1"/>
  <c r="E1278" i="1"/>
  <c r="H1278" i="1"/>
  <c r="H1279" i="1" l="1"/>
  <c r="D1279" i="1"/>
  <c r="K1279" i="1"/>
  <c r="G1279" i="1"/>
  <c r="J1279" i="1"/>
  <c r="F1279" i="1"/>
  <c r="B1279" i="1"/>
  <c r="C1280" i="1" s="1"/>
  <c r="I1279" i="1"/>
  <c r="E1279" i="1"/>
  <c r="I1280" i="1" l="1"/>
  <c r="E1280" i="1"/>
  <c r="H1280" i="1"/>
  <c r="G1280" i="1"/>
  <c r="K1278" i="1" s="1"/>
  <c r="F1280" i="1"/>
  <c r="C1281" i="1"/>
  <c r="B1280" i="1"/>
  <c r="J1281" i="1" l="1"/>
  <c r="F1281" i="1"/>
  <c r="B1281" i="1"/>
  <c r="C1282" i="1" s="1"/>
  <c r="I1281" i="1"/>
  <c r="E1281" i="1"/>
  <c r="H1281" i="1"/>
  <c r="D1281" i="1"/>
  <c r="K1281" i="1"/>
  <c r="G1281" i="1"/>
  <c r="G1282" i="1" l="1"/>
  <c r="J1280" i="1" s="1"/>
  <c r="F1282" i="1"/>
  <c r="B1282" i="1"/>
  <c r="C1283" i="1" s="1"/>
  <c r="I1282" i="1"/>
  <c r="E1282" i="1"/>
  <c r="H1282" i="1"/>
  <c r="J1278" i="1" l="1"/>
  <c r="D1278" i="1" s="1"/>
  <c r="H1283" i="1"/>
  <c r="G1283" i="1"/>
  <c r="C1284" i="1"/>
  <c r="F1283" i="1"/>
  <c r="B1283" i="1"/>
  <c r="E1283" i="1"/>
  <c r="I1283" i="1"/>
  <c r="I1284" i="1" l="1"/>
  <c r="E1284" i="1"/>
  <c r="H1284" i="1"/>
  <c r="D1284" i="1"/>
  <c r="K1284" i="1"/>
  <c r="G1284" i="1"/>
  <c r="F1284" i="1"/>
  <c r="C1285" i="1"/>
  <c r="B1284" i="1"/>
  <c r="J1284" i="1"/>
  <c r="J1285" i="1" l="1"/>
  <c r="F1285" i="1"/>
  <c r="B1285" i="1"/>
  <c r="C1286" i="1" s="1"/>
  <c r="I1285" i="1"/>
  <c r="E1285" i="1"/>
  <c r="H1285" i="1"/>
  <c r="D1285" i="1"/>
  <c r="G1285" i="1"/>
  <c r="K1285" i="1"/>
  <c r="G1286" i="1" l="1"/>
  <c r="K1283" i="1" s="1"/>
  <c r="C1287" i="1"/>
  <c r="F1286" i="1"/>
  <c r="B1286" i="1"/>
  <c r="I1286" i="1"/>
  <c r="E1286" i="1"/>
  <c r="H1286" i="1"/>
  <c r="H1287" i="1" l="1"/>
  <c r="D1287" i="1"/>
  <c r="K1287" i="1"/>
  <c r="G1287" i="1"/>
  <c r="J1287" i="1"/>
  <c r="F1287" i="1"/>
  <c r="B1287" i="1"/>
  <c r="C1288" i="1" s="1"/>
  <c r="I1287" i="1"/>
  <c r="E1287" i="1"/>
  <c r="I1288" i="1" l="1"/>
  <c r="E1288" i="1"/>
  <c r="H1288" i="1"/>
  <c r="G1288" i="1"/>
  <c r="F1288" i="1"/>
  <c r="C1289" i="1"/>
  <c r="B1288" i="1"/>
  <c r="J1286" i="1"/>
  <c r="C1290" i="1" l="1"/>
  <c r="J1289" i="1"/>
  <c r="F1289" i="1"/>
  <c r="B1289" i="1"/>
  <c r="I1289" i="1"/>
  <c r="E1289" i="1"/>
  <c r="H1289" i="1"/>
  <c r="D1289" i="1"/>
  <c r="K1289" i="1"/>
  <c r="G1289" i="1"/>
  <c r="K1290" i="1" l="1"/>
  <c r="G1290" i="1"/>
  <c r="C1291" i="1"/>
  <c r="J1290" i="1"/>
  <c r="F1290" i="1"/>
  <c r="B1290" i="1"/>
  <c r="I1290" i="1"/>
  <c r="E1290" i="1"/>
  <c r="H1290" i="1"/>
  <c r="D1290" i="1"/>
  <c r="H1291" i="1" l="1"/>
  <c r="D1291" i="1"/>
  <c r="K1291" i="1"/>
  <c r="G1291" i="1"/>
  <c r="C1292" i="1"/>
  <c r="J1291" i="1"/>
  <c r="F1291" i="1"/>
  <c r="B1291" i="1"/>
  <c r="E1291" i="1"/>
  <c r="I1291" i="1"/>
  <c r="I1292" i="1" l="1"/>
  <c r="E1292" i="1"/>
  <c r="H1292" i="1"/>
  <c r="D1292" i="1"/>
  <c r="K1292" i="1"/>
  <c r="G1292" i="1"/>
  <c r="F1292" i="1"/>
  <c r="C1293" i="1"/>
  <c r="B1292" i="1"/>
  <c r="J1292" i="1"/>
  <c r="C1294" i="1" l="1"/>
  <c r="J1293" i="1"/>
  <c r="F1293" i="1"/>
  <c r="B1293" i="1"/>
  <c r="I1293" i="1"/>
  <c r="E1293" i="1"/>
  <c r="H1293" i="1"/>
  <c r="D1293" i="1"/>
  <c r="G1293" i="1"/>
  <c r="K1293" i="1"/>
  <c r="K1294" i="1" l="1"/>
  <c r="G1294" i="1"/>
  <c r="J1294" i="1"/>
  <c r="F1294" i="1"/>
  <c r="B1294" i="1"/>
  <c r="I1294" i="1"/>
  <c r="E1294" i="1"/>
  <c r="H1294" i="1"/>
  <c r="D1294" i="1"/>
  <c r="A7" i="1"/>
  <c r="K143" i="1" l="1"/>
  <c r="D143" i="1" s="1"/>
  <c r="K165" i="1"/>
  <c r="J165" i="1"/>
  <c r="K169" i="1"/>
  <c r="J169" i="1"/>
  <c r="K174" i="1"/>
  <c r="J174" i="1"/>
  <c r="J177" i="1"/>
  <c r="D177" i="1" s="1"/>
  <c r="J179" i="1"/>
  <c r="D179" i="1" s="1"/>
  <c r="K181" i="1"/>
  <c r="J181" i="1"/>
  <c r="K186" i="1"/>
  <c r="D186" i="1" s="1"/>
  <c r="J186" i="1"/>
  <c r="K275" i="1"/>
  <c r="D275" i="1" s="1"/>
  <c r="K304" i="1"/>
  <c r="D304" i="1" s="1"/>
  <c r="J307" i="1"/>
  <c r="D307" i="1" s="1"/>
  <c r="K310" i="1"/>
  <c r="D310" i="1" s="1"/>
  <c r="K314" i="1"/>
  <c r="D314" i="1" s="1"/>
  <c r="J325" i="1"/>
  <c r="D325" i="1" s="1"/>
  <c r="K328" i="1"/>
  <c r="D328" i="1" s="1"/>
  <c r="J333" i="1"/>
  <c r="D333" i="1" s="1"/>
  <c r="K337" i="1"/>
  <c r="D337" i="1" s="1"/>
  <c r="K347" i="1"/>
  <c r="D347" i="1" s="1"/>
  <c r="J354" i="1"/>
  <c r="D354" i="1" s="1"/>
  <c r="K358" i="1"/>
  <c r="D358" i="1" s="1"/>
  <c r="K361" i="1"/>
  <c r="D361" i="1" s="1"/>
  <c r="J20" i="1"/>
  <c r="K20" i="1"/>
  <c r="K76" i="1"/>
  <c r="J73" i="1"/>
  <c r="D73" i="1" s="1"/>
  <c r="J76" i="1"/>
  <c r="K86" i="1"/>
  <c r="J86" i="1"/>
  <c r="J94" i="1"/>
  <c r="D94" i="1" s="1"/>
  <c r="K96" i="1"/>
  <c r="J96" i="1"/>
  <c r="J125" i="1"/>
  <c r="K125" i="1"/>
  <c r="K191" i="1"/>
  <c r="J191" i="1"/>
  <c r="K218" i="1"/>
  <c r="J218" i="1"/>
  <c r="J266" i="1"/>
  <c r="K266" i="1"/>
  <c r="J271" i="1"/>
  <c r="D271" i="1" s="1"/>
  <c r="J273" i="1"/>
  <c r="D273" i="1" s="1"/>
  <c r="K277" i="1"/>
  <c r="J277" i="1"/>
  <c r="J285" i="1"/>
  <c r="D285" i="1" s="1"/>
  <c r="K290" i="1"/>
  <c r="J290" i="1"/>
  <c r="J300" i="1"/>
  <c r="K300" i="1"/>
  <c r="J317" i="1"/>
  <c r="D317" i="1" s="1"/>
  <c r="K323" i="1"/>
  <c r="J323" i="1"/>
  <c r="K363" i="1"/>
  <c r="D363" i="1" s="1"/>
  <c r="J368" i="1"/>
  <c r="D368" i="1" s="1"/>
  <c r="K373" i="1"/>
  <c r="J370" i="1"/>
  <c r="D370" i="1" s="1"/>
  <c r="J373" i="1"/>
  <c r="K380" i="1"/>
  <c r="J380" i="1"/>
  <c r="K399" i="1"/>
  <c r="J399" i="1"/>
  <c r="J416" i="1"/>
  <c r="K416" i="1"/>
  <c r="J464" i="1"/>
  <c r="K464" i="1"/>
  <c r="J472" i="1"/>
  <c r="D472" i="1" s="1"/>
  <c r="J475" i="1"/>
  <c r="D475" i="1" s="1"/>
  <c r="J477" i="1"/>
  <c r="D477" i="1" s="1"/>
  <c r="J479" i="1"/>
  <c r="D479" i="1" s="1"/>
  <c r="J483" i="1"/>
  <c r="D483" i="1" s="1"/>
  <c r="J487" i="1"/>
  <c r="D487" i="1" s="1"/>
  <c r="J489" i="1"/>
  <c r="D489" i="1" s="1"/>
  <c r="J492" i="1"/>
  <c r="D492" i="1" s="1"/>
  <c r="J494" i="1"/>
  <c r="D494" i="1" s="1"/>
  <c r="J499" i="1"/>
  <c r="D499" i="1" s="1"/>
  <c r="J501" i="1"/>
  <c r="K501" i="1"/>
  <c r="K510" i="1"/>
  <c r="D510" i="1" s="1"/>
  <c r="J514" i="1"/>
  <c r="D514" i="1" s="1"/>
  <c r="J516" i="1"/>
  <c r="D516" i="1" s="1"/>
  <c r="J519" i="1"/>
  <c r="D519" i="1" s="1"/>
  <c r="K522" i="1"/>
  <c r="D522" i="1" s="1"/>
  <c r="J522" i="1"/>
  <c r="K531" i="1"/>
  <c r="J531" i="1"/>
  <c r="K557" i="1"/>
  <c r="J557" i="1"/>
  <c r="K589" i="1"/>
  <c r="J589" i="1"/>
  <c r="J666" i="1"/>
  <c r="D666" i="1" s="1"/>
  <c r="J673" i="1"/>
  <c r="D673" i="1" s="1"/>
  <c r="J670" i="1"/>
  <c r="D670" i="1" s="1"/>
  <c r="J675" i="1"/>
  <c r="D675" i="1" s="1"/>
  <c r="J679" i="1"/>
  <c r="D679" i="1" s="1"/>
  <c r="J683" i="1"/>
  <c r="D683" i="1" s="1"/>
  <c r="K685" i="1"/>
  <c r="J685" i="1"/>
  <c r="K693" i="1"/>
  <c r="J690" i="1"/>
  <c r="D690" i="1" s="1"/>
  <c r="J693" i="1"/>
  <c r="J698" i="1"/>
  <c r="D698" i="1" s="1"/>
  <c r="K701" i="1"/>
  <c r="D701" i="1" s="1"/>
  <c r="J701" i="1"/>
  <c r="K708" i="1"/>
  <c r="D708" i="1" s="1"/>
  <c r="J713" i="1"/>
  <c r="D713" i="1" s="1"/>
  <c r="J715" i="1"/>
  <c r="D715" i="1" s="1"/>
  <c r="J718" i="1"/>
  <c r="D718" i="1" s="1"/>
  <c r="K721" i="1"/>
  <c r="J721" i="1"/>
  <c r="J734" i="1"/>
  <c r="K734" i="1"/>
  <c r="J757" i="1"/>
  <c r="K757" i="1"/>
  <c r="J781" i="1"/>
  <c r="K781" i="1"/>
  <c r="J837" i="1"/>
  <c r="D837" i="1" s="1"/>
  <c r="J840" i="1"/>
  <c r="D840" i="1" s="1"/>
  <c r="J842" i="1"/>
  <c r="D842" i="1" s="1"/>
  <c r="J844" i="1"/>
  <c r="D844" i="1" s="1"/>
  <c r="J848" i="1"/>
  <c r="D848" i="1" s="1"/>
  <c r="J852" i="1"/>
  <c r="D852" i="1" s="1"/>
  <c r="J854" i="1"/>
  <c r="K854" i="1"/>
  <c r="J863" i="1"/>
  <c r="D863" i="1" s="1"/>
  <c r="J865" i="1"/>
  <c r="K865" i="1"/>
  <c r="J871" i="1"/>
  <c r="D871" i="1" s="1"/>
  <c r="K878" i="1"/>
  <c r="D878" i="1" s="1"/>
  <c r="J883" i="1"/>
  <c r="D883" i="1" s="1"/>
  <c r="J885" i="1"/>
  <c r="D885" i="1" s="1"/>
  <c r="J888" i="1"/>
  <c r="D888" i="1" s="1"/>
  <c r="K891" i="1"/>
  <c r="J891" i="1"/>
  <c r="J910" i="1"/>
  <c r="K910" i="1"/>
  <c r="J915" i="1"/>
  <c r="D915" i="1" s="1"/>
  <c r="J917" i="1"/>
  <c r="K917" i="1"/>
  <c r="K922" i="1"/>
  <c r="J922" i="1"/>
  <c r="K929" i="1"/>
  <c r="D929" i="1" s="1"/>
  <c r="J932" i="1"/>
  <c r="D932" i="1" s="1"/>
  <c r="J934" i="1"/>
  <c r="D934" i="1" s="1"/>
  <c r="J937" i="1"/>
  <c r="D937" i="1" s="1"/>
  <c r="K940" i="1"/>
  <c r="J940" i="1"/>
  <c r="J959" i="1"/>
  <c r="K959" i="1"/>
  <c r="K966" i="1"/>
  <c r="J966" i="1"/>
  <c r="J964" i="1"/>
  <c r="D964" i="1" s="1"/>
  <c r="J971" i="1"/>
  <c r="D971" i="1" s="1"/>
  <c r="K978" i="1"/>
  <c r="D978" i="1" s="1"/>
  <c r="J981" i="1"/>
  <c r="D981" i="1" s="1"/>
  <c r="J983" i="1"/>
  <c r="D983" i="1" s="1"/>
  <c r="J986" i="1"/>
  <c r="D986" i="1" s="1"/>
  <c r="K988" i="1"/>
  <c r="J988" i="1"/>
  <c r="K1008" i="1"/>
  <c r="J1008" i="1"/>
  <c r="K1028" i="1"/>
  <c r="J1028" i="1"/>
  <c r="K1056" i="1"/>
  <c r="J1056" i="1"/>
  <c r="K1116" i="1"/>
  <c r="J1116" i="1"/>
  <c r="J1121" i="1"/>
  <c r="D1121" i="1" s="1"/>
  <c r="J1123" i="1"/>
  <c r="D1123" i="1" s="1"/>
  <c r="J1125" i="1"/>
  <c r="K1125" i="1"/>
  <c r="J1131" i="1"/>
  <c r="K1131" i="1"/>
  <c r="J1136" i="1"/>
  <c r="D1136" i="1" s="1"/>
  <c r="J1138" i="1"/>
  <c r="D1138" i="1" s="1"/>
  <c r="J1142" i="1"/>
  <c r="D1142" i="1" s="1"/>
  <c r="J1145" i="1"/>
  <c r="K1145" i="1"/>
  <c r="J1153" i="1"/>
  <c r="D1153" i="1" s="1"/>
  <c r="J1155" i="1"/>
  <c r="K1155" i="1"/>
  <c r="K1163" i="1"/>
  <c r="D1163" i="1" s="1"/>
  <c r="K1169" i="1"/>
  <c r="D1169" i="1" s="1"/>
  <c r="J1169" i="1"/>
  <c r="J1167" i="1"/>
  <c r="D1167" i="1" s="1"/>
  <c r="J1176" i="1"/>
  <c r="D1176" i="1" s="1"/>
  <c r="J1179" i="1"/>
  <c r="K1179" i="1"/>
  <c r="J1202" i="1"/>
  <c r="K1202" i="1"/>
  <c r="J1228" i="1"/>
  <c r="K1228" i="1"/>
  <c r="J1256" i="1"/>
  <c r="K1256" i="1"/>
  <c r="J1263" i="1"/>
  <c r="D1263" i="1" s="1"/>
  <c r="J1265" i="1"/>
  <c r="D1265" i="1" s="1"/>
  <c r="J1267" i="1"/>
  <c r="D1267" i="1" s="1"/>
  <c r="K1272" i="1"/>
  <c r="D1272" i="1" s="1"/>
  <c r="J1269" i="1"/>
  <c r="D1269" i="1" s="1"/>
  <c r="J1272" i="1"/>
  <c r="K1282" i="1"/>
  <c r="J1282" i="1"/>
  <c r="K1288" i="1"/>
  <c r="J1288" i="1"/>
  <c r="K19" i="1"/>
  <c r="J19" i="1"/>
  <c r="K367" i="1"/>
  <c r="J367" i="1"/>
  <c r="J513" i="1"/>
  <c r="K513" i="1"/>
  <c r="K712" i="1"/>
  <c r="J712" i="1"/>
  <c r="K882" i="1"/>
  <c r="J882" i="1"/>
  <c r="J931" i="1"/>
  <c r="K931" i="1"/>
  <c r="J980" i="1"/>
  <c r="K980" i="1"/>
  <c r="J1166" i="1"/>
  <c r="K1166" i="1"/>
  <c r="K21" i="1"/>
  <c r="J21" i="1"/>
  <c r="J26" i="1"/>
  <c r="K26" i="1"/>
  <c r="J36" i="1"/>
  <c r="D36" i="1" s="1"/>
  <c r="J40" i="1"/>
  <c r="D40" i="1" s="1"/>
  <c r="J43" i="1"/>
  <c r="K43" i="1"/>
  <c r="K50" i="1"/>
  <c r="J50" i="1"/>
  <c r="J56" i="1"/>
  <c r="K56" i="1"/>
  <c r="K70" i="1"/>
  <c r="D70" i="1" s="1"/>
  <c r="K77" i="1"/>
  <c r="D77" i="1" s="1"/>
  <c r="J77" i="1"/>
  <c r="K83" i="1"/>
  <c r="D83" i="1" s="1"/>
  <c r="J87" i="1"/>
  <c r="D87" i="1" s="1"/>
  <c r="K91" i="1"/>
  <c r="D91" i="1" s="1"/>
  <c r="J100" i="1"/>
  <c r="J97" i="1"/>
  <c r="D97" i="1" s="1"/>
  <c r="K100" i="1"/>
  <c r="J126" i="1"/>
  <c r="K126" i="1"/>
  <c r="K133" i="1"/>
  <c r="J133" i="1"/>
  <c r="J142" i="1"/>
  <c r="K142" i="1"/>
  <c r="J140" i="1"/>
  <c r="D140" i="1" s="1"/>
  <c r="J148" i="1"/>
  <c r="D148" i="1" s="1"/>
  <c r="J150" i="1"/>
  <c r="D150" i="1" s="1"/>
  <c r="K152" i="1"/>
  <c r="J152" i="1"/>
  <c r="J157" i="1"/>
  <c r="D157" i="1" s="1"/>
  <c r="J161" i="1"/>
  <c r="D161" i="1" s="1"/>
  <c r="K164" i="1"/>
  <c r="J164" i="1"/>
  <c r="J192" i="1"/>
  <c r="K192" i="1"/>
  <c r="K219" i="1"/>
  <c r="J219" i="1"/>
  <c r="J267" i="1"/>
  <c r="D267" i="1" s="1"/>
  <c r="K269" i="1"/>
  <c r="D269" i="1" s="1"/>
  <c r="K274" i="1"/>
  <c r="D274" i="1" s="1"/>
  <c r="J278" i="1"/>
  <c r="D278" i="1" s="1"/>
  <c r="K283" i="1"/>
  <c r="D283" i="1" s="1"/>
  <c r="K288" i="1"/>
  <c r="D288" i="1" s="1"/>
  <c r="J291" i="1"/>
  <c r="D291" i="1" s="1"/>
  <c r="J294" i="1"/>
  <c r="D294" i="1" s="1"/>
  <c r="K297" i="1"/>
  <c r="D297" i="1" s="1"/>
  <c r="J301" i="1"/>
  <c r="D301" i="1" s="1"/>
  <c r="K306" i="1"/>
  <c r="J306" i="1"/>
  <c r="K313" i="1"/>
  <c r="D313" i="1" s="1"/>
  <c r="J318" i="1"/>
  <c r="D318" i="1" s="1"/>
  <c r="K321" i="1"/>
  <c r="D321" i="1" s="1"/>
  <c r="J324" i="1"/>
  <c r="K324" i="1"/>
  <c r="K332" i="1"/>
  <c r="J332" i="1"/>
  <c r="J340" i="1"/>
  <c r="D340" i="1" s="1"/>
  <c r="K344" i="1"/>
  <c r="J344" i="1"/>
  <c r="J350" i="1"/>
  <c r="D350" i="1" s="1"/>
  <c r="K353" i="1"/>
  <c r="J353" i="1"/>
  <c r="K360" i="1"/>
  <c r="D360" i="1" s="1"/>
  <c r="J374" i="1"/>
  <c r="D374" i="1" s="1"/>
  <c r="K377" i="1"/>
  <c r="D377" i="1" s="1"/>
  <c r="J381" i="1"/>
  <c r="K381" i="1"/>
  <c r="J391" i="1"/>
  <c r="K391" i="1"/>
  <c r="J400" i="1"/>
  <c r="D400" i="1" s="1"/>
  <c r="J406" i="1"/>
  <c r="D406" i="1" s="1"/>
  <c r="K414" i="1"/>
  <c r="D414" i="1" s="1"/>
  <c r="J417" i="1"/>
  <c r="K417" i="1"/>
  <c r="K449" i="1"/>
  <c r="J449" i="1"/>
  <c r="K465" i="1"/>
  <c r="J465" i="1"/>
  <c r="K523" i="1"/>
  <c r="J523" i="1"/>
  <c r="J532" i="1"/>
  <c r="K532" i="1"/>
  <c r="J540" i="1"/>
  <c r="K540" i="1"/>
  <c r="J547" i="1"/>
  <c r="K547" i="1"/>
  <c r="J722" i="1"/>
  <c r="D722" i="1" s="1"/>
  <c r="K726" i="1"/>
  <c r="J726" i="1"/>
  <c r="K735" i="1"/>
  <c r="J735" i="1"/>
  <c r="K744" i="1"/>
  <c r="J744" i="1"/>
  <c r="K750" i="1"/>
  <c r="J750" i="1"/>
  <c r="J782" i="1"/>
  <c r="K782" i="1"/>
  <c r="K806" i="1"/>
  <c r="J806" i="1"/>
  <c r="K827" i="1"/>
  <c r="J827" i="1"/>
  <c r="K892" i="1"/>
  <c r="J892" i="1"/>
  <c r="J896" i="1"/>
  <c r="K896" i="1"/>
  <c r="K903" i="1"/>
  <c r="J903" i="1"/>
  <c r="J911" i="1"/>
  <c r="K911" i="1"/>
  <c r="J918" i="1"/>
  <c r="D918" i="1" s="1"/>
  <c r="K920" i="1"/>
  <c r="D920" i="1" s="1"/>
  <c r="K923" i="1"/>
  <c r="D923" i="1" s="1"/>
  <c r="K927" i="1"/>
  <c r="D927" i="1" s="1"/>
  <c r="J941" i="1"/>
  <c r="D941" i="1" s="1"/>
  <c r="J945" i="1"/>
  <c r="K945" i="1"/>
  <c r="K952" i="1"/>
  <c r="J952" i="1"/>
  <c r="K960" i="1"/>
  <c r="D960" i="1" s="1"/>
  <c r="K969" i="1"/>
  <c r="D969" i="1" s="1"/>
  <c r="K972" i="1"/>
  <c r="D972" i="1" s="1"/>
  <c r="K976" i="1"/>
  <c r="D976" i="1" s="1"/>
  <c r="K989" i="1"/>
  <c r="J989" i="1"/>
  <c r="J998" i="1"/>
  <c r="D998" i="1" s="1"/>
  <c r="K1006" i="1"/>
  <c r="D1006" i="1" s="1"/>
  <c r="J1009" i="1"/>
  <c r="K1009" i="1"/>
  <c r="K1017" i="1"/>
  <c r="J1017" i="1"/>
  <c r="K1026" i="1"/>
  <c r="D1026" i="1" s="1"/>
  <c r="K1126" i="1"/>
  <c r="D1126" i="1" s="1"/>
  <c r="J1146" i="1"/>
  <c r="D1146" i="1" s="1"/>
  <c r="J1148" i="1"/>
  <c r="D1148" i="1" s="1"/>
  <c r="K1151" i="1"/>
  <c r="D1151" i="1" s="1"/>
  <c r="J1156" i="1"/>
  <c r="K1156" i="1"/>
  <c r="K1170" i="1"/>
  <c r="J1170" i="1"/>
  <c r="K1180" i="1"/>
  <c r="J1180" i="1"/>
  <c r="K1191" i="1"/>
  <c r="J1191" i="1"/>
  <c r="J1203" i="1"/>
  <c r="K1203" i="1"/>
  <c r="K1209" i="1"/>
  <c r="J1209" i="1"/>
  <c r="J1215" i="1"/>
  <c r="K1215" i="1"/>
  <c r="K1222" i="1"/>
  <c r="J1222" i="1"/>
  <c r="J1257" i="1"/>
  <c r="D1257" i="1" s="1"/>
  <c r="K1261" i="1"/>
  <c r="D1261" i="1" s="1"/>
  <c r="J1275" i="1"/>
  <c r="D1275" i="1" s="1"/>
  <c r="J1273" i="1"/>
  <c r="D1273" i="1" s="1"/>
  <c r="K1280" i="1"/>
  <c r="D1280" i="1" s="1"/>
  <c r="J1283" i="1"/>
  <c r="D1283" i="1" s="1"/>
  <c r="K1286" i="1"/>
  <c r="D1286" i="1" s="1"/>
  <c r="D547" i="1" l="1"/>
  <c r="D1180" i="1"/>
  <c r="D827" i="1"/>
  <c r="D744" i="1"/>
  <c r="D726" i="1"/>
  <c r="D306" i="1"/>
  <c r="D219" i="1"/>
  <c r="D164" i="1"/>
  <c r="D125" i="1"/>
  <c r="D523" i="1"/>
  <c r="D449" i="1"/>
  <c r="D1116" i="1"/>
  <c r="D1028" i="1"/>
  <c r="D988" i="1"/>
  <c r="D966" i="1"/>
  <c r="D940" i="1"/>
  <c r="D332" i="1"/>
  <c r="D324" i="1"/>
  <c r="D1155" i="1"/>
  <c r="D1131" i="1"/>
  <c r="D959" i="1"/>
  <c r="D1288" i="1"/>
  <c r="D557" i="1"/>
  <c r="D532" i="1"/>
  <c r="D417" i="1"/>
  <c r="D266" i="1"/>
  <c r="D86" i="1"/>
  <c r="D20" i="1"/>
  <c r="D380" i="1"/>
  <c r="D290" i="1"/>
  <c r="D76" i="1"/>
  <c r="D181" i="1"/>
  <c r="D174" i="1"/>
  <c r="D989" i="1"/>
  <c r="D100" i="1"/>
  <c r="D750" i="1"/>
  <c r="D344" i="1"/>
  <c r="D50" i="1"/>
  <c r="D21" i="1"/>
  <c r="D882" i="1"/>
  <c r="D19" i="1"/>
  <c r="D1282" i="1"/>
  <c r="D891" i="1"/>
  <c r="D721" i="1"/>
  <c r="D685" i="1"/>
  <c r="D589" i="1"/>
  <c r="D531" i="1"/>
  <c r="D399" i="1"/>
  <c r="D169" i="1"/>
  <c r="D903" i="1"/>
  <c r="D892" i="1"/>
  <c r="D806" i="1"/>
  <c r="D56" i="1"/>
  <c r="D43" i="1"/>
  <c r="D26" i="1"/>
  <c r="D1166" i="1"/>
  <c r="D931" i="1"/>
  <c r="D1209" i="1"/>
  <c r="D1170" i="1"/>
  <c r="D735" i="1"/>
  <c r="D1191" i="1"/>
  <c r="D1215" i="1"/>
  <c r="D1203" i="1"/>
  <c r="D1156" i="1"/>
  <c r="D1017" i="1"/>
  <c r="D952" i="1"/>
  <c r="D911" i="1"/>
  <c r="D896" i="1"/>
  <c r="D782" i="1"/>
  <c r="D465" i="1"/>
  <c r="D391" i="1"/>
  <c r="D353" i="1"/>
  <c r="D133" i="1"/>
  <c r="D1228" i="1"/>
  <c r="D1179" i="1"/>
  <c r="D1056" i="1"/>
  <c r="D1008" i="1"/>
  <c r="D922" i="1"/>
  <c r="D910" i="1"/>
  <c r="D854" i="1"/>
  <c r="D781" i="1"/>
  <c r="D734" i="1"/>
  <c r="D416" i="1"/>
  <c r="D373" i="1"/>
  <c r="D323" i="1"/>
  <c r="D277" i="1"/>
  <c r="D191" i="1"/>
  <c r="D96" i="1"/>
  <c r="D1222" i="1"/>
  <c r="D1009" i="1"/>
  <c r="D945" i="1"/>
  <c r="D540" i="1"/>
  <c r="D152" i="1"/>
  <c r="D142" i="1"/>
  <c r="D126" i="1"/>
  <c r="D712" i="1"/>
  <c r="D367" i="1"/>
  <c r="D1125" i="1"/>
  <c r="D917" i="1"/>
  <c r="D865" i="1"/>
  <c r="D693" i="1"/>
  <c r="D165" i="1"/>
  <c r="D381" i="1"/>
  <c r="D192" i="1"/>
  <c r="D980" i="1"/>
  <c r="D513" i="1"/>
  <c r="D1256" i="1"/>
  <c r="D1202" i="1"/>
  <c r="D1145" i="1"/>
  <c r="D757" i="1"/>
  <c r="D501" i="1"/>
  <c r="D464" i="1"/>
  <c r="D300" i="1"/>
  <c r="D218" i="1"/>
  <c r="D1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Gustavo Barbosa do Prado</author>
  </authors>
  <commentList>
    <comment ref="R78" authorId="0" shapeId="0" xr:uid="{FE062555-2507-441C-B82E-43052DF654BD}">
      <text>
        <r>
          <rPr>
            <b/>
            <sz val="9"/>
            <color indexed="81"/>
            <rFont val="Segoe UI"/>
            <family val="2"/>
          </rPr>
          <t>Gustavo Barbosa do Prado:</t>
        </r>
        <r>
          <rPr>
            <sz val="9"/>
            <color indexed="81"/>
            <rFont val="Segoe UI"/>
            <family val="2"/>
          </rPr>
          <t xml:space="preserve">
ATERRO EMPOLADO (ATERRO X 1,25)
</t>
        </r>
      </text>
    </comment>
    <comment ref="R79" authorId="0" shapeId="0" xr:uid="{117D2CD4-466D-4F7B-9787-42E61E060BC2}">
      <text>
        <r>
          <rPr>
            <b/>
            <sz val="9"/>
            <color indexed="81"/>
            <rFont val="Segoe UI"/>
            <family val="2"/>
          </rPr>
          <t>Gustavo Barbosa do Prado:</t>
        </r>
        <r>
          <rPr>
            <sz val="9"/>
            <color indexed="81"/>
            <rFont val="Segoe UI"/>
            <family val="2"/>
          </rPr>
          <t xml:space="preserve">
ATERRO EMPOLADO (ATERRO X 1,25)
</t>
        </r>
      </text>
    </comment>
    <comment ref="R80" authorId="0" shapeId="0" xr:uid="{9CBF0F14-825D-4C72-BBA8-4BAC2155A373}">
      <text>
        <r>
          <rPr>
            <b/>
            <sz val="9"/>
            <color indexed="81"/>
            <rFont val="Segoe UI"/>
            <family val="2"/>
          </rPr>
          <t>Gustavo Barbosa do Prado:</t>
        </r>
        <r>
          <rPr>
            <sz val="9"/>
            <color indexed="81"/>
            <rFont val="Segoe UI"/>
            <family val="2"/>
          </rPr>
          <t xml:space="preserve">
ATERRO EMPOLADO (ATERRO X 1,25)
</t>
        </r>
      </text>
    </comment>
    <comment ref="R81" authorId="0" shapeId="0" xr:uid="{D008820B-C50F-4720-992C-C65F45344E63}">
      <text>
        <r>
          <rPr>
            <b/>
            <sz val="9"/>
            <color indexed="81"/>
            <rFont val="Segoe UI"/>
            <family val="2"/>
          </rPr>
          <t>Gustavo Barbosa do Prado:</t>
        </r>
        <r>
          <rPr>
            <sz val="9"/>
            <color indexed="81"/>
            <rFont val="Segoe UI"/>
            <family val="2"/>
          </rPr>
          <t xml:space="preserve">
ATERRO EMPOLADO x10
(ATERRO X 1,25 X 10)</t>
        </r>
      </text>
    </comment>
    <comment ref="R82" authorId="0" shapeId="0" xr:uid="{4CC1169A-18ED-4ED3-9CF4-5C53672E3320}">
      <text>
        <r>
          <rPr>
            <b/>
            <sz val="9"/>
            <color indexed="81"/>
            <rFont val="Segoe UI"/>
            <family val="2"/>
          </rPr>
          <t>Gustavo Barbosa do Prado:</t>
        </r>
        <r>
          <rPr>
            <sz val="9"/>
            <color indexed="81"/>
            <rFont val="Segoe UI"/>
            <family val="2"/>
          </rPr>
          <t xml:space="preserve">
ATERRO SEM EMPOLAMENTO</t>
        </r>
      </text>
    </comment>
    <comment ref="R889" authorId="0" shapeId="0" xr:uid="{CDBA7A7A-760E-4ADB-B079-37F7C1CF0D46}">
      <text>
        <r>
          <rPr>
            <b/>
            <sz val="9"/>
            <color indexed="81"/>
            <rFont val="Segoe UI"/>
            <family val="2"/>
          </rPr>
          <t>Escavação mecânica:</t>
        </r>
        <r>
          <rPr>
            <sz val="9"/>
            <color indexed="81"/>
            <rFont val="Segoe UI"/>
            <family val="2"/>
          </rPr>
          <t xml:space="preserve">
• O volume escavado será correspondente à quantidade de aterro a ser executado. O volume de aterro a ser orçado deve considerar o fator de empolação:
Vaterro_empolado = Vaterro x 1,25 
Obs.: observar se o quantitativo topográfico já considera ou não o empolamento.</t>
        </r>
      </text>
    </comment>
    <comment ref="R890" authorId="0" shapeId="0" xr:uid="{6468833E-79FD-4D5B-8F2E-9072826AFAE8}">
      <text>
        <r>
          <rPr>
            <b/>
            <sz val="9"/>
            <color indexed="81"/>
            <rFont val="Segoe UI"/>
            <family val="2"/>
          </rPr>
          <t>Carga e descarga:</t>
        </r>
        <r>
          <rPr>
            <sz val="9"/>
            <color indexed="81"/>
            <rFont val="Segoe UI"/>
            <family val="2"/>
          </rPr>
          <t xml:space="preserve">
• A terra adquirida deverá ser transportada a partir da jazida. O seu volume corresponde à quantidade de aterro empolado:
Vcarga_descarga = Vaterro_empolado</t>
        </r>
      </text>
    </comment>
    <comment ref="R938" authorId="0" shapeId="0" xr:uid="{6B66584A-1B2C-453F-916B-FE5E675A29ED}">
      <text>
        <r>
          <rPr>
            <b/>
            <sz val="9"/>
            <color indexed="81"/>
            <rFont val="Segoe UI"/>
            <family val="2"/>
          </rPr>
          <t>Escavação mecânica:</t>
        </r>
        <r>
          <rPr>
            <sz val="9"/>
            <color indexed="81"/>
            <rFont val="Segoe UI"/>
            <family val="2"/>
          </rPr>
          <t xml:space="preserve">
• O volume escavado será correspondente à quantidade de aterro a ser executado. O volume de aterro a ser orçado deve considerar o fator de empolação:
Vaterro_empolado = Vaterro x 1,25 
Obs.: observar se o quantitativo topográfico já considera ou não o empolamento.</t>
        </r>
      </text>
    </comment>
    <comment ref="R939" authorId="0" shapeId="0" xr:uid="{0511F174-2C26-4EC4-BBBC-10266B599A94}">
      <text>
        <r>
          <rPr>
            <b/>
            <sz val="9"/>
            <color indexed="81"/>
            <rFont val="Segoe UI"/>
            <family val="2"/>
          </rPr>
          <t>Carga e descarga:</t>
        </r>
        <r>
          <rPr>
            <sz val="9"/>
            <color indexed="81"/>
            <rFont val="Segoe UI"/>
            <family val="2"/>
          </rPr>
          <t xml:space="preserve">
• A terra adquirida deverá ser transportada a partir da jazida. O seu volume corresponde à quantidade de aterro empolado:
Vcarga_descarga = Vaterro_empolado</t>
        </r>
      </text>
    </comment>
  </commentList>
</comments>
</file>

<file path=xl/sharedStrings.xml><?xml version="1.0" encoding="utf-8"?>
<sst xmlns="http://schemas.openxmlformats.org/spreadsheetml/2006/main" count="9277" uniqueCount="2019">
  <si>
    <t>UNIDADE ESCOLAR</t>
  </si>
  <si>
    <t>CÓDIGO INEP</t>
  </si>
  <si>
    <t>Nmax</t>
  </si>
  <si>
    <t>Ajustar altura?</t>
  </si>
  <si>
    <t>OBRA</t>
  </si>
  <si>
    <t>DATA</t>
  </si>
  <si>
    <t>CIDADE</t>
  </si>
  <si>
    <t>NÃO</t>
  </si>
  <si>
    <t>REFORMA</t>
  </si>
  <si>
    <t>CRE</t>
  </si>
  <si>
    <t>ENDEREÇO</t>
  </si>
  <si>
    <t>ÁREA EXISTENTE (M²)</t>
  </si>
  <si>
    <t>ÁREA A CONSTRUIR (M²)</t>
  </si>
  <si>
    <t>ÁREA A DEMOLIR (M²)</t>
  </si>
  <si>
    <t>ÁREA TOTAL CONSTRUÍDA (M²)</t>
  </si>
  <si>
    <t>FILTRO</t>
  </si>
  <si>
    <t>PLANILHA ORÇAMENTÁRIA</t>
  </si>
  <si>
    <t>Nível E</t>
  </si>
  <si>
    <t>Save Nivel</t>
  </si>
  <si>
    <t>Nível C</t>
  </si>
  <si>
    <t>Altura</t>
  </si>
  <si>
    <t>n1</t>
  </si>
  <si>
    <t>n2</t>
  </si>
  <si>
    <t>n3</t>
  </si>
  <si>
    <t>n4</t>
  </si>
  <si>
    <t>n5</t>
  </si>
  <si>
    <t>Czero</t>
  </si>
  <si>
    <t>Cnível</t>
  </si>
  <si>
    <t>↓</t>
  </si>
  <si>
    <t>Nível</t>
  </si>
  <si>
    <t>Nível Corrigido</t>
  </si>
  <si>
    <t>ITEM</t>
  </si>
  <si>
    <t>TABELA</t>
  </si>
  <si>
    <t>CODIGO</t>
  </si>
  <si>
    <t>DESCRIÇÃO DOS SERVIÇOS</t>
  </si>
  <si>
    <t>UNID</t>
  </si>
  <si>
    <t>QUANT</t>
  </si>
  <si>
    <t>REPET</t>
  </si>
  <si>
    <t>QUANT TOTAL</t>
  </si>
  <si>
    <t>VALOR TOTAL</t>
  </si>
  <si>
    <t>Serviço</t>
  </si>
  <si>
    <t>SINAPI</t>
  </si>
  <si>
    <t>L</t>
  </si>
  <si>
    <t>F</t>
  </si>
  <si>
    <t>LOTE</t>
  </si>
  <si>
    <t>Nível 1</t>
  </si>
  <si>
    <t>1.</t>
  </si>
  <si>
    <t>AGETOP</t>
  </si>
  <si>
    <t>IMPLANTAÇÃO</t>
  </si>
  <si>
    <t>Nível 2</t>
  </si>
  <si>
    <t>SERVIÇOS PRELIMINARES</t>
  </si>
  <si>
    <t>Nível 3</t>
  </si>
  <si>
    <t>QUADRA EXISTENTE</t>
  </si>
  <si>
    <t>COMPOSIÇÃO</t>
  </si>
  <si>
    <t>COMP 001_SEE</t>
  </si>
  <si>
    <t>COMP 012_SEE</t>
  </si>
  <si>
    <t>BIBLIOTECA</t>
  </si>
  <si>
    <t>ALMOXARIFADO</t>
  </si>
  <si>
    <t>ANTIGA DIRETORIA BLOCO 01</t>
  </si>
  <si>
    <t>ANTIGA COZINHA (SECRETARIA)</t>
  </si>
  <si>
    <t>ANTIGA SECRETARIA (DIRETORIA)</t>
  </si>
  <si>
    <t>BLOCO 02 E BLOCO 03</t>
  </si>
  <si>
    <t>PISO GERAL</t>
  </si>
  <si>
    <t>TELHADO BLOCO 01</t>
  </si>
  <si>
    <t>TRANSPORTES</t>
  </si>
  <si>
    <t>SERVIÇO EM TERRA</t>
  </si>
  <si>
    <t>AQUISIÇÃO DE TERRA</t>
  </si>
  <si>
    <t>74005/1</t>
  </si>
  <si>
    <t>OUTROS SERVIÇOS</t>
  </si>
  <si>
    <t>FUNDAÇÕES E SONDAGENS</t>
  </si>
  <si>
    <t>ESTACAS E BLOCOS</t>
  </si>
  <si>
    <t>RECUPERAÇÃO E REFORÇO DE ESTRUTURAS</t>
  </si>
  <si>
    <t>COMP 110_SEE</t>
  </si>
  <si>
    <t>ESTRUTURA</t>
  </si>
  <si>
    <t>INSTALAÇÕES ELÉTRICAS</t>
  </si>
  <si>
    <t>INST. ELÉTRICAS</t>
  </si>
  <si>
    <t>74130/5</t>
  </si>
  <si>
    <t>COMP 387_SEE</t>
  </si>
  <si>
    <t>74131/5</t>
  </si>
  <si>
    <t>INSTALAÇÕES HIDROSSANITÁRIAS</t>
  </si>
  <si>
    <t>PEÇAS E ACESSÓRIOS</t>
  </si>
  <si>
    <t>LAVATÓRIO E ACESSÓRIOS</t>
  </si>
  <si>
    <t>REGISTROS</t>
  </si>
  <si>
    <t>ÁGUA FRIA</t>
  </si>
  <si>
    <t>Nível 4</t>
  </si>
  <si>
    <t>TUBOS DE PVC SOLDÁVEL</t>
  </si>
  <si>
    <t>ADAPTADORES DE PVC SOLDÁVEL</t>
  </si>
  <si>
    <t>BUCHAS</t>
  </si>
  <si>
    <t>JOELHO</t>
  </si>
  <si>
    <t>TÊ</t>
  </si>
  <si>
    <t>ADESIVOS</t>
  </si>
  <si>
    <t>ESGOTO SANITÁRIO</t>
  </si>
  <si>
    <t>CORPO DE CAIXA SIFONADA / RALO</t>
  </si>
  <si>
    <t>CURVAS</t>
  </si>
  <si>
    <t>JOELHOS</t>
  </si>
  <si>
    <t>JUNÇÕES</t>
  </si>
  <si>
    <t>TUBOS</t>
  </si>
  <si>
    <t>OUTROS</t>
  </si>
  <si>
    <t>INSTALAÇÕES ESPECIAIS</t>
  </si>
  <si>
    <t>CENTRAL DE GÁS</t>
  </si>
  <si>
    <t>COMP 382_SEE</t>
  </si>
  <si>
    <t>COMP 383_SEE</t>
  </si>
  <si>
    <t>COMP 212_SEE</t>
  </si>
  <si>
    <t>COMP 213_SEE</t>
  </si>
  <si>
    <t>COMP 237_SEE</t>
  </si>
  <si>
    <t>COMP 542_SEE</t>
  </si>
  <si>
    <t>COMP 543_SEE</t>
  </si>
  <si>
    <t>COMP 211_SEE</t>
  </si>
  <si>
    <t>COMP 210_SEE</t>
  </si>
  <si>
    <t>COMP 235_SEE</t>
  </si>
  <si>
    <t>COMP 236_SEE</t>
  </si>
  <si>
    <t>INSTALAÇÕES DE PREVENÇÃO E COMBATE À INCÊNDIO</t>
  </si>
  <si>
    <t>COMP 557_SEE</t>
  </si>
  <si>
    <t>BOMBA THSI-18 10,0 CV TRIFÁSICA</t>
  </si>
  <si>
    <t>RES.METALICO TAÇA AÇO PATINÁVEL-V=10M3-COL.SEC.H=6M+FUNDAÇÃO+LOGOTIPO</t>
  </si>
  <si>
    <t>TORNEIRA BOIA DIAMETRO 1" (25 MM )</t>
  </si>
  <si>
    <t>SIRENE METALICA ALCANCE 500 M</t>
  </si>
  <si>
    <t>CURVA DE 90 GRAUS AÇO GALVANIZADO DIAM. 2.1/2"</t>
  </si>
  <si>
    <t>REGISTRO DE GAVETA BRUTO DIAMETRO 2.1/2"</t>
  </si>
  <si>
    <t>TUBO FERRO GALVANIZADO DIAM.2.1/2"</t>
  </si>
  <si>
    <t>TUBO SOLDAVEL PVC MARROM DIAMETRO 25 mm</t>
  </si>
  <si>
    <t>JOELHO 90 GRAUS SOLDAVEL DIAMETRO 25 MM</t>
  </si>
  <si>
    <t>JOELHO 45 GRAUS SOLDAVEL 25 mm</t>
  </si>
  <si>
    <t>EXTINTOR PO QUIMICO SECO (6 KG) - CAPACIDADE EXTINTORA 20 BC</t>
  </si>
  <si>
    <t>EXTINTOR MULTI USO EM PO A B C (6 KG) - CAPACIDADE EXTINTORA 3A 20BC</t>
  </si>
  <si>
    <t>CAIXA DE INCÊNDIO METÁLICA COM SUPORTE PARA MANGUEIRA, TAMPA E MURETA 17X60X90 CM C/PINTURA</t>
  </si>
  <si>
    <t>MANGUEIRA DE INCÊNDIO D.I. = 38 MM TIPO 2 COMP. = 15 M</t>
  </si>
  <si>
    <t>ESGUICHO REGULÁVEL 1.1/2"</t>
  </si>
  <si>
    <t>ADAPTADOR P/ENGATE STORZ 2.1/2" X 1.1/2"</t>
  </si>
  <si>
    <t>REGISTRO GLOBO ANGULAR 2.1/2"</t>
  </si>
  <si>
    <t>TAMPÃO CEGO COM CORRENTE 2.1/2"</t>
  </si>
  <si>
    <t>COMP 078_SEE</t>
  </si>
  <si>
    <t>TAMPÃO CEGO COM CORRENTE 1 1/2"</t>
  </si>
  <si>
    <t>TANQUE DE PRESSÃO DE 10 L</t>
  </si>
  <si>
    <t>PRESSOSTATO 50 A 80 PSI</t>
  </si>
  <si>
    <t>MANOMETRO - 0 A 10 KG/CM2</t>
  </si>
  <si>
    <t>NIPLE DUPLO FERRO GALVANIZADO 2.1/2"</t>
  </si>
  <si>
    <t>NIPLE, EM FERRO GALVANIZADO, DN 65 (2 1/2"), CONEXÃO ROSQUEADA, INSTALADO EM REDE DE ALIMENTAÇÃO PARA HIDRANTE - FORNECIMENTO E INSTALAÇÃO. AF_12/2015</t>
  </si>
  <si>
    <t>VÁLVULA DE RETENÇÃO HORIZONTAL 2.1/2"</t>
  </si>
  <si>
    <t>COMP 017_SEE</t>
  </si>
  <si>
    <t>REDUCAO GIRATÓRIA TIPO STORZ LATAO P/ INST. PREDIAL COMBATE A INCENDIO ENGATE RAPIDO 2.1/2" X 1.1/2"</t>
  </si>
  <si>
    <t>COMP 018_SEE</t>
  </si>
  <si>
    <t>CHAVE DUPLA P/ CONEXÕES TIPO STORZ EM LATÃO ENGATE RÁPIDO 1 1/2" X 2 1/2"</t>
  </si>
  <si>
    <t>REGISTRO DE ESFERA DIAMETRO 2.1/2"</t>
  </si>
  <si>
    <t>COMP 087_SEE</t>
  </si>
  <si>
    <t>REGISTRO DE GAVETA COM HASTE ASCENDENTE DE BRONZE 2 1/2"</t>
  </si>
  <si>
    <t>TÊ DE FERRO GALVANIZADO 90º X 2 1/2"</t>
  </si>
  <si>
    <t>COMP 030_SEE</t>
  </si>
  <si>
    <t>COTOVELO DE FERRO GALV. 90° X 2 1/2"</t>
  </si>
  <si>
    <t>COMP 077_SEE</t>
  </si>
  <si>
    <t>UNIAO FERRO GALV C/ASSENTO CONICO BRONZE 2 1/2"</t>
  </si>
  <si>
    <t>COMP 347_SEE</t>
  </si>
  <si>
    <t>ADAPTADOR PVC SOLDAVEL, COM FLANGES LIVRES, 75 MM X 2 1/2", PARA CAIXA D' AGUA</t>
  </si>
  <si>
    <t>COMP 022_SEE</t>
  </si>
  <si>
    <t xml:space="preserve">TAMPÃO FOFO 40X50CM C/INSCRIÇÃO </t>
  </si>
  <si>
    <t>COMP 546_SEE</t>
  </si>
  <si>
    <t>BUJÃO DE REBORDO 2.1/2"</t>
  </si>
  <si>
    <t>COMP 186_SEE</t>
  </si>
  <si>
    <t>BOTOEIRA BOMBA DE INCÊNDIO C/ MARTELO CONVENCIONAL/ ANALÓGICA</t>
  </si>
  <si>
    <t>COMP 188_SEE</t>
  </si>
  <si>
    <t>ACIONADOR MANUAL DE ALARME</t>
  </si>
  <si>
    <t>COMP 190_SEE</t>
  </si>
  <si>
    <t>CENTRAL DE DETECÇÃO E ALARME DE 40 SETORES COM BATERIA</t>
  </si>
  <si>
    <t>LUMINÁRIA DE EMERGÊNCIA - FORNECIMENTO E INSTALAÇÃO. AF_11/2017</t>
  </si>
  <si>
    <t>COMP 024_SEE</t>
  </si>
  <si>
    <t>SINALIZADOR FOTOLUMINESCENTE PARA EXTINTOR</t>
  </si>
  <si>
    <t>COMP 025_SEE</t>
  </si>
  <si>
    <t>SINALIZADOR FOTOLUMINESCENTE DE EMERGÊNCIA</t>
  </si>
  <si>
    <t>COMP 277_SEE</t>
  </si>
  <si>
    <t>MARCAÇÃO NO PISO - 1X1 M PARA EXTINTOR</t>
  </si>
  <si>
    <t>PLACA DE SINALIZAÇÃO EM PVC COD 01 - (300X300) PROIBIDO FUMAR</t>
  </si>
  <si>
    <t>PLACA DE SINALIZAÇÃO EM PVC COD 06 - (300X300) PERIGO INFLAMÁVEL</t>
  </si>
  <si>
    <t>COMP 411_SEE</t>
  </si>
  <si>
    <t>PLACA DE SINALIZAÇÃO EM PVC COD 13 - (316X158) SAÍDA DE EMERGÊNCIA</t>
  </si>
  <si>
    <t>COMP 412_SEE</t>
  </si>
  <si>
    <t>PLACA DE SINALIZAÇÃO EM PVC COD 17 - (316X158) MENSAGEM "SAÍDA"</t>
  </si>
  <si>
    <t>ALVENARIAS E DIVISÓRIAS</t>
  </si>
  <si>
    <t>ESTRUTURAS METÁLICAS</t>
  </si>
  <si>
    <t>COBERTURAS</t>
  </si>
  <si>
    <t>CERÂMICA</t>
  </si>
  <si>
    <t>ESQUADRIAS METÁLICAS</t>
  </si>
  <si>
    <t>ACESSIBILIDADE</t>
  </si>
  <si>
    <t>COMP 083_SEE</t>
  </si>
  <si>
    <t>VIDROS</t>
  </si>
  <si>
    <t>REVESTIMENTO DE PAREDE</t>
  </si>
  <si>
    <t>REVESTIMENTO DE PISO</t>
  </si>
  <si>
    <t>LASTRO</t>
  </si>
  <si>
    <t>GRANITINA</t>
  </si>
  <si>
    <t>PODOTÁTIL</t>
  </si>
  <si>
    <t>ADMINISTRAÇÃO</t>
  </si>
  <si>
    <t>MENSALISTAS</t>
  </si>
  <si>
    <t>LAUDO DE ESTANQUEIDADE</t>
  </si>
  <si>
    <t>PINTURA</t>
  </si>
  <si>
    <t>ESMALTE SINTÉTICO</t>
  </si>
  <si>
    <t>PINTURA GERAL</t>
  </si>
  <si>
    <t>LÁTEX ACRÍLICA</t>
  </si>
  <si>
    <t>TETO</t>
  </si>
  <si>
    <t>EXTERNA</t>
  </si>
  <si>
    <t>ESQUADRIAS EXISTENTES</t>
  </si>
  <si>
    <t>73924/3</t>
  </si>
  <si>
    <t>ESQUADRIAS NOVAS</t>
  </si>
  <si>
    <t>74145/1</t>
  </si>
  <si>
    <t>PINTURA DA GRELHA</t>
  </si>
  <si>
    <t>ESTRUTURA METÁLICA</t>
  </si>
  <si>
    <t>DIVERSOS</t>
  </si>
  <si>
    <t>BLOCO 02 SALAS PADRÃO SEDUC 2017 - LAJE</t>
  </si>
  <si>
    <t>SPDA</t>
  </si>
  <si>
    <t>74157/4</t>
  </si>
  <si>
    <t>VIGAS BALDRAMES</t>
  </si>
  <si>
    <t>PILARES</t>
  </si>
  <si>
    <t>VIGAS DE COBERTURA</t>
  </si>
  <si>
    <t>LAJE</t>
  </si>
  <si>
    <t>74202/1</t>
  </si>
  <si>
    <t>COMP 036_SEE</t>
  </si>
  <si>
    <t>COMP 039_SEE</t>
  </si>
  <si>
    <t>COMP 550_SEE</t>
  </si>
  <si>
    <t>COMP 048_SEE</t>
  </si>
  <si>
    <t>INSTALAÇÕES DE INCÊNDIO</t>
  </si>
  <si>
    <t>IMPERMEABILIZAÇÃO</t>
  </si>
  <si>
    <t>74106/1</t>
  </si>
  <si>
    <t>FORROS</t>
  </si>
  <si>
    <t>MARCENARIA</t>
  </si>
  <si>
    <t>BLOCO VESTIÁRIO (BLOCO G) SEC XX1 - REV2011</t>
  </si>
  <si>
    <t>74131/4</t>
  </si>
  <si>
    <t>74234/1</t>
  </si>
  <si>
    <t>FERRAGENS</t>
  </si>
  <si>
    <t>BLOCO SANITÁRIO PADRÃO SEDUC 2013</t>
  </si>
  <si>
    <t>ESTACAS</t>
  </si>
  <si>
    <t>BLOCOS</t>
  </si>
  <si>
    <t>VIGAS BALDRAME</t>
  </si>
  <si>
    <t>COMP 209_SEE</t>
  </si>
  <si>
    <t>ESGOTO</t>
  </si>
  <si>
    <t>COMP 541_SEE</t>
  </si>
  <si>
    <t>COMP 206_SEE</t>
  </si>
  <si>
    <t>PASSARELA M1 - SEC. XXI - REV. 2015</t>
  </si>
  <si>
    <t>BLOCO</t>
  </si>
  <si>
    <t>RADIER</t>
  </si>
  <si>
    <t>METÁLICA</t>
  </si>
  <si>
    <t>CALHA E RUFO</t>
  </si>
  <si>
    <t>PASSARELA M2 - SEC. XXI - REV. 2015</t>
  </si>
  <si>
    <t>COZINHA - REFEITORIO PADRÃO 2009</t>
  </si>
  <si>
    <t>PILAR</t>
  </si>
  <si>
    <t>VIGA DE COBERTURA</t>
  </si>
  <si>
    <t>73798/1</t>
  </si>
  <si>
    <t>73937/1</t>
  </si>
  <si>
    <t>PASSEIO (CALÇADA)</t>
  </si>
  <si>
    <t>QUADRA EM ARCO PADRÃO SEDUC - MOD 03</t>
  </si>
  <si>
    <t>ARQUIBANCADA</t>
  </si>
  <si>
    <t>PILARES E CONSOLOS</t>
  </si>
  <si>
    <t>PILARETES</t>
  </si>
  <si>
    <t>CINTAMENTO</t>
  </si>
  <si>
    <t>MURETA</t>
  </si>
  <si>
    <t>ELEMENTOS VAZADOS</t>
  </si>
  <si>
    <t>LAMINADO</t>
  </si>
  <si>
    <t>JUNTA DE DILATAÇÃO</t>
  </si>
  <si>
    <t>QUADRA DE ESPORTES</t>
  </si>
  <si>
    <t>74244/1</t>
  </si>
  <si>
    <r>
      <t xml:space="preserve">OBS: </t>
    </r>
    <r>
      <rPr>
        <sz val="8"/>
        <rFont val="Times New Roman"/>
        <family val="1"/>
      </rPr>
      <t>OS QUANTITATIVOS DE MATERIAIS  DAS INSTALAÇÕES HIDROSSANITÁRIAS, ELÉTRICAS E ESPECIAIS SÃO FORNECIDOS PELOS PROFISSIONAIS RESPONSÁVEIS PELOS RESPECTIVOS PROJETOS.</t>
    </r>
  </si>
  <si>
    <t>TOTAL ORÇAMENTO</t>
  </si>
  <si>
    <t>CUSTO POR M2 ³</t>
  </si>
  <si>
    <t>MATERIAL S/ BDI</t>
  </si>
  <si>
    <t>MÃO DE OBRA S/ BDI</t>
  </si>
  <si>
    <t>2.</t>
  </si>
  <si>
    <t>3.</t>
  </si>
  <si>
    <t>4.</t>
  </si>
  <si>
    <t>5.</t>
  </si>
  <si>
    <t>6.</t>
  </si>
  <si>
    <t>7.</t>
  </si>
  <si>
    <t>8.</t>
  </si>
  <si>
    <t>COLÉGIO ESTADUAL JOAQUIM DE SOUZA FAGUNDES</t>
  </si>
  <si>
    <t/>
  </si>
  <si>
    <t>TERESINA DE GOIÁS</t>
  </si>
  <si>
    <t>CAMPOS BELOS</t>
  </si>
  <si>
    <t>AV PEDRO ALVARES CABRAL S/N, CENTRO, CEP:73795-000</t>
  </si>
  <si>
    <t>-</t>
  </si>
  <si>
    <t>(sem código)</t>
  </si>
  <si>
    <t>REFORMA - COLÉGIO ESTADUAL JOAQUIM DE SOUZA FAGUNDES</t>
  </si>
  <si>
    <t>UN</t>
  </si>
  <si>
    <t>1.1.</t>
  </si>
  <si>
    <t>1.1.1.</t>
  </si>
  <si>
    <t>1.1.1.0.1.</t>
  </si>
  <si>
    <t>DEM.PISO CIMENT.SOBRE LASTRO CONC.C/TR.ATE CB. E CARGA</t>
  </si>
  <si>
    <t xml:space="preserve">m2    </t>
  </si>
  <si>
    <t>1.1.1.0.2.</t>
  </si>
  <si>
    <t>DEMOLIÇÃO DE ALVENARIA DE BLOCO FURADO, DE FORMA MANUAL, SEM REAPROVEITAMENTO. AF_12/2017</t>
  </si>
  <si>
    <t>M3</t>
  </si>
  <si>
    <t xml:space="preserve">m3    </t>
  </si>
  <si>
    <t>1.1.1.0.3.</t>
  </si>
  <si>
    <t>RETIRADA DA ESTRUTURA/TABELA DE BASQUETE C/ TRANSP ATÉ CB. E CARGA</t>
  </si>
  <si>
    <t xml:space="preserve">UN </t>
  </si>
  <si>
    <t>1.1.1.0.4.</t>
  </si>
  <si>
    <t>DEMOLIÇÃO/RETIRADA DAS TRAVES DE FUTEBOL DE SALÃO</t>
  </si>
  <si>
    <t>CJ</t>
  </si>
  <si>
    <t>1.1.2.</t>
  </si>
  <si>
    <t>1.1.2.0.1.</t>
  </si>
  <si>
    <t>1.1.2.0.2.</t>
  </si>
  <si>
    <t>REMOÇÃO DE PORTAS, DE FORMA MANUAL, SEM REAPROVEITAMENTO. AF_12/2017</t>
  </si>
  <si>
    <t>M2</t>
  </si>
  <si>
    <t>1.1.2.0.3.</t>
  </si>
  <si>
    <t>DEMOLICAO-COBERTURA TELHA FIBROCIMENTO/FIBRA DE VIDRO/SIMILARES C/ TRANSP. ATÉ CB. E CARGA</t>
  </si>
  <si>
    <t>1.1.2.0.4.</t>
  </si>
  <si>
    <t>DEMOLIÇÃO ESTRUTURA EM MADEIRA TELHADO C/ TRANSP. ATÉ CB. E CARGA</t>
  </si>
  <si>
    <t>1.1.2.0.5.</t>
  </si>
  <si>
    <t>DEMOLIÇAO DE LAVATÓRIO C/ TRANSP. ATÉ CB. E CARGA</t>
  </si>
  <si>
    <t xml:space="preserve">Un    </t>
  </si>
  <si>
    <t>1.1.2.0.6.</t>
  </si>
  <si>
    <t>DEMOLIÇAO BACIA SANITARIA C/ TRANSP. ATÉ CB. E CARGA</t>
  </si>
  <si>
    <t>1.1.2.0.7.</t>
  </si>
  <si>
    <t>DEMOLIÇAO DE CAIXA DESCARGA EXTERNA C/ TRANSP. ATÉ CB. E CARGA</t>
  </si>
  <si>
    <t>1.1.2.0.8.</t>
  </si>
  <si>
    <t>DEMOLIÇÃO DAS INSTALAÇÕES HIDROSANITÁRIAS E AFINS C/ TRANSP. ATÉ CB. E CARGA</t>
  </si>
  <si>
    <t xml:space="preserve">H     </t>
  </si>
  <si>
    <t>1.1.2.0.9.</t>
  </si>
  <si>
    <t>1.1.3.</t>
  </si>
  <si>
    <t>1.1.3.0.1.</t>
  </si>
  <si>
    <t>1.1.3.0.2.</t>
  </si>
  <si>
    <t>1.1.3.0.3.</t>
  </si>
  <si>
    <t>1.1.4.</t>
  </si>
  <si>
    <t>1.1.4.0.1.</t>
  </si>
  <si>
    <t>1.1.4.0.2.</t>
  </si>
  <si>
    <t>1.1.5.</t>
  </si>
  <si>
    <t>1.1.5.0.1.</t>
  </si>
  <si>
    <t>1.1.5.0.2.</t>
  </si>
  <si>
    <t>REMOÇÃO DE JANELAS, DE FORMA MANUAL, SEM REAPROVEITAMENTO. AF_12/2017</t>
  </si>
  <si>
    <t>1.1.5.0.3.</t>
  </si>
  <si>
    <t>DEMOLIÇÃO DE REVESTIMENTO CERÂMICO, DE FORMA MANUAL, SEM REAPROVEITAMENTO. AF_12/2017</t>
  </si>
  <si>
    <t>1.1.5.0.4.</t>
  </si>
  <si>
    <t>1.1.5.0.5.</t>
  </si>
  <si>
    <t>DEMOLIÇAO DE BANCADAS C/ TRANSP. ATÉ CB. E CARGA</t>
  </si>
  <si>
    <t>1.1.5.0.6.</t>
  </si>
  <si>
    <t>DEMOL.REVEST.C/ARGAMASSA C/TR.ATE CB.E CARGA</t>
  </si>
  <si>
    <t>1.1.6.</t>
  </si>
  <si>
    <t>1.1.6.0.1.</t>
  </si>
  <si>
    <t>1.1.6.0.2.</t>
  </si>
  <si>
    <t>1.1.6.0.3.</t>
  </si>
  <si>
    <t>1.1.6.0.4.</t>
  </si>
  <si>
    <t>REMOCAO DE PINTURA ANTIGA A OLEO OU ESMALTE</t>
  </si>
  <si>
    <t>1.1.6.0.5.</t>
  </si>
  <si>
    <t>1.1.7.</t>
  </si>
  <si>
    <t>1.1.7.0.1.</t>
  </si>
  <si>
    <t>1.1.7.0.2.</t>
  </si>
  <si>
    <t>1.1.7.0.3.</t>
  </si>
  <si>
    <t>1.1.7.0.4.</t>
  </si>
  <si>
    <t>1.1.7.0.5.</t>
  </si>
  <si>
    <t>DEMOLICAO COBERTURA TELHA CERAMICA C/ TRANSP. ATÉ CB. E CARGA</t>
  </si>
  <si>
    <t>1.1.7.0.6.</t>
  </si>
  <si>
    <t>1.1.7.0.7.</t>
  </si>
  <si>
    <t>1.1.7.0.8.</t>
  </si>
  <si>
    <t>DEM.PISO CERAM.SOBRE LASTRO CONC.C/TR.CB.E CARGA</t>
  </si>
  <si>
    <t>1.1.7.0.9.</t>
  </si>
  <si>
    <t>1.1.7.0.10.</t>
  </si>
  <si>
    <t>1.1.7.0.11.</t>
  </si>
  <si>
    <t>1.1.8.</t>
  </si>
  <si>
    <t>1.1.8.0.1.</t>
  </si>
  <si>
    <t>1.1.9.</t>
  </si>
  <si>
    <t>1.1.9.0.1.</t>
  </si>
  <si>
    <t>1.1.9.0.2.</t>
  </si>
  <si>
    <t>1.2.</t>
  </si>
  <si>
    <t>1.2.0.0.1.</t>
  </si>
  <si>
    <t>TRANSPORTE DE ENTULHO COM CAMINHAO BASCULANTE 6 M3, RODOVIA PAVIMENTADA, DMT 0,5 A 1,0 KM</t>
  </si>
  <si>
    <t>1.2.0.0.2.</t>
  </si>
  <si>
    <t>CARGA MANUAL DE ENTULHO EM CAMINHAO BASCULANTE 6 M3</t>
  </si>
  <si>
    <t>1.3.</t>
  </si>
  <si>
    <t>1.3.1.</t>
  </si>
  <si>
    <t>1.3.1.0.1.</t>
  </si>
  <si>
    <t>ESCAVACAO MECANICA CAMPO ABERTO EM SOLO EXCETO ROCHA ATE 2,00M PROFUNDIDADE</t>
  </si>
  <si>
    <t>1.3.1.0.2.</t>
  </si>
  <si>
    <t>CARGA E DESCARGA MECANIZADAS DE ENTULHO EM CAMINHAO BASCULANTE 6 M3</t>
  </si>
  <si>
    <t>1.3.1.0.3.</t>
  </si>
  <si>
    <t>INDENIZAÇÃO DE JAZIDA</t>
  </si>
  <si>
    <t>1.3.1.0.4.</t>
  </si>
  <si>
    <t>TRANSPORTE DE MATERIAL ESCAVADO M3.KM</t>
  </si>
  <si>
    <t xml:space="preserve">m3km  </t>
  </si>
  <si>
    <t>1.3.1.0.5.</t>
  </si>
  <si>
    <t>COMPACTACAO MECANICA, SEM CONTROLE DO GC (C/COMPACTADOR PLACA 400 KG)</t>
  </si>
  <si>
    <t>1.3.2.</t>
  </si>
  <si>
    <t>1.3.2.0.1.</t>
  </si>
  <si>
    <t xml:space="preserve">REGULARIZAÇÃO DO TERRENO SEM APILOAMENTO COM TRANSPORTE MANUAL DA TERRA ESCAVADA </t>
  </si>
  <si>
    <t>1.3.2.0.2.</t>
  </si>
  <si>
    <t>1.4.</t>
  </si>
  <si>
    <t>1.4.1.</t>
  </si>
  <si>
    <t>1.4.1.0.1.</t>
  </si>
  <si>
    <t>ESTACA BROCA DE CONCRETO, DIÂMETRO DE 30 CM, PROFUNDIDADE DE ATÉ 3 M, ESCAVAÇÃO MANUAL COM TRADO CONCHA, NÃO ARMADA. AF_03/2018</t>
  </si>
  <si>
    <t>M</t>
  </si>
  <si>
    <t>ESTACA A TRADO DIAM.30 CM SEM FERRO</t>
  </si>
  <si>
    <t xml:space="preserve">M     </t>
  </si>
  <si>
    <t>1.4.1.0.2.</t>
  </si>
  <si>
    <t>ARMAÇÃO DE BLOCO, VIGA BALDRAME OU SAPATA UTILIZANDO AÇO CA-50 DE 10 MM - MONTAGEM. AF_06/2017</t>
  </si>
  <si>
    <t>KG</t>
  </si>
  <si>
    <t xml:space="preserve">Kg    </t>
  </si>
  <si>
    <t>1.4.1.0.3.</t>
  </si>
  <si>
    <t>ARMAÇÃO DE BLOCO, VIGA BALDRAME E SAPATA UTILIZANDO AÇO CA-60 DE 5 MM - MONTAGEM. AF_06/2017</t>
  </si>
  <si>
    <t>1.4.2.</t>
  </si>
  <si>
    <t>1.4.2.0.1.</t>
  </si>
  <si>
    <t xml:space="preserve"> TELA GALVANIZADA - TIPO DEPLOYEE </t>
  </si>
  <si>
    <t>1.4.2.0.2.</t>
  </si>
  <si>
    <t>ESCARIFICAÇÃO MANUAL, CORTE DE CONCRETO ATÉ 3CM DE PROFUNDIDADE</t>
  </si>
  <si>
    <t>1.5.</t>
  </si>
  <si>
    <t>1.5.0.0.1.</t>
  </si>
  <si>
    <t>VERGA/CONTRAVERGA EM CONCRETO ARMADO FCK = 20 MPA</t>
  </si>
  <si>
    <t>1.6.</t>
  </si>
  <si>
    <t>1.6.1.</t>
  </si>
  <si>
    <t>1.6.1.0.1.</t>
  </si>
  <si>
    <t>ESCAVAÇÃO MANUAL DE VALA COM PROFUNDIDADE MENOR OU IGUAL A 1,30 M. AF_03/2016</t>
  </si>
  <si>
    <t>1.6.1.0.2.</t>
  </si>
  <si>
    <t>REATERRO MANUAL APILOADO COM SOQUETE. AF_10/2017</t>
  </si>
  <si>
    <t>REATERRO COM APILOAMENTO</t>
  </si>
  <si>
    <t>1.6.2.</t>
  </si>
  <si>
    <t>1.6.2.0.1.</t>
  </si>
  <si>
    <t>CABO DE COBRE FLEXÍVEL ISOLADO, 25 MM², ANTI-CHAMA 0,6/1,0 KV, PARA DISTRIBUIÇÃO - FORNECIMENTO E INSTALAÇÃO. AF_12/2015</t>
  </si>
  <si>
    <t>1.6.2.0.2.</t>
  </si>
  <si>
    <t>CABO DE COBRE FLEXÍVEL ISOLADO, 2,5 MM², ANTI-CHAMA 0,6/1,0 KV, PARA CIRCUITOS TERMINAIS - FORNECIMENTO E INSTALAÇÃO. AF_12/2015</t>
  </si>
  <si>
    <t>1.6.2.0.3.</t>
  </si>
  <si>
    <t>CABO DE COBRE FLEXÍVEL ISOLADO, 4 MM², ANTI-CHAMA 0,6/1,0 KV, PARA CIRCUITOS TERMINAIS - FORNECIMENTO E INSTALAÇÃO. AF_12/2015</t>
  </si>
  <si>
    <t>1.6.2.0.4.</t>
  </si>
  <si>
    <t>CABO DE COBRE FLEXÍVEL ISOLADO, 6 MM², ANTI-CHAMA 0,6/1,0 KV, PARA CIRCUITOS TERMINAIS - FORNECIMENTO E INSTALAÇÃO. AF_12/2015</t>
  </si>
  <si>
    <t>1.6.2.0.5.</t>
  </si>
  <si>
    <t>CAIXA ENTERRADA ELÉTRICA RETANGULAR, EM ALVENARIA COM BLOCOS DE CONCRETO, FUNDO COM BRITA, DIMENSÕES INTERNAS: 0,4X0,4X0,4 M. AF_05/2018</t>
  </si>
  <si>
    <t>1.6.2.0.6.</t>
  </si>
  <si>
    <t>DISJUNTOR MONOPOLAR TIPO DIN, CORRENTE NOMINAL DE 10A - FORNECIMENTO E INSTALAÇÃO. AF_04/2016</t>
  </si>
  <si>
    <t>1.6.2.0.7.</t>
  </si>
  <si>
    <t>DISJUNTOR MONOPOLAR TIPO DIN, CORRENTE NOMINAL DE 16A - FORNECIMENTO E INSTALAÇÃO. AF_04/2016</t>
  </si>
  <si>
    <t>1.6.2.0.8.</t>
  </si>
  <si>
    <t>DISJUNTOR MONOPOLAR TIPO DIN, CORRENTE NOMINAL DE 25A - FORNECIMENTO E INSTALAÇÃO. AF_04/2016</t>
  </si>
  <si>
    <t>1.6.2.0.9.</t>
  </si>
  <si>
    <t>DISJUNTOR TRIPOLAR TIPO DIN, CORRENTE NOMINAL DE 32A - FORNECIMENTO E INSTALAÇÃO. AF_04/2016</t>
  </si>
  <si>
    <t>1.6.2.0.10.</t>
  </si>
  <si>
    <t>DISJUNTOR TERMOMAGNETICO TRIPOLAR PADRAO NEMA (AMERICANO) 60 A 100A 240V, FORNECIMENTO E INSTALACAO</t>
  </si>
  <si>
    <t>1.6.2.0.11.</t>
  </si>
  <si>
    <t>ELETRODUTO FLEXÍVEL CORRUGADO, PVC, DN 25 MM (3/4"), PARA CIRCUITOS TERMINAIS, INSTALADO EM LAJE - FORNECIMENTO E INSTALAÇÃO. AF_12/2015</t>
  </si>
  <si>
    <t>1.6.2.0.12.</t>
  </si>
  <si>
    <t>ELETRODUTO FLEXÍVEL CORRUGADO, PVC, DN 32 MM (1"), PARA CIRCUITOS TERMINAIS, INSTALADO EM LAJE - FORNECIMENTO E INSTALAÇÃO. AF_12/2015</t>
  </si>
  <si>
    <t>1.6.2.0.13.</t>
  </si>
  <si>
    <t>ELETRODUTO RÍGIDO ROSCÁVEL, PVC, DN 50 MM (1 1/2") - FORNECIMENTO E INSTALAÇÃO. AF_12/2015</t>
  </si>
  <si>
    <t>1.6.2.0.14.</t>
  </si>
  <si>
    <t>ELETRODUTO RÍGIDO ROSCÁVEL, PVC, DN 60 MM (2") - FORNECIMENTO E INSTALAÇÃO. AF_12/2015</t>
  </si>
  <si>
    <t>1.6.2.0.15.</t>
  </si>
  <si>
    <t>ELETRODUTO DE AÇO GALVANIZADO, CLASSE LEVE, DN 20 MM (3/4), APARENTE, INSTALADO EM PAREDE - FORNECIMENTO E INSTALAÇÃO. AF_11/2016_P</t>
  </si>
  <si>
    <t>1.6.2.0.16.</t>
  </si>
  <si>
    <t>FITA DE AUTO FUSAO, ROLO E 10,00 MM</t>
  </si>
  <si>
    <t>1.6.2.0.17.</t>
  </si>
  <si>
    <t>FITA ISOLANTE, ROLO DE 20,00 M</t>
  </si>
  <si>
    <t>1.6.2.0.18.</t>
  </si>
  <si>
    <t>INTERRUPTOR SIMPLES (1 MÓDULO), 10A/250V, INCLUINDO SUPORTE E PLACA - FORNECIMENTO E INSTALAÇÃO. AF_12/2015</t>
  </si>
  <si>
    <t>1.6.2.0.19.</t>
  </si>
  <si>
    <t xml:space="preserve">LÂMPADA LED TUBULAR 18W </t>
  </si>
  <si>
    <t>1.6.2.0.20.</t>
  </si>
  <si>
    <t>LUMINÁRIA TIPO CALHA, DE SOBREPOR, COM 2 LÂMPADAS TUBULARES DE 18 W - FORNECIMENTO E INSTALAÇÃO. AF_11/2017</t>
  </si>
  <si>
    <t>1.6.2.0.21.</t>
  </si>
  <si>
    <t>PADRÃO TRIFASICO 35 MM H=5 METROS</t>
  </si>
  <si>
    <t>1.6.2.0.22.</t>
  </si>
  <si>
    <t>QUADRO DE DISTRIBUICAO DE ENERGIA DE EMBUTIR, EM CHAPA METALICA, PARA 24 DISJUNTORES TERMOMAGNETICOS MONOPOLARES, COM BARRAMENTO TRIFASICO E NEUTRO, FORNECIMENTO E INSTALACAO</t>
  </si>
  <si>
    <t>1.6.2.0.23.</t>
  </si>
  <si>
    <t>TOMADA MÉDIA DE EMBUTIR (1 MÓDULO), 2P+T 10 A, INCLUINDO SUPORTE E PLACA - FORNECIMENTO E INSTALAÇÃO. AF_12/2015</t>
  </si>
  <si>
    <t>1.6.2.0.24.</t>
  </si>
  <si>
    <t>TOMADA ALTA DE EMBUTIR (1 MÓDULO), 2P+T 20 A, INCLUINDO SUPORTE E PLACA - FORNECIMENTO E INSTALAÇÃO. AF_12/2015</t>
  </si>
  <si>
    <t>1.7.</t>
  </si>
  <si>
    <t>1.7.1.</t>
  </si>
  <si>
    <t>1.7.1.0.1.</t>
  </si>
  <si>
    <t>VASO SANITARIO SIFONADO CONVENCIONAL COM LOUÇA BRANCA, INCLUSO CONJUNTO DE LIGAÇÃO PARA BACIA SANITÁRIA AJUSTÁVEL - FORNECIMENTO E INSTALAÇÃO. AF_10/2016</t>
  </si>
  <si>
    <t>1.7.1.0.2.</t>
  </si>
  <si>
    <t>VÁLVULA DE DESCARGA METÁLICA, BASE 1 1/2 ", ACABAMENTO METALICO CROMADO - FORNECIMENTO E INSTALAÇÃO. AF_01/2019</t>
  </si>
  <si>
    <t>1.7.1.0.3.</t>
  </si>
  <si>
    <t>ANEL DE VEDAÇÃO PARA VASO SANITÁRIO</t>
  </si>
  <si>
    <t>1.7.1.0.4.</t>
  </si>
  <si>
    <t>CONJUNTO DE FIXACAO P/VASO SANITARIO (PAR)</t>
  </si>
  <si>
    <t xml:space="preserve">CJ    </t>
  </si>
  <si>
    <t>1.7.1.0.5.</t>
  </si>
  <si>
    <t>TUBO PARA VÁLVULA DE DESCARGA ( CURTO 1.1/4" )</t>
  </si>
  <si>
    <t>1.7.1.0.6.</t>
  </si>
  <si>
    <t>TUBO DE LIGACAO PVC CROMADO 1.1/2" / ESPUDE  - (ENTRADA)</t>
  </si>
  <si>
    <t>1.7.2.</t>
  </si>
  <si>
    <t>1.7.2.0.1.</t>
  </si>
  <si>
    <t>LAVATÓRIO MÉDIO SEM COLUNA</t>
  </si>
  <si>
    <t>1.7.2.0.2.</t>
  </si>
  <si>
    <t>FIXACAO P/LAVATORIO (PAR)</t>
  </si>
  <si>
    <t xml:space="preserve">PAR   </t>
  </si>
  <si>
    <t>1.7.2.0.3.</t>
  </si>
  <si>
    <t>LIGAÇÃO FLEXÍVEL PVC DIAM.1/2" (ENGATE)</t>
  </si>
  <si>
    <t>1.7.2.0.4.</t>
  </si>
  <si>
    <t>SIFÃO DO TIPO FLEXÍVEL EM PVC 1 X 1.1/2 - FORNECIMENTO E INSTALAÇÃO. AF_12/2013</t>
  </si>
  <si>
    <t>1.7.2.0.5.</t>
  </si>
  <si>
    <t>TORNEIRA CROMADA DE MESA, 1/2" OU 3/4", PARA LAVATÓRIO, PADRÃO MÉDIO - FORNECIMENTO E INSTALAÇÃO. AF_12/2013</t>
  </si>
  <si>
    <t>1.7.2.0.6.</t>
  </si>
  <si>
    <t>VÁLVULA EM METAL CROMADO 1.1/2" X 1.1/2" PARA TANQUE OU LAVATÓRIO, COM OU SEM LADRÃO - FORNECIMENTO E INSTALAÇÃO. AF_12/2013</t>
  </si>
  <si>
    <t>VALVULA P/LAVATORIO OU BEBEDOURO METALICO DIAMETRO 1"</t>
  </si>
  <si>
    <t>1.7.3.</t>
  </si>
  <si>
    <t>1.7.3.0.1.</t>
  </si>
  <si>
    <t>REGISTRO DE GAVETA BRUTO DIAMETRO 1.1/2"</t>
  </si>
  <si>
    <t>1.7.4.</t>
  </si>
  <si>
    <t>1.7.4.1.</t>
  </si>
  <si>
    <t>1.7.4.1.1.</t>
  </si>
  <si>
    <t>TUBO, PVC, SOLDÁVEL, DN 25MM, INSTALADO EM RAMAL DE DISTRIBUIÇÃO DE ÁGUA - FORNECIMENTO E INSTALAÇÃO. AF_12/2014</t>
  </si>
  <si>
    <t>1.7.4.1.2.</t>
  </si>
  <si>
    <t>TUBO, PVC, SOLDÁVEL, DN 50MM, INSTALADO EM PRUMADA DE ÁGUA - FORNECIMENTO E INSTALAÇÃO. AF_12/2014</t>
  </si>
  <si>
    <t xml:space="preserve">m     </t>
  </si>
  <si>
    <t>1.7.4.1.3.</t>
  </si>
  <si>
    <t>TUBO, PVC, SOLDÁVEL, DN 60MM, INSTALADO EM PRUMADA DE ÁGUA - FORNECIMENTO E INSTALAÇÃO. AF_12/2014</t>
  </si>
  <si>
    <t>1.7.4.1.4.</t>
  </si>
  <si>
    <t>TUBO, PVC, SOLDÁVEL, DN 75MM, INSTALADO EM PRUMADA DE ÁGUA - FORNECIMENTO E INSTALAÇÃO. AF_12/2014</t>
  </si>
  <si>
    <t>1.7.5.</t>
  </si>
  <si>
    <t>1.7.5.0.1.</t>
  </si>
  <si>
    <t>ADAPTADOR CURTO COM BOLSA E ROSCA PARA REGISTRO, PVC, SOLDÁVEL, DN 50MM X 1.1/2, INSTALADO EM PRUMADA DE ÁGUA - FORNECIMENTO E INSTALAÇÃO. AF_12/2014</t>
  </si>
  <si>
    <t>1.7.6.</t>
  </si>
  <si>
    <t>1.7.6.0.1.</t>
  </si>
  <si>
    <t>BUCHA DE REDUCAO SOLDAVEL CURTA 75 X 60 mm</t>
  </si>
  <si>
    <t>1.7.7.</t>
  </si>
  <si>
    <t>1.7.7.0.1.</t>
  </si>
  <si>
    <t>JOELHO 90 GRAUS, PVC, SOLDÁVEL, DN 50MM, INSTALADO EM PRUMADA DE ÁGUA - FORNECIMENTO E INSTALAÇÃO. AF_12/2014</t>
  </si>
  <si>
    <t>1.7.7.0.2.</t>
  </si>
  <si>
    <t>JOELHO 90 GRAUS, PVC, SOLDÁVEL, DN 75MM, INSTALADO EM PRUMADA DE ÁGUA - FORNECIMENTO E INSTALAÇÃO. AF_12/2014</t>
  </si>
  <si>
    <t>1.7.7.0.3.</t>
  </si>
  <si>
    <t>JOELHO 90 GRAUS, PVC, SOLDÁVEL, DN 60MM, INSTALADO EM PRUMADA DE ÁGUA - FORNECIMENTO E INSTALAÇÃO. AF_12/2014</t>
  </si>
  <si>
    <t>JOELHO 90 GRAUS SOLDAVEL DIAMETRO 60 mm</t>
  </si>
  <si>
    <t>1.7.7.0.4.</t>
  </si>
  <si>
    <t>JOELHO RED.90 GRAUS SOLD.C/BUCHA LATAO 25X1/2"</t>
  </si>
  <si>
    <t>1.7.8.</t>
  </si>
  <si>
    <t>1.7.8.0.1.</t>
  </si>
  <si>
    <t>TÊ DE REDUÇÃO, PVC, SOLDÁVEL, DN 50MM X 25MM, INSTALADO EM PRUMADA DE ÁGUA - FORNECIMENTO E INSTALAÇÃO. AF_12/2014</t>
  </si>
  <si>
    <t>1.7.8.0.2.</t>
  </si>
  <si>
    <t>TE, PVC, SOLDÁVEL, DN 75MM, INSTALADO EM PRUMADA DE ÁGUA - FORNECIMENTO E INSTALAÇÃO. AF_12/2014</t>
  </si>
  <si>
    <t>1.7.8.0.3.</t>
  </si>
  <si>
    <t>TE DE REDUCAO 90 GRAUS SOLDAVEL 75 X 50 MM</t>
  </si>
  <si>
    <t>1.7.9.</t>
  </si>
  <si>
    <t>1.7.9.0.1.</t>
  </si>
  <si>
    <t>ADESIVO PLASTICO - FRASCO 850 G</t>
  </si>
  <si>
    <t>1.7.9.0.2.</t>
  </si>
  <si>
    <t>SOLUCAO LIMPADORA 1000 CM3</t>
  </si>
  <si>
    <t>1.7.10.</t>
  </si>
  <si>
    <t>1.7.10.1.</t>
  </si>
  <si>
    <t>1.7.10.1.1.</t>
  </si>
  <si>
    <t>CORPO CX. SIFONADA DIAM. 150 X 150 X 50</t>
  </si>
  <si>
    <t>1.7.10.1.2.</t>
  </si>
  <si>
    <t>PROLONGAMENTO PARA CAIXA SIFONADA 150 MM</t>
  </si>
  <si>
    <t>1.7.10.1.3.</t>
  </si>
  <si>
    <t>GRELHA REDONDA BRANCA DIAM. 150 MM</t>
  </si>
  <si>
    <t>1.7.10.2.</t>
  </si>
  <si>
    <t>1.7.10.2.1.</t>
  </si>
  <si>
    <t>CURVA 45 GRAUS DIAMETRO 100 MM</t>
  </si>
  <si>
    <t>1.7.10.2.2.</t>
  </si>
  <si>
    <t>CURVA 45º DIAMETRO 50 MM</t>
  </si>
  <si>
    <t>1.7.10.2.3.</t>
  </si>
  <si>
    <t>CURVA 90 GRAUS CURTA DIAM. 100 MM</t>
  </si>
  <si>
    <t>1.7.10.2.4.</t>
  </si>
  <si>
    <t>CURVA 90 GRAUS CURTA DIAM. 40 MM</t>
  </si>
  <si>
    <t>1.7.10.3.</t>
  </si>
  <si>
    <t>1.7.10.3.1.</t>
  </si>
  <si>
    <t>JOELHO 90 GRAUS, PVC, SERIE NORMAL, ESGOTO PREDIAL, DN 50 MM, JUNTA ELÁSTICA, FORNECIDO E INSTALADO EM RAMAL DE DESCARGA OU RAMAL DE ESGOTO SANITÁRIO. AF_12/2014</t>
  </si>
  <si>
    <t>1.7.10.3.2.</t>
  </si>
  <si>
    <t xml:space="preserve">JOELHO 90 GRAUS C/ANEL 40 mm </t>
  </si>
  <si>
    <t>1.7.10.4.</t>
  </si>
  <si>
    <t>1.7.10.4.1.</t>
  </si>
  <si>
    <t>JUNCAO SIMPLES DIAM. 100 X 50 MM</t>
  </si>
  <si>
    <t>1.7.10.5.</t>
  </si>
  <si>
    <t>1.7.10.5.1.</t>
  </si>
  <si>
    <t>TE, PVC, SERIE NORMAL, ESGOTO PREDIAL, DN 50 X 50 MM, JUNTA ELÁSTICA, FORNECIDO E INSTALADO EM PRUMADA DE ESGOTO SANITÁRIO OU VENTILAÇÃO. AF_12/2014</t>
  </si>
  <si>
    <t>1.7.10.6.</t>
  </si>
  <si>
    <t>1.7.10.6.1.</t>
  </si>
  <si>
    <t>TUBO PVC, SERIE NORMAL, ESGOTO PREDIAL, DN 40 MM, FORNECIDO E INSTALADO EM RAMAL DE DESCARGA OU RAMAL DE ESGOTO SANITÁRIO. AF_12/2014</t>
  </si>
  <si>
    <t>1.7.10.6.2.</t>
  </si>
  <si>
    <t>TUBO PVC, SERIE NORMAL, ESGOTO PREDIAL, DN 50 MM, FORNECIDO E INSTALADO EM PRUMADA DE ESGOTO SANITÁRIO OU VENTILAÇÃO. AF_12/2014</t>
  </si>
  <si>
    <t>1.7.10.6.3.</t>
  </si>
  <si>
    <t>TUBO PVC, SERIE NORMAL, ESGOTO PREDIAL, DN 75 MM, FORNECIDO E INSTALADO EM PRUMADA DE ESGOTO SANITÁRIO OU VENTILAÇÃO. AF_12/2014</t>
  </si>
  <si>
    <t>1.7.10.6.4.</t>
  </si>
  <si>
    <t>TUBO PVC, SERIE NORMAL, ESGOTO PREDIAL, DN 100 MM, FORNECIDO E INSTALADO EM PRUMADA DE ESGOTO SANITÁRIO OU VENTILAÇÃO. AF_12/2014</t>
  </si>
  <si>
    <t>1.7.10.7.</t>
  </si>
  <si>
    <t>1.7.10.7.1.</t>
  </si>
  <si>
    <t>CAIXA DE PASSAGEM 60 X 60 CM SEM TAMPA</t>
  </si>
  <si>
    <t>1.7.10.7.2.</t>
  </si>
  <si>
    <t>TAMPA EM CONCRETO ARMADO 25 MPA E=5CM PARA A CAIXA DE PASSAGEM 60X60CM</t>
  </si>
  <si>
    <t>1.7.10.7.3.</t>
  </si>
  <si>
    <t>CAIXA DE AREIA 60X60CM FUNDO DE BRITA SEM TAMPA</t>
  </si>
  <si>
    <t>1.7.10.7.4.</t>
  </si>
  <si>
    <t>TERMINAL DE VENTILACAO DIAMETRO 50 MM</t>
  </si>
  <si>
    <t>1.8.</t>
  </si>
  <si>
    <t>1.8.1.</t>
  </si>
  <si>
    <t>1.8.1.0.1.</t>
  </si>
  <si>
    <t>CENTRAL DE GÁS PADRÃO GOINFRA SEM INSTALAÇÕES (1+1 CILINDRO 45 KG)</t>
  </si>
  <si>
    <t>1.8.1.0.2.</t>
  </si>
  <si>
    <t>UNIÃO S/BRONZE PRETA 3/4" NPT 300 LBS</t>
  </si>
  <si>
    <t>1.8.1.0.3.</t>
  </si>
  <si>
    <t>TE DE REDUCAO DE FERRO GALVANIZADO, COM ROSCA BSP, DE 3/4" X 1/2"</t>
  </si>
  <si>
    <t>1.8.1.0.4.</t>
  </si>
  <si>
    <t>BUCHA DE REDUCAO DE FERRO GALVANIZADO, COM ROSCA BSP, DE 1/2" X 1/4"</t>
  </si>
  <si>
    <t>1.8.1.0.5.</t>
  </si>
  <si>
    <t>LUVA GALVANIZADO DE REDUÇÃO 3/4" X 1/2" (GÁS)</t>
  </si>
  <si>
    <t>1.8.1.0.6.</t>
  </si>
  <si>
    <t>NIPLE, EM FERRO GALVANIZADO, CONEXÃO ROSQUEADA, DN 15 (1/2"), INSTALADO EM RAMAIS E SUB-RAMAIS DE GÁS - FORNECIMENTO E INSTALAÇÃO. AF_12/2015</t>
  </si>
  <si>
    <t>1.8.1.0.7.</t>
  </si>
  <si>
    <t>NIPLE DUPLO 300 PSI 3/4"</t>
  </si>
  <si>
    <t>1.8.1.0.8.</t>
  </si>
  <si>
    <t>NIPLE DE REDUÇÃO 1/2" X 1/4" BSP</t>
  </si>
  <si>
    <t>1.8.1.0.9.</t>
  </si>
  <si>
    <t>NIPLE DE REDUÇÃO 3/4" X 1/2" BSP</t>
  </si>
  <si>
    <t>1.8.1.0.10.</t>
  </si>
  <si>
    <t>TUBO DE AÇO GALVANIZADO COM COSTURA, CLASSE MÉDIA, CONEXÃO ROSQUEADA, DN 20 (3/4"), INSTALADO EM RAMAIS E SUB-RAMAIS DE GÁS - FORNECIMENTO E INSTALAÇÃO. AF_12/2015</t>
  </si>
  <si>
    <t>1.8.1.0.11.</t>
  </si>
  <si>
    <t>JOELHO 90 GRAUS, EM FERRO GALVANIZADO, CONEXÃO ROSQUEADA, DN 20 (3/4"), INSTALADO EM RAMAIS E SUB-RAMAIS DE GÁS - FORNECIMENTO E INSTALAÇÃO. AF_12/2015</t>
  </si>
  <si>
    <t>1.8.1.0.12.</t>
  </si>
  <si>
    <t>FITA ANTICORROSIVA</t>
  </si>
  <si>
    <t>1.8.1.0.13.</t>
  </si>
  <si>
    <t>VÁLVULA ESFERICA LATÃO 3/4"</t>
  </si>
  <si>
    <t>1.8.1.0.14.</t>
  </si>
  <si>
    <t>VÁLVULA UGV 3/4" (S) LATÃO</t>
  </si>
  <si>
    <t>1.8.1.0.15.</t>
  </si>
  <si>
    <t>VÁLVULA UGV 1/2" (S) LATÃO</t>
  </si>
  <si>
    <t>1.8.1.0.16.</t>
  </si>
  <si>
    <t>VALVULA DE RETENÇÃO LATÃO 1/2" X 7/16" NPT</t>
  </si>
  <si>
    <t>1.8.1.0.17.</t>
  </si>
  <si>
    <t>REGULADOR DE 2º ESTÁGIO 5KG/H</t>
  </si>
  <si>
    <t>1.8.1.0.18.</t>
  </si>
  <si>
    <t>REGULADOR DE 1º ESTÁGIO 60KG/H MODELO AP-40  COM MANÔMETRO</t>
  </si>
  <si>
    <t>1.8.1.0.19.</t>
  </si>
  <si>
    <t>1.8.1.0.20.</t>
  </si>
  <si>
    <t>1.8.1.0.21.</t>
  </si>
  <si>
    <t>1.8.1.0.22.</t>
  </si>
  <si>
    <t>BRAÇADEIRA METALICA TIPO "D" DIAM. 3/4"</t>
  </si>
  <si>
    <t>1.8.1.0.23.</t>
  </si>
  <si>
    <t>PARAFUSO P/BUCHA S-10</t>
  </si>
  <si>
    <t>1.8.1.0.24.</t>
  </si>
  <si>
    <t>BUCHA DE NYLON S-10</t>
  </si>
  <si>
    <t>1.8.1.0.25.</t>
  </si>
  <si>
    <t>SUPORTE PARA COLETOR</t>
  </si>
  <si>
    <t>1.9.</t>
  </si>
  <si>
    <t>1.9.1.</t>
  </si>
  <si>
    <t>1.9.1.0.1.</t>
  </si>
  <si>
    <t>1.9.1.0.2.</t>
  </si>
  <si>
    <t>1.9.1.0.3.</t>
  </si>
  <si>
    <t>1.9.1.0.4.</t>
  </si>
  <si>
    <t>1.9.1.0.5.</t>
  </si>
  <si>
    <t>1.9.1.0.6.</t>
  </si>
  <si>
    <t>1.9.1.0.7.</t>
  </si>
  <si>
    <t>1.9.1.0.8.</t>
  </si>
  <si>
    <t>1.9.1.0.9.</t>
  </si>
  <si>
    <t>1.9.1.0.10.</t>
  </si>
  <si>
    <t>1.9.1.0.11.</t>
  </si>
  <si>
    <t>1.9.1.0.12.</t>
  </si>
  <si>
    <t xml:space="preserve">un    </t>
  </si>
  <si>
    <t>1.9.1.0.13.</t>
  </si>
  <si>
    <t>1.9.1.0.14.</t>
  </si>
  <si>
    <t>1.9.1.0.15.</t>
  </si>
  <si>
    <t>1.9.1.0.16.</t>
  </si>
  <si>
    <t>1.9.1.0.17.</t>
  </si>
  <si>
    <t>1.9.1.0.18.</t>
  </si>
  <si>
    <t>1.9.1.0.19.</t>
  </si>
  <si>
    <t>1.9.1.0.20.</t>
  </si>
  <si>
    <t>1.9.1.0.21.</t>
  </si>
  <si>
    <t>1.9.1.0.22.</t>
  </si>
  <si>
    <t>1.9.1.0.23.</t>
  </si>
  <si>
    <t>1.9.1.0.24.</t>
  </si>
  <si>
    <t>1.9.1.0.25.</t>
  </si>
  <si>
    <t>1.9.1.0.26.</t>
  </si>
  <si>
    <t>1.9.1.0.27.</t>
  </si>
  <si>
    <t>1.9.1.0.28.</t>
  </si>
  <si>
    <t>1.9.1.0.29.</t>
  </si>
  <si>
    <t>1.9.1.0.30.</t>
  </si>
  <si>
    <t>1.9.1.0.31.</t>
  </si>
  <si>
    <t>1.9.1.0.32.</t>
  </si>
  <si>
    <t>1.9.1.0.33.</t>
  </si>
  <si>
    <t>1.9.1.0.34.</t>
  </si>
  <si>
    <t>1.9.1.0.35.</t>
  </si>
  <si>
    <t>1.9.1.0.36.</t>
  </si>
  <si>
    <t>1.9.1.0.37.</t>
  </si>
  <si>
    <t>1.9.1.0.38.</t>
  </si>
  <si>
    <t>1.9.1.0.39.</t>
  </si>
  <si>
    <t>1.9.1.0.40.</t>
  </si>
  <si>
    <t>1.9.1.0.41.</t>
  </si>
  <si>
    <t>1.9.1.0.42.</t>
  </si>
  <si>
    <t>1.9.1.0.43.</t>
  </si>
  <si>
    <t>1.9.1.0.44.</t>
  </si>
  <si>
    <t>1.9.1.0.45.</t>
  </si>
  <si>
    <t>1.9.1.0.46.</t>
  </si>
  <si>
    <t>1.10.</t>
  </si>
  <si>
    <t>1.10.1.</t>
  </si>
  <si>
    <t>1.10.1.0.1.</t>
  </si>
  <si>
    <t>ALVENARIA DE TIJOLO COMUM 1/2 VEZ - ARG. (1CI : 2CH : 8ARML)</t>
  </si>
  <si>
    <t>1.10.2.</t>
  </si>
  <si>
    <t>1.10.2.0.1.</t>
  </si>
  <si>
    <t>1.11.</t>
  </si>
  <si>
    <t>1.11.0.0.1.</t>
  </si>
  <si>
    <t>ESTRUTURA METÁLICA CONVENCIONAL EM AÇO DO TIPO MR-250 / ASTM A36 COM FUNDO ANTICORROSIVO</t>
  </si>
  <si>
    <t>1.12.</t>
  </si>
  <si>
    <t>1.12.1.</t>
  </si>
  <si>
    <t>1.12.1.1.</t>
  </si>
  <si>
    <t>1.12.1.1.1.</t>
  </si>
  <si>
    <t>COBERTURA COM TELHA AMERICANA  RESINADA COR VERMELHA</t>
  </si>
  <si>
    <t>1.13.</t>
  </si>
  <si>
    <t>1.13.1.</t>
  </si>
  <si>
    <t>1.13.1.0.1.</t>
  </si>
  <si>
    <t>PORTA DE ABRIR EM CHAPA PF-1 C/FERRAGENS</t>
  </si>
  <si>
    <t>1.13.1.0.2.</t>
  </si>
  <si>
    <t>JANELA DE AÇO DE CORRER COM 4 FOLHAS PARA VIDRO, COM BATENTE, FERRAGENS E PINTURA ANTICORROSIVA. EXCLUSIVE VIDROS, ALIZAR E CONTRAMARCO. FORNECIMENTO E INSTALAÇÃO. AF_12/2019</t>
  </si>
  <si>
    <t>ESQ.DE CORRER CHAPA/VIDRO J9/J10/J12/J13 C/FERRAGENS</t>
  </si>
  <si>
    <t>1.13.2.</t>
  </si>
  <si>
    <t>1.13.2.0.1.</t>
  </si>
  <si>
    <t>1.13.3.</t>
  </si>
  <si>
    <t>1.13.3.0.1.</t>
  </si>
  <si>
    <t>CORRIMÃO PISO - SEDUC</t>
  </si>
  <si>
    <t>1.14.</t>
  </si>
  <si>
    <t>1.14.1.</t>
  </si>
  <si>
    <t>1.14.1.0.1.</t>
  </si>
  <si>
    <t>VIDRO LISO COMUM TRANSPARENTE, ESPESSURA 4MM</t>
  </si>
  <si>
    <t>1.14.2.</t>
  </si>
  <si>
    <t>1.14.2.0.1.</t>
  </si>
  <si>
    <t>1.15.</t>
  </si>
  <si>
    <t>1.15.1.</t>
  </si>
  <si>
    <t>1.15.1.0.1.</t>
  </si>
  <si>
    <t>CHAPISCO APLICADO EM ALVENARIA (COM PRESENÇA DE VÃOS) E ESTRUTURAS DE CONCRETO DE FACHADA, COM COLHER DE PEDREIRO.  ARGAMASSA TRAÇO 1:3 COM PREPARO MANUAL. AF_06/2014</t>
  </si>
  <si>
    <t>1.15.1.0.2.</t>
  </si>
  <si>
    <t>MASSA ÚNICA, PARA RECEBIMENTO DE PINTURA, EM ARGAMASSA TRAÇO 1:2:8, PREPARO MECÂNICO COM BETONEIRA 400L, APLICADA MANUALMENTE EM FACES INTERNAS DE PAREDES, ESPESSURA DE 10MM, COM EXECUÇÃO DE TALISCAS. AF_06/2014</t>
  </si>
  <si>
    <t>1.15.2.</t>
  </si>
  <si>
    <t>1.15.2.0.1.</t>
  </si>
  <si>
    <t>EMBOÇO, PARA RECEBIMENTO DE CERÂMICA, EM ARGAMASSA TRAÇO 1:2:8, PREPARO MECÂNICO COM BETONEIRA 400L, APLICADO MANUALMENTE EM FACES INTERNAS DE PAREDES, PARA AMBIENTE COM ÁREA MAIOR QUE 10M2, ESPESSURA DE 10MM, COM EXECUÇÃO DE TALISCAS. AF_06/2014</t>
  </si>
  <si>
    <t>1.15.2.0.2.</t>
  </si>
  <si>
    <t>REVESTIMENTO CERÂMICO PARA PAREDES INTERNAS COM PLACAS TIPO ESMALTADA EXTRA DE DIMENSÕES 33X45 CM APLICADAS EM AMBIENTES DE ÁREA MAIOR QUE 5 M² NA ALTURA INTEIRA DAS PAREDES. AF_06/2014</t>
  </si>
  <si>
    <t>1.15.3.</t>
  </si>
  <si>
    <t>1.15.3.0.1.</t>
  </si>
  <si>
    <t>1.15.3.0.2.</t>
  </si>
  <si>
    <t>1.16.</t>
  </si>
  <si>
    <t>1.16.1.</t>
  </si>
  <si>
    <t>1.16.1.1.</t>
  </si>
  <si>
    <t>1.16.1.1.1.</t>
  </si>
  <si>
    <t>LASTRO DE CONCRETO REGULARIZADO IMPERMEABILIZADO 1:3:6 ESP=5CM (BASE)</t>
  </si>
  <si>
    <t>1.16.1.2.</t>
  </si>
  <si>
    <t>1.16.1.2.1.</t>
  </si>
  <si>
    <t>1.16.2.</t>
  </si>
  <si>
    <t>1.16.2.1.</t>
  </si>
  <si>
    <t>1.16.2.1.1.</t>
  </si>
  <si>
    <t>PISO EM GRANILITE, MARMORITE OU GRANITINA ESPESSURA 8 MM, INCLUSO JUNTAS DE DILATACAO PLASTICAS</t>
  </si>
  <si>
    <t>1.16.2.1.2.</t>
  </si>
  <si>
    <t>RASPAGEM E APLICAÇÃO RESINA ACRÍLICA DUAS DEMÃOS</t>
  </si>
  <si>
    <t>1.16.2.2.</t>
  </si>
  <si>
    <t>1.16.2.2.1.</t>
  </si>
  <si>
    <t>1.16.2.2.2.</t>
  </si>
  <si>
    <t>1.16.3.</t>
  </si>
  <si>
    <t>1.16.3.1.</t>
  </si>
  <si>
    <t>1.16.3.1.1.</t>
  </si>
  <si>
    <t>PISO DE LADRILHO HIDRÁULICO COLORIDO MODELO TÁTIL ( ALERTA OU DIRECIONAL) SEM LASTRO</t>
  </si>
  <si>
    <t>1.16.3.1.2.</t>
  </si>
  <si>
    <t>PISO DE BORRACHA COLORIDO MODELO TÁTIL ( ALERTA OU DIRECIONAL) INCLUSO CONTRAPISO (1CI:3ARML) C/ E=2CM E NATA DE CIMENTO</t>
  </si>
  <si>
    <t>1.17.</t>
  </si>
  <si>
    <t>1.17.1.</t>
  </si>
  <si>
    <t>1.17.1.0.1.</t>
  </si>
  <si>
    <t>ENGENHEIRO CIVIL DE OBRA PLENO COM ENCARGOS COMPLEMENTARES</t>
  </si>
  <si>
    <t>H</t>
  </si>
  <si>
    <t>1.17.1.0.2.</t>
  </si>
  <si>
    <t>ENCARREGADO GERAL COM ENCARGOS COMPLEMENTARES</t>
  </si>
  <si>
    <t>1.17.2.</t>
  </si>
  <si>
    <t>1.17.2.0.1.</t>
  </si>
  <si>
    <t>1.18.</t>
  </si>
  <si>
    <t>1.18.1.</t>
  </si>
  <si>
    <t>1.18.1.1.</t>
  </si>
  <si>
    <t>1.18.1.1.1.</t>
  </si>
  <si>
    <t>APLICAÇÃO E LIXAMENTO DE MASSA LÁTEX EM PAREDES, DUAS DEMÃOS. AF_06/2014</t>
  </si>
  <si>
    <t>1.18.1.1.2.</t>
  </si>
  <si>
    <t>PINT.ESMALTE SINT.PAREDES - 2 DEM.C/SELADOR</t>
  </si>
  <si>
    <t>1.18.1.2.</t>
  </si>
  <si>
    <t>1.18.1.2.1.</t>
  </si>
  <si>
    <t>1.18.1.2.2.</t>
  </si>
  <si>
    <t>1.18.1.2.3.</t>
  </si>
  <si>
    <t>REMOCAO DE PINTURA ANTIGA A LATEX</t>
  </si>
  <si>
    <t>1.18.2.</t>
  </si>
  <si>
    <t>1.18.2.1.</t>
  </si>
  <si>
    <t>1.18.2.1.1.</t>
  </si>
  <si>
    <t>1.18.2.1.2.</t>
  </si>
  <si>
    <t>APLICAÇÃO MANUAL DE PINTURA COM TINTA LÁTEX ACRÍLICA EM PAREDES, DUAS DEMÃOS. AF_06/2014</t>
  </si>
  <si>
    <t>1.18.2.1.3.</t>
  </si>
  <si>
    <t>1.18.2.2.</t>
  </si>
  <si>
    <t>1.18.2.2.1.</t>
  </si>
  <si>
    <t>1.18.2.2.2.</t>
  </si>
  <si>
    <t>1.18.3.</t>
  </si>
  <si>
    <t>1.18.3.0.1.</t>
  </si>
  <si>
    <t>1.18.3.0.2.</t>
  </si>
  <si>
    <t>APLICAÇÃO E LIXAMENTO DE MASSA LÁTEX EM TETO, DUAS DEMÃOS. AF_06/2014</t>
  </si>
  <si>
    <t>1.18.3.0.3.</t>
  </si>
  <si>
    <t>APLICAÇÃO MANUAL DE PINTURA COM TINTA LÁTEX PVA EM TETO, DUAS DEMÃOS. AF_06/2014</t>
  </si>
  <si>
    <t>1.18.4.</t>
  </si>
  <si>
    <t>1.18.4.1.</t>
  </si>
  <si>
    <t>1.18.4.1.1.</t>
  </si>
  <si>
    <t>1.18.4.2.</t>
  </si>
  <si>
    <t>1.18.4.2.1.</t>
  </si>
  <si>
    <t>1.18.4.2.2.</t>
  </si>
  <si>
    <t>PINTURA LATEX ACRILICA 2 DEMAOS C/SELADOR</t>
  </si>
  <si>
    <t>1.18.5.</t>
  </si>
  <si>
    <t>1.18.5.0.1.</t>
  </si>
  <si>
    <t>1.18.5.0.2.</t>
  </si>
  <si>
    <t>PINTURA ESMALTE FOSCO, DUAS DEMAOS, SOBRE SUPERFICIE METALICA</t>
  </si>
  <si>
    <t>1.18.6.</t>
  </si>
  <si>
    <t>1.18.6.1.</t>
  </si>
  <si>
    <t>1.18.6.1.1.</t>
  </si>
  <si>
    <t>PINTURA ESMALTE FOSCO, DUAS DEMAOS, SOBRE SUPERFICIE METALICA, INCLUSO UMA DEMAO DE FUNDO ANTICORROSIVO. UTILIZACAO DE REVOLVER ( AR-COMPRIMIDO).</t>
  </si>
  <si>
    <t>1.18.6.2.</t>
  </si>
  <si>
    <t>1.18.6.2.1.</t>
  </si>
  <si>
    <t>1.18.6.3.</t>
  </si>
  <si>
    <t>1.18.6.3.1.</t>
  </si>
  <si>
    <t>1.18.7.</t>
  </si>
  <si>
    <t>1.18.7.1.</t>
  </si>
  <si>
    <t>1.18.7.1.1.</t>
  </si>
  <si>
    <t>1.19.</t>
  </si>
  <si>
    <t>1.19.0.0.1.</t>
  </si>
  <si>
    <t>CANALETA CONCRETO DESEMPENADO 5 CM PD.GOINFRA</t>
  </si>
  <si>
    <t>1.19.0.0.2.</t>
  </si>
  <si>
    <t>GRELHA PADRÃO GOINFRA DE FERRO CHATO COM BERÇO (ESPAÇAMENTO ENTRE FACES = 1,5CM - NBR 9050 ACESSIBILIDADE)</t>
  </si>
  <si>
    <t>1.19.0.0.3.</t>
  </si>
  <si>
    <t>LIMPEZA FINAL DE OBRA - (OBRAS CIVIS)</t>
  </si>
  <si>
    <t>2.1.</t>
  </si>
  <si>
    <t>2.1.0.0.1.</t>
  </si>
  <si>
    <t>LOCAÇÃO DA OBRA, EXECUÇÃO DE GABARITO SEM REAPROVEITAMENTO, INCLUSO PINTURA (FACE INTERNA DO RIPÃO 15CM) E PIQUETE COM TESTEMUNHA</t>
  </si>
  <si>
    <t>2.2.</t>
  </si>
  <si>
    <t>2.2.0.0.1.</t>
  </si>
  <si>
    <t>2.2.0.0.2.</t>
  </si>
  <si>
    <t>2.3.</t>
  </si>
  <si>
    <t>2.3.1.</t>
  </si>
  <si>
    <t>2.3.1.0.1.</t>
  </si>
  <si>
    <t>2.3.1.0.2.</t>
  </si>
  <si>
    <t>2.3.2.</t>
  </si>
  <si>
    <t>2.3.2.0.1.</t>
  </si>
  <si>
    <t>2.3.2.0.2.</t>
  </si>
  <si>
    <t>APILOAMENTO</t>
  </si>
  <si>
    <t>2.4.</t>
  </si>
  <si>
    <t>2.4.1.</t>
  </si>
  <si>
    <t>2.4.1.0.1.</t>
  </si>
  <si>
    <t>2.4.1.0.2.</t>
  </si>
  <si>
    <t>ESCAVAÇÃO MANUAL PARA BLOCO DE COROAMENTO OU SAPATA, SEM PREVISÃO DE FÔRMA. AF_06/2017</t>
  </si>
  <si>
    <t>2.4.1.0.3.</t>
  </si>
  <si>
    <t>2.4.1.0.4.</t>
  </si>
  <si>
    <t>CONCRETO FCK = 15MPA, TRAÇO 1:3,4:3,5 (CIMENTO/ AREIA MÉDIA/ BRITA 1)  - PREPARO MECÂNICO COM BETONEIRA 400 L. AF_07/2016</t>
  </si>
  <si>
    <t>2.4.1.0.5.</t>
  </si>
  <si>
    <t>LANCAMENTO/APLICACAO MANUAL DE CONCRETO EM FUNDACOES</t>
  </si>
  <si>
    <t>2.4.1.0.6.</t>
  </si>
  <si>
    <t>ARMAÇÃO DE BLOCO, VIGA BALDRAME OU SAPATA UTILIZANDO AÇO CA-50 DE 6,3 MM - MONTAGEM. AF_06/2017</t>
  </si>
  <si>
    <t>2.4.1.0.7.</t>
  </si>
  <si>
    <t>ARMAÇÃO DE BLOCO, VIGA BALDRAME OU SAPATA UTILIZANDO AÇO CA-50 DE 8 MM - MONTAGEM. AF_06/2017</t>
  </si>
  <si>
    <t>2.4.1.0.8.</t>
  </si>
  <si>
    <t>2.4.1.0.9.</t>
  </si>
  <si>
    <t>2.4.2.</t>
  </si>
  <si>
    <t>2.4.2.0.1.</t>
  </si>
  <si>
    <t>ESCAVAÇÃO MANUAL DE VALA PARA VIGA BALDRAME, COM PREVISÃO DE FÔRMA. AF_06/2017</t>
  </si>
  <si>
    <t>2.4.2.0.2.</t>
  </si>
  <si>
    <t>2.4.2.0.3.</t>
  </si>
  <si>
    <t>FORMA DE TABUA CINTA BALDRAME U=8 VEZES</t>
  </si>
  <si>
    <t>2.4.2.0.4.</t>
  </si>
  <si>
    <t>2.4.2.0.5.</t>
  </si>
  <si>
    <t>2.4.2.0.6.</t>
  </si>
  <si>
    <t>2.4.2.0.7.</t>
  </si>
  <si>
    <t>2.5.</t>
  </si>
  <si>
    <t>2.5.1.</t>
  </si>
  <si>
    <t>2.5.1.0.1.</t>
  </si>
  <si>
    <t>MONTAGEM E DESMONTAGEM DE FÔRMA DE PILARES RETANGULARES E ESTRUTURAS SIMILARES COM ÁREA MÉDIA DAS SEÇÕES MENOR OU IGUAL A 0,25 M², PÉ-DIREITO SIMPLES, EM CHAPA DE MADEIRA COMPENSADA RESINADA, 8 UTILIZAÇÕES. AF_12/2015</t>
  </si>
  <si>
    <t>FORMA CH.COMPENSADA 12MM-VIGA/PILAR U=4V - (OBRAS CIVIS</t>
  </si>
  <si>
    <t>2.5.1.0.2.</t>
  </si>
  <si>
    <t>CONCRETO FCK = 20MPA, TRAÇO 1:2,7:3 (CIMENTO/ AREIA MÉDIA/ BRITA 1)  - PREPARO MECÂNICO COM BETONEIRA 400 L. AF_07/2016</t>
  </si>
  <si>
    <t>2.5.1.0.3.</t>
  </si>
  <si>
    <t>LANÇAMENTO COM USO DE BALDES, ADENSAMENTO E ACABAMENTO DE CONCRETO EM ESTRUTURAS. AF_12/2015</t>
  </si>
  <si>
    <t>2.5.1.0.4.</t>
  </si>
  <si>
    <t>ARMAÇÃO DE PILAR OU VIGA DE UMA ESTRUTURA CONVENCIONAL DE CONCRETO ARMADO EM UMA EDIFICAÇÃO TÉRREA OU SOBRADO UTILIZANDO AÇO CA-50 DE 10,0 MM - MONTAGEM. AF_12/2015</t>
  </si>
  <si>
    <t>2.5.1.0.5.</t>
  </si>
  <si>
    <t>ARMAÇÃO DE PILAR OU VIGA DE UMA ESTRUTURA CONVENCIONAL DE CONCRETO ARMADO EM UMA EDIFICAÇÃO TÉRREA OU SOBRADO UTILIZANDO AÇO CA-60 DE 5,0 MM - MONTAGEM. AF_12/2015</t>
  </si>
  <si>
    <t>2.5.2.</t>
  </si>
  <si>
    <t>2.5.2.0.1.</t>
  </si>
  <si>
    <t>MONTAGEM E DESMONTAGEM DE FÔRMA DE VIGA, ESCORAMENTO METÁLICO, PÉ-DIREITO SIMPLES, EM CHAPA DE MADEIRA RESINADA, 8 UTILIZAÇÕES. AF_12/2015</t>
  </si>
  <si>
    <t>2.5.2.0.2.</t>
  </si>
  <si>
    <t>2.5.2.0.3.</t>
  </si>
  <si>
    <t>2.5.2.0.4.</t>
  </si>
  <si>
    <t>ARMAÇÃO DE PILAR OU VIGA DE UMA ESTRUTURA CONVENCIONAL DE CONCRETO ARMADO EM UMA EDIFICAÇÃO TÉRREA OU SOBRADO UTILIZANDO AÇO CA-50 DE 8,0 MM - MONTAGEM. AF_12/2015</t>
  </si>
  <si>
    <t>2.5.2.0.5.</t>
  </si>
  <si>
    <t>2.5.2.0.6.</t>
  </si>
  <si>
    <t>ARMAÇÃO DE PILAR OU VIGA DE UMA ESTRUTURA CONVENCIONAL DE CONCRETO ARMADO EM UMA EDIFICAÇÃO TÉRREA OU SOBRADO UTILIZANDO AÇO CA-50 DE 12,5 MM - MONTAGEM. AF_12/2015</t>
  </si>
  <si>
    <t>2.5.2.0.7.</t>
  </si>
  <si>
    <t>2.5.3.</t>
  </si>
  <si>
    <t>2.5.3.0.1.</t>
  </si>
  <si>
    <t>LAJE PRE-MOLDADA P/FORRO, SOBRECARGA 100KG/M2, VAOS ATE 3,50M/E=8CM, C/LAJOTAS E CAP.C/CONC FCK=20MPA, 3CM, INTER-EIXO 38CM, C/ESCORAMENTO (REAPR.3X) E FERRAGEM NEGATIVA</t>
  </si>
  <si>
    <t>2.6.</t>
  </si>
  <si>
    <t>2.6.1.</t>
  </si>
  <si>
    <t>2.6.1.0.1.</t>
  </si>
  <si>
    <t>BRACADEIRA METALICA TIPO "U" DIAM. 3/4"</t>
  </si>
  <si>
    <t>2.6.1.0.2.</t>
  </si>
  <si>
    <t>BRACADEIRA METALICA TIPO "U" DIAM. 1"</t>
  </si>
  <si>
    <t>2.6.1.0.3.</t>
  </si>
  <si>
    <t>BUCHA E ARRUELA METALICA DIAM. 3/4"</t>
  </si>
  <si>
    <t xml:space="preserve">PR    </t>
  </si>
  <si>
    <t>2.6.1.0.4.</t>
  </si>
  <si>
    <t>BUCHA E ARRUELA METALICA DIAM. 1"</t>
  </si>
  <si>
    <t>2.6.1.0.5.</t>
  </si>
  <si>
    <t>CABO DE COBRE FLEXÍVEL ISOLADO, 10 MM², ANTI-CHAMA 0,6/1,0 KV, PARA DISTRIBUIÇÃO - FORNECIMENTO E INSTALAÇÃO. AF_12/2015</t>
  </si>
  <si>
    <t>2.6.1.0.6.</t>
  </si>
  <si>
    <t>CABO ISOLADO PP 3 X 2,5 MM2</t>
  </si>
  <si>
    <t>2.6.1.0.7.</t>
  </si>
  <si>
    <t>CABO DE COBRE FLEXÍVEL ISOLADO, 2,5 MM², ANTI-CHAMA 450/750 V, PARA CIRCUITOS TERMINAIS - FORNECIMENTO E INSTALAÇÃO. AF_12/2015</t>
  </si>
  <si>
    <t>2.6.1.0.8.</t>
  </si>
  <si>
    <t>CABO DE COBRE FLEXÍVEL ISOLADO, 4 MM², ANTI-CHAMA 450/750 V, PARA CIRCUITOS TERMINAIS - FORNECIMENTO E INSTALAÇÃO. AF_12/2015</t>
  </si>
  <si>
    <t>2.6.1.0.9.</t>
  </si>
  <si>
    <t>CAIXA OCTOGONAL 3" X 3", PVC, INSTALADA EM LAJE - FORNECIMENTO E INSTALAÇÃO. AF_12/2015</t>
  </si>
  <si>
    <t>2.6.1.0.10.</t>
  </si>
  <si>
    <t>CAIXA RETANGULAR 4" X 2" MÉDIA (1,30 M DO PISO), METÁLICA, INSTALADA EM PAREDE - FORNECIMENTO E INSTALAÇÃO. AF_12/2015</t>
  </si>
  <si>
    <t>2.6.1.0.11.</t>
  </si>
  <si>
    <t xml:space="preserve">CONDULETE DE PVC - CAIXA COM 5 ENTRADAS </t>
  </si>
  <si>
    <t>2.6.1.0.12.</t>
  </si>
  <si>
    <t>CURVA 90 GRAUS PARA ELETRODUTO, PVC, ROSCÁVEL, DN 25 MM (3/4"), PARA CIRCUITOS TERMINAIS, INSTALADA EM LAJE - FORNECIMENTO E INSTALAÇÃO. AF_12/2015</t>
  </si>
  <si>
    <t>2.6.1.0.13.</t>
  </si>
  <si>
    <t>CURVA 90 GRAUS PARA ELETRODUTO, PVC, ROSCÁVEL, DN 32 MM (1"), PARA CIRCUITOS TERMINAIS, INSTALADA EM LAJE - FORNECIMENTO E INSTALAÇÃO. AF_12/2015</t>
  </si>
  <si>
    <t>2.6.1.0.14.</t>
  </si>
  <si>
    <t>2.6.1.0.15.</t>
  </si>
  <si>
    <t>2.6.1.0.16.</t>
  </si>
  <si>
    <t>2.6.1.0.17.</t>
  </si>
  <si>
    <t>2.6.1.0.18.</t>
  </si>
  <si>
    <t>DISPOSITIVO DE PROTEÇÃO CONTRA SURTOS (D.P.S.) 275V DE 8 A 40KA</t>
  </si>
  <si>
    <t>2.6.1.0.19.</t>
  </si>
  <si>
    <t>2.6.1.0.20.</t>
  </si>
  <si>
    <t>2.6.1.0.21.</t>
  </si>
  <si>
    <t>ELETRODUTO RÍGIDO ROSCÁVEL, PVC, DN 25 MM (3/4"), PARA CIRCUITOS TERMINAIS, INSTALADO EM PAREDE - FORNECIMENTO E INSTALAÇÃO. AF_12/2015</t>
  </si>
  <si>
    <t>2.6.1.0.22.</t>
  </si>
  <si>
    <t>ELETRODUTO RÍGIDO ROSCÁVEL, PVC, DN 32 MM (1"), PARA CIRCUITOS TERMINAIS, INSTALADO EM PAREDE - FORNECIMENTO E INSTALAÇÃO. AF_12/2015</t>
  </si>
  <si>
    <t>2.6.1.0.23.</t>
  </si>
  <si>
    <t>2.6.1.0.24.</t>
  </si>
  <si>
    <t>2.6.1.0.25.</t>
  </si>
  <si>
    <t>2.6.1.0.26.</t>
  </si>
  <si>
    <t>LUVA PARA ELETRODUTO, PVC, ROSCÁVEL, DN 25 MM (3/4"), PARA CIRCUITOS TERMINAIS, INSTALADA EM PAREDE - FORNECIMENTO E INSTALAÇÃO. AF_12/2015</t>
  </si>
  <si>
    <t>2.6.1.0.27.</t>
  </si>
  <si>
    <t>LUVA PARA ELETRODUTO, PVC, ROSCÁVEL, DN 32 MM (1"), PARA CIRCUITOS TERMINAIS, INSTALADA EM PAREDE - FORNECIMENTO E INSTALAÇÃO. AF_12/2015</t>
  </si>
  <si>
    <t>2.6.1.0.28.</t>
  </si>
  <si>
    <t>QUADRO DE DISTRIBUIÇÃO DE EMBUTIR EM PVC CB 12E - 80A</t>
  </si>
  <si>
    <t>2.6.1.0.29.</t>
  </si>
  <si>
    <t>TAMPA CEGA PARA CONDULETE DE PVC</t>
  </si>
  <si>
    <t>2.6.1.0.30.</t>
  </si>
  <si>
    <t>TOMADA BAIXA DE EMBUTIR (1 MÓDULO), 2P+T 10 A, INCLUINDO SUPORTE E PLACA - FORNECIMENTO E INSTALAÇÃO. AF_12/2015</t>
  </si>
  <si>
    <t>2.6.1.0.31.</t>
  </si>
  <si>
    <t>2.6.2.</t>
  </si>
  <si>
    <t>2.6.2.0.1.</t>
  </si>
  <si>
    <t>TERMINAL AEREO EM ACO GALVANIZADO COM BASE DE FIXACAO H = 30CM</t>
  </si>
  <si>
    <t>2.6.2.0.2.</t>
  </si>
  <si>
    <t xml:space="preserve">PRESILHA LATÃO 16/35MM 5MM+PARAF FENDA </t>
  </si>
  <si>
    <t>2.6.2.0.3.</t>
  </si>
  <si>
    <t>FIXAÇÃO (ENCUNHAMENTO) DE ALVENARIA DE VEDAÇÃO COM ESPUMA DE POLIURETANO EXPANSIVA. AF_03/2016</t>
  </si>
  <si>
    <t>2.6.2.0.4.</t>
  </si>
  <si>
    <t>CONECTOR TIPO PARAFUSO FENDIDO 35 MM2</t>
  </si>
  <si>
    <t>2.6.2.0.5.</t>
  </si>
  <si>
    <t>CABO DE COBRE NÚ No. 35 MM2</t>
  </si>
  <si>
    <t>2.6.2.0.6.</t>
  </si>
  <si>
    <t>CABO DE COBRE NÚ No. 50 MM2</t>
  </si>
  <si>
    <t>2.6.2.0.7.</t>
  </si>
  <si>
    <t>2.6.2.0.8.</t>
  </si>
  <si>
    <t>BRACADEIRA METALICA TIPO "D" DIAM. 1"</t>
  </si>
  <si>
    <t>2.6.2.0.9.</t>
  </si>
  <si>
    <t>HASTE DE ATERRAMENTO 5/8  PARA SPDA - FORNECIMENTO E INSTALAÇÃO. AF_12/2017</t>
  </si>
  <si>
    <t>2.6.2.0.10.</t>
  </si>
  <si>
    <t>CAIXA DE INSPEÇÃO PARA ATERRAMENTO, CIRCULAR, EM POLIETILENO, DIÂMETRO INTERNO = 0,3 M. AF_05/2018</t>
  </si>
  <si>
    <t>2.6.2.0.11.</t>
  </si>
  <si>
    <t>ATERRAMENTO - SOLDA EXOTÉRMICA - CARTUCHO 90 G</t>
  </si>
  <si>
    <t>2.6.2.0.12.</t>
  </si>
  <si>
    <t>MOLDE GRAF CGT 5/8 50MM C</t>
  </si>
  <si>
    <t>2.6.2.0.13.</t>
  </si>
  <si>
    <t>ALIC P/MOLDE C-84</t>
  </si>
  <si>
    <t>2.6.2.0.14.</t>
  </si>
  <si>
    <t>HASTE ROSQUEADA "TIRANTE" 3/8"</t>
  </si>
  <si>
    <t>2.7.</t>
  </si>
  <si>
    <t>2.7.1.</t>
  </si>
  <si>
    <t>2.7.1.0.1.</t>
  </si>
  <si>
    <t>2.7.1.0.2.</t>
  </si>
  <si>
    <t>2.7.1.0.3.</t>
  </si>
  <si>
    <t>2.7.1.0.4.</t>
  </si>
  <si>
    <t>2.7.1.0.5.</t>
  </si>
  <si>
    <t>2.7.1.0.6.</t>
  </si>
  <si>
    <t>2.8.</t>
  </si>
  <si>
    <t>2.8.0.0.1.</t>
  </si>
  <si>
    <t>ALVENARIA DE VEDAÇÃO DE BLOCOS CERÂMICOS FURADOS NA HORIZONTAL DE 9X19X19CM (ESPESSURA 9CM) DE PAREDES COM ÁREA LÍQUIDA MAIOR OU IGUAL A 6M² SEM VÃOS E ARGAMASSA DE ASSENTAMENTO COM PREPARO EM BETONEIRA. AF_06/2014</t>
  </si>
  <si>
    <t>2.8.0.0.2.</t>
  </si>
  <si>
    <t>FIXAÇÃO (ENCUNHAMENTO) DE ALVENARIA DE VEDAÇÃO COM ARGAMASSA APLICADA COM COLHER. AF_03/2016</t>
  </si>
  <si>
    <t>2.9.</t>
  </si>
  <si>
    <t>2.9.0.0.1.</t>
  </si>
  <si>
    <t>IMPERMEABILIZACAO DE ESTRUTURAS ENTERRADAS, COM TINTA ASFALTICA, DUAS DEMAOS.</t>
  </si>
  <si>
    <t>2.10.</t>
  </si>
  <si>
    <t>2.10.0.0.1.</t>
  </si>
  <si>
    <t>ESTRUTURA METÁLICA CONVENCIONAL EM AÇO DO TIPO USI SAC-300 COM FUNDO ANTICORROSIVO</t>
  </si>
  <si>
    <t>2.11.</t>
  </si>
  <si>
    <t>2.11.0.0.1.</t>
  </si>
  <si>
    <t>TELHAMENTO COM TELHA CERÂMICA CAPA-CANAL, TIPO PLAN, COM ATÉ 2 ÁGUAS, INCLUSO TRANSPORTE VERTICAL. AF_07/2019</t>
  </si>
  <si>
    <t>2.11.0.0.2.</t>
  </si>
  <si>
    <t>CUMEEIRA PARA TELHA CERÂMICA EMBOÇADA COM ARGAMASSA TRAÇO 1:2:9 (CIMENTO, CAL E AREIA) PARA TELHADOS COM ATÉ 2 ÁGUAS, INCLUSO TRANSPORTE VERTICAL. AF_07/2019</t>
  </si>
  <si>
    <t>2.11.0.0.3.</t>
  </si>
  <si>
    <t>EMBOÇAMENTO COM ARGAMASSA TRAÇO 1:2:9 (CIMENTO, CAL E AREIA). AF_07/2019</t>
  </si>
  <si>
    <t>2.12.</t>
  </si>
  <si>
    <t>2.12.0.0.1.</t>
  </si>
  <si>
    <t>2.12.0.0.2.</t>
  </si>
  <si>
    <t>JANELA DE AÇO TIPO BASCULANTE PARA VIDROS, COM BATENTE, FERRAGENS E PINTURA ANTICORROSIVA. EXCLUSIVE VIDROS, ACABAMENTO, ALIZAR E CONTRAMARCO. FORNECIMENTO E INSTALAÇÃO. AF_12/2019</t>
  </si>
  <si>
    <t>2.12.0.0.3.</t>
  </si>
  <si>
    <t>2.13.</t>
  </si>
  <si>
    <t>2.13.0.0.1.</t>
  </si>
  <si>
    <t>2.14.</t>
  </si>
  <si>
    <t>2.14.0.0.1.</t>
  </si>
  <si>
    <t>CHAPISCO APLICADO EM ALVENARIAS E ESTRUTURAS DE CONCRETO INTERNAS, COM COLHER DE PEDREIRO.  ARGAMASSA TRAÇO 1:3 COM PREPARO EM BETONEIRA 400L. AF_06/2014</t>
  </si>
  <si>
    <t>2.14.0.0.2.</t>
  </si>
  <si>
    <t>MASSA ÚNICA, PARA RECEBIMENTO DE PINTURA, EM ARGAMASSA TRAÇO 1:2:8, PREPARO MANUAL, APLICADA MANUALMENTE EM FACES INTERNAS DE PAREDES, ESPESSURA DE 10MM, COM EXECUÇÃO DE TALISCAS. AF_06/2014</t>
  </si>
  <si>
    <t>2.15.</t>
  </si>
  <si>
    <t>2.15.0.0.1.</t>
  </si>
  <si>
    <t>APLICAÇÃO MANUAL DE GESSO DESEMPENADO (SEM TALISCAS) EM TETO DE AMBIENTES DE ÁREA MAIOR QUE 10M², ESPESSURA DE 1,0CM. AF_06/2014</t>
  </si>
  <si>
    <t>2.16.</t>
  </si>
  <si>
    <t>2.16.0.0.1.</t>
  </si>
  <si>
    <t>LASTRO DE CONCRETO MAGRO, APLICADO EM PISOS OU RADIERS, ESPESSURA DE 3 CM. AF_07/2016</t>
  </si>
  <si>
    <t>2.16.0.0.2.</t>
  </si>
  <si>
    <t>EXECUÇÃO DE PASSEIO (CALÇADA) OU PISO DE CONCRETO COM CONCRETO MOLDADO IN LOCO, FEITO EM OBRA, ACABAMENTO CONVENCIONAL, ESPESSURA 6 CM, ARMADO. AF_07/2016</t>
  </si>
  <si>
    <t>2.16.0.0.3.</t>
  </si>
  <si>
    <t>2.16.0.0.4.</t>
  </si>
  <si>
    <t>2.17.</t>
  </si>
  <si>
    <t>2.17.0.0.1.</t>
  </si>
  <si>
    <t>BATE CARTEIRA ENVERNIZADO E ASSENT. 2,5 X 12 CM</t>
  </si>
  <si>
    <t>2.18.</t>
  </si>
  <si>
    <t>2.18.0.0.1.</t>
  </si>
  <si>
    <t>2.18.0.0.2.</t>
  </si>
  <si>
    <t>APLICAÇÃO MANUAL DE PINTURA COM TINTA TEXTURIZADA ACRÍLICA EM PAREDES EXTERNAS DE CASAS, UMA COR. AF_06/2014</t>
  </si>
  <si>
    <t>2.18.0.0.3.</t>
  </si>
  <si>
    <t>2.18.0.0.4.</t>
  </si>
  <si>
    <t>2.18.0.0.5.</t>
  </si>
  <si>
    <t>2.18.0.0.6.</t>
  </si>
  <si>
    <t>2.18.0.0.7.</t>
  </si>
  <si>
    <t>2.18.0.0.8.</t>
  </si>
  <si>
    <t>2.19.</t>
  </si>
  <si>
    <t>2.19.0.0.1.</t>
  </si>
  <si>
    <t>QUADRO DE GIZ EMBOÇO/PINTURA COMPLETO</t>
  </si>
  <si>
    <t>2.19.0.0.2.</t>
  </si>
  <si>
    <t>3.1.</t>
  </si>
  <si>
    <t>3.1.0.0.1.</t>
  </si>
  <si>
    <t>3.2.</t>
  </si>
  <si>
    <t>3.2.0.0.1.</t>
  </si>
  <si>
    <t>3.2.0.0.2.</t>
  </si>
  <si>
    <t>3.3.</t>
  </si>
  <si>
    <t>3.3.0.0.1.</t>
  </si>
  <si>
    <t>3.3.0.0.2.</t>
  </si>
  <si>
    <t>ATERRO INTERNO SEM APILOAM.C/TR.EM CARRINHO MÃO</t>
  </si>
  <si>
    <t>3.4.</t>
  </si>
  <si>
    <t>3.4.1.</t>
  </si>
  <si>
    <t>3.4.1.0.1.</t>
  </si>
  <si>
    <t>3.4.1.0.2.</t>
  </si>
  <si>
    <t>3.4.1.0.3.</t>
  </si>
  <si>
    <t>3.4.1.0.4.</t>
  </si>
  <si>
    <t>3.4.1.0.5.</t>
  </si>
  <si>
    <t>3.4.1.0.6.</t>
  </si>
  <si>
    <t>3.4.1.0.7.</t>
  </si>
  <si>
    <t>3.5.</t>
  </si>
  <si>
    <t>3.5.1.</t>
  </si>
  <si>
    <t>3.5.1.0.1.</t>
  </si>
  <si>
    <t>3.5.1.0.2.</t>
  </si>
  <si>
    <t>3.5.1.0.3.</t>
  </si>
  <si>
    <t>3.5.1.0.4.</t>
  </si>
  <si>
    <t>3.5.1.0.5.</t>
  </si>
  <si>
    <t>3.5.1.0.6.</t>
  </si>
  <si>
    <t>3.5.1.0.7.</t>
  </si>
  <si>
    <t>3.5.2.</t>
  </si>
  <si>
    <t>3.5.2.0.1.</t>
  </si>
  <si>
    <t>MONTAGEM E DESMONTAGEM DE FÔRMA DE PILARES RETANGULARES E ESTRUTURAS SIMILARES COM ÁREA MÉDIA DAS SEÇÕES MENOR OU IGUAL A 0,25 M², PÉ-DIREITO SIMPLES, EM CHAPA DE MADEIRA COMPENSADA RESINADA, 4 UTILIZAÇÕES. AF_12/2015</t>
  </si>
  <si>
    <t>3.5.2.0.2.</t>
  </si>
  <si>
    <t>3.5.2.0.3.</t>
  </si>
  <si>
    <t>3.5.2.0.4.</t>
  </si>
  <si>
    <t>3.5.2.0.5.</t>
  </si>
  <si>
    <t>3.5.2.0.6.</t>
  </si>
  <si>
    <t>3.5.3.</t>
  </si>
  <si>
    <t>3.5.3.0.1.</t>
  </si>
  <si>
    <t>MONTAGEM E DESMONTAGEM DE FÔRMA DE VIGA, ESCORAMENTO METÁLICO, PÉ-DIREITO SIMPLES, EM CHAPA DE MADEIRA RESINADA, 4 UTILIZAÇÕES. AF_12/2015</t>
  </si>
  <si>
    <t>3.5.3.0.2.</t>
  </si>
  <si>
    <t>3.5.3.0.3.</t>
  </si>
  <si>
    <t>3.5.3.0.4.</t>
  </si>
  <si>
    <t>ARMAÇÃO DE PILAR OU VIGA DE UMA ESTRUTURA CONVENCIONAL DE CONCRETO ARMADO EM UMA EDIFICAÇÃO TÉRREA OU SOBRADO UTILIZANDO AÇO CA-50 DE 6,3 MM - MONTAGEM. AF_12/2015</t>
  </si>
  <si>
    <t>3.5.3.0.5.</t>
  </si>
  <si>
    <t>3.5.3.0.6.</t>
  </si>
  <si>
    <t>3.5.3.0.7.</t>
  </si>
  <si>
    <t>3.5.3.0.8.</t>
  </si>
  <si>
    <t>3.5.3.0.9.</t>
  </si>
  <si>
    <t>3.6.</t>
  </si>
  <si>
    <t>3.6.0.0.1.</t>
  </si>
  <si>
    <t>3.6.0.0.2.</t>
  </si>
  <si>
    <t>3.6.0.0.3.</t>
  </si>
  <si>
    <t>BUCHA E ARRUELA METALICA DIAM. 2"</t>
  </si>
  <si>
    <t>3.6.0.0.4.</t>
  </si>
  <si>
    <t>CORDOALHA DE COBRE NU 16 MM², NÃO ENTERRADA, COM ISOLADOR - FORNECIMENTO E INSTALAÇÃO. AF_12/2017</t>
  </si>
  <si>
    <t>3.6.0.0.5.</t>
  </si>
  <si>
    <t>3.6.0.0.6.</t>
  </si>
  <si>
    <t>3.6.0.0.7.</t>
  </si>
  <si>
    <t>3.6.0.0.8.</t>
  </si>
  <si>
    <t>CAIXA RETANGULAR 4" X 2" ALTA (2,00 M DO PISO), METÁLICA, INSTALADA EM PAREDE - FORNECIMENTO E INSTALAÇÃO. AF_12/2015</t>
  </si>
  <si>
    <t>3.6.0.0.9.</t>
  </si>
  <si>
    <t>CAIXA OCTOGONAL 4" X 4", PVC, INSTALADA EM LAJE - FORNECIMENTO E INSTALAÇÃO. AF_12/2015</t>
  </si>
  <si>
    <t>3.6.0.0.10.</t>
  </si>
  <si>
    <t>3.6.0.0.11.</t>
  </si>
  <si>
    <t>CONDULETE DE PVC, TIPO X, PARA ELETRODUTO DE PVC SOLDÁVEL DN 25 MM (3/4''), APARENTE - FORNECIMENTO E INSTALAÇÃO. AF_11/2016</t>
  </si>
  <si>
    <t>3.6.0.0.12.</t>
  </si>
  <si>
    <t>3.6.0.0.13.</t>
  </si>
  <si>
    <t>3.6.0.0.14.</t>
  </si>
  <si>
    <t>3.6.0.0.15.</t>
  </si>
  <si>
    <t>DISJUNTOR TRIPOLAR TIPO DIN, CORRENTE NOMINAL DE 50A - FORNECIMENTO E INSTALAÇÃO. AF_04/2016</t>
  </si>
  <si>
    <t>3.6.0.0.16.</t>
  </si>
  <si>
    <t>ELETRODUTO RÍGIDO ROSCÁVEL, PVC, DN 25 MM (3/4"), PARA CIRCUITOS TERMINAIS, INSTALADO EM LAJE - FORNECIMENTO E INSTALAÇÃO. AF_12/2015</t>
  </si>
  <si>
    <t>3.6.0.0.17.</t>
  </si>
  <si>
    <t>3.6.0.0.18.</t>
  </si>
  <si>
    <t>3.6.0.0.19.</t>
  </si>
  <si>
    <t>3.6.0.0.20.</t>
  </si>
  <si>
    <t>3.6.0.0.21.</t>
  </si>
  <si>
    <t>3.6.0.0.22.</t>
  </si>
  <si>
    <t>3.6.0.0.23.</t>
  </si>
  <si>
    <t>LUVA PARA ELETRODUTO, PVC, ROSCÁVEL, DN 25 MM (3/4"), PARA CIRCUITOS TERMINAIS, INSTALADA EM LAJE - FORNECIMENTO E INSTALAÇÃO. AF_12/2015</t>
  </si>
  <si>
    <t>3.6.0.0.24.</t>
  </si>
  <si>
    <t>3.6.0.0.25.</t>
  </si>
  <si>
    <t>3.6.0.0.26.</t>
  </si>
  <si>
    <t>3.6.0.0.27.</t>
  </si>
  <si>
    <t>3.6.0.0.28.</t>
  </si>
  <si>
    <t>INTERRUPTOR DIFERENCIAL RESIDUAL (D.R.) BIPOLAR DE 25A-30mA</t>
  </si>
  <si>
    <t>3.6.0.0.29.</t>
  </si>
  <si>
    <t>QUADRO DE DISTRIBUICAO DE ENERGIA DE EMBUTIR, EM CHAPA METALICA, PARA 18 DISJUNTORES TERMOMAGNETICOS MONOPOLARES, COM BARRAMENTO TRIFASICO E NEUTRO, FORNECIMENTO E INSTALACAO</t>
  </si>
  <si>
    <t>3.6.0.0.30.</t>
  </si>
  <si>
    <t>3.6.0.0.31.</t>
  </si>
  <si>
    <t>3.7.</t>
  </si>
  <si>
    <t>3.7.0.0.1.</t>
  </si>
  <si>
    <t>3.7.0.0.2.</t>
  </si>
  <si>
    <t>3.7.0.0.3.</t>
  </si>
  <si>
    <t>3.7.0.0.4.</t>
  </si>
  <si>
    <t>3.7.0.0.5.</t>
  </si>
  <si>
    <t>3.7.0.0.6.</t>
  </si>
  <si>
    <t>ASSENTO EM POLIPROPILENO COM SISTEMA DE FECHAMENTO SUAVE PARA VASO SANITÁRIO</t>
  </si>
  <si>
    <t>3.7.0.0.7.</t>
  </si>
  <si>
    <t>PAPELEIRA DE PAREDE EM METAL CROMADO SEM TAMPA, INCLUSO FIXAÇÃO. AF_10/2016</t>
  </si>
  <si>
    <t>3.7.0.0.8.</t>
  </si>
  <si>
    <t>3.7.0.0.9.</t>
  </si>
  <si>
    <t>LAVATÓRIO LOUÇA BRANCA COM COLUNA, 45 X 55CM OU EQUIVALENTE, PADRÃO MÉDIO - FORNECIMENTO E INSTALAÇÃO. AF_12/2013</t>
  </si>
  <si>
    <t>3.7.0.0.10.</t>
  </si>
  <si>
    <t>3.7.0.0.11.</t>
  </si>
  <si>
    <t>3.7.0.0.12.</t>
  </si>
  <si>
    <t>3.7.0.0.13.</t>
  </si>
  <si>
    <t>3.7.0.0.14.</t>
  </si>
  <si>
    <t>3.7.0.0.15.</t>
  </si>
  <si>
    <t>CUBA DE EMBUTIR OVAL EM LOUÇA BRANCA, 35 X 50CM OU EQUIVALENTE - FORNECIMENTO E INSTALAÇÃO. AF_12/2013</t>
  </si>
  <si>
    <t>3.7.0.0.16.</t>
  </si>
  <si>
    <t>MICTORIO SIFONADO DE LOUCA BRANCA COM PERTENCES, COM REGISTRO DE PRESSAO 1/2" COM CANOPLA CROMADA ACABAMENTO SIMPLES E CONJUNTO PARA FIXACAO  - FORNECIMENTO E INSTALACAO</t>
  </si>
  <si>
    <t>3.7.0.0.17.</t>
  </si>
  <si>
    <t>KIT FERR.P/MICT.LOUCA (ESPUDE,CONEXÃO ENTR.PARAFUSOS)</t>
  </si>
  <si>
    <t>3.7.0.0.18.</t>
  </si>
  <si>
    <t>SIFÃO METÁLICO 1 1/2" X 2" P/MICTÓRIO</t>
  </si>
  <si>
    <t>3.7.0.0.19.</t>
  </si>
  <si>
    <t>VÁLVULA PVC DE 1" P/MICTÓRIO TIPO COCHO</t>
  </si>
  <si>
    <t>3.7.0.0.20.</t>
  </si>
  <si>
    <t>CHUVEIRO ELETRICO COMUM CORPO PLASTICO TIPO DUCHA, FORNECIMENTO E INSTALACAO</t>
  </si>
  <si>
    <t>3.7.0.0.21.</t>
  </si>
  <si>
    <t>CABIDE TIPO GANCHO EM LOUÇA</t>
  </si>
  <si>
    <t>3.7.0.0.22.</t>
  </si>
  <si>
    <t>SABONETEIRA DE SOBREPOR (FIXADA NA PAREDE), TIPO CONCHA, EM ACO INOXIDAVEL - FORNECIMENTO E INSTALACAO</t>
  </si>
  <si>
    <t>3.7.0.0.23.</t>
  </si>
  <si>
    <t>REGISTRO DE GAVETA BRUTO, LATÃO, ROSCÁVEL, 3/4", COM ACABAMENTO E CANOPLA CROMADOS. FORNECIDO E INSTALADO EM RAMAL DE ÁGUA. AF_12/2014</t>
  </si>
  <si>
    <t>3.7.0.0.24.</t>
  </si>
  <si>
    <t>REGISTRO DE GAVETA BRUTO, LATÃO, ROSCÁVEL, 1, COM ACABAMENTO E CANOPLA CROMADOS, INSTALADO EM RESERVAÇÃO DE ÁGUA DE EDIFICAÇÃO QUE POSSUA RESERVATÓRIO DE FIBRA/FIBROCIMENTO  FORNECIMENTO E INSTALAÇÃO. AF_06/2016</t>
  </si>
  <si>
    <t>3.7.0.0.25.</t>
  </si>
  <si>
    <t>REGISTRO DE PRESSÃO BRUTO, LATÃO, ROSCÁVEL, 3/4", COM ACABAMENTO E CANOPLA CROMADOS. FORNECIDO E INSTALADO EM RAMAL DE ÁGUA. AF_12/2014</t>
  </si>
  <si>
    <t>3.7.0.0.26.</t>
  </si>
  <si>
    <t>3.7.0.0.27.</t>
  </si>
  <si>
    <t>TUBO, PVC, SOLDÁVEL, DN 32MM, INSTALADO EM PRUMADA DE ÁGUA - FORNECIMENTO E INSTALAÇÃO. AF_12/2014</t>
  </si>
  <si>
    <t>3.7.0.0.28.</t>
  </si>
  <si>
    <t>3.7.0.0.29.</t>
  </si>
  <si>
    <t>3.7.0.0.30.</t>
  </si>
  <si>
    <t>ADAPTADOR CURTO COM BOLSA E ROSCA PARA REGISTRO, PVC, SOLDÁVEL, DN 25MM X 3/4, INSTALADO EM PRUMADA DE ÁGUA - FORNECIMENTO E INSTALAÇÃO. AF_12/2014</t>
  </si>
  <si>
    <t>3.7.0.0.31.</t>
  </si>
  <si>
    <t>ADAPTADOR CURTO COM BOLSA E ROSCA PARA REGISTRO, PVC, SOLDÁVEL, DN 32MM X 1, INSTALADO EM PRUMADA DE ÁGUA - FORNECIMENTO E INSTALAÇÃO. AF_12/2014</t>
  </si>
  <si>
    <t>3.7.0.0.32.</t>
  </si>
  <si>
    <t>3.7.0.0.33.</t>
  </si>
  <si>
    <t>LUVA RED.SOLDAVEL C/BUCHA LATAO DIAM.25 X 1/2"</t>
  </si>
  <si>
    <t>3.7.0.0.34.</t>
  </si>
  <si>
    <t>BUCHA DE REDUÇÃO, PPR, 32 X 25, CLASSE PN 25, INSTALADO EM RAMAL DE DISTRIBUIÇÃO DE ÁGUA  FORNECIMENTO E INSTALAÇÃO . AF_06/2015</t>
  </si>
  <si>
    <t>3.7.0.0.35.</t>
  </si>
  <si>
    <t>LUVA DE REDUÇÃO, PVC, SOLDÁVEL, DN 60MM X 50MM, INSTALADO EM PRUMADA DE ÁGUA - FORNECIMENTO E INSTALAÇÃO. AF_12/2014</t>
  </si>
  <si>
    <t>3.7.0.0.36.</t>
  </si>
  <si>
    <t>LUVA DE REDUÇÃO, PVC, SOLDÁVEL, DN 50MM X 25MM, INSTALADO EM PRUMADA DE ÁGUA   FORNECIMENTO E INSTALAÇÃO. AF_12/2014</t>
  </si>
  <si>
    <t>3.7.0.0.37.</t>
  </si>
  <si>
    <t>BUCHA DE REDUCAO SOLDAVEL LONGA 50 X 32 mm</t>
  </si>
  <si>
    <t>3.7.0.0.38.</t>
  </si>
  <si>
    <t>BUCHA DE REDUCAO SOLDAVEL LONGA 60 X 32 mm</t>
  </si>
  <si>
    <t>3.7.0.0.39.</t>
  </si>
  <si>
    <t>JOELHO 90 GRAUS, PVC, SOLDÁVEL, DN 25MM, INSTALADO EM PRUMADA DE ÁGUA - FORNECIMENTO E INSTALAÇÃO. AF_12/2014</t>
  </si>
  <si>
    <t>3.7.0.0.40.</t>
  </si>
  <si>
    <t>JOELHO 90 GRAUS, PVC, SOLDÁVEL, DN 32MM, INSTALADO EM RAMAL DE DISTRIBUIÇÃO DE ÁGUA - FORNECIMENTO E INSTALAÇÃO. AF_12/2014</t>
  </si>
  <si>
    <t>3.7.0.0.41.</t>
  </si>
  <si>
    <t>3.7.0.0.42.</t>
  </si>
  <si>
    <t>3.7.0.0.43.</t>
  </si>
  <si>
    <t>3.7.0.0.44.</t>
  </si>
  <si>
    <t>TE, PVC, SOLDÁVEL, DN 25MM, INSTALADO EM PRUMADA DE ÁGUA - FORNECIMENTO E INSTALAÇÃO. AF_12/2014</t>
  </si>
  <si>
    <t>3.7.0.0.45.</t>
  </si>
  <si>
    <t>TE, PVC, SOLDÁVEL, DN 32MM, INSTALADO EM RAMAL DE DISTRIBUIÇÃO DE ÁGUA - FORNECIMENTO E INSTALAÇÃO. AF_12/2014</t>
  </si>
  <si>
    <t>3.7.0.0.46.</t>
  </si>
  <si>
    <t>TE, PVC, SOLDÁVEL, DN 50MM, INSTALADO EM PRUMADA DE ÁGUA - FORNECIMENTO E INSTALAÇÃO. AF_12/2014</t>
  </si>
  <si>
    <t>3.7.0.0.47.</t>
  </si>
  <si>
    <t>TE, PVC, SOLDÁVEL, DN 60MM, INSTALADO EM PRUMADA DE ÁGUA - FORNECIMENTO E INSTALAÇÃO. AF_12/2014</t>
  </si>
  <si>
    <t>3.7.0.0.48.</t>
  </si>
  <si>
    <t>TE REDUCAO 90 GRAUS SOLDAVEL 32 X 25 mm</t>
  </si>
  <si>
    <t>3.7.0.0.49.</t>
  </si>
  <si>
    <t>TE 90 GR.SOLD.C/BUC.LATAO NA BOLSA CENT.25X25X3/4"</t>
  </si>
  <si>
    <t>3.7.0.0.50.</t>
  </si>
  <si>
    <t>3.7.0.0.51.</t>
  </si>
  <si>
    <t>3.7.0.0.52.</t>
  </si>
  <si>
    <t>CORPO CX. SIFONADA DIAM. 150 X 185 X 75</t>
  </si>
  <si>
    <t>3.7.0.0.53.</t>
  </si>
  <si>
    <t>CORPO RALO SIFONADO CONICO DIAM. 100 X 40</t>
  </si>
  <si>
    <t>3.7.0.0.54.</t>
  </si>
  <si>
    <t>3.7.0.0.55.</t>
  </si>
  <si>
    <t>3.7.0.0.56.</t>
  </si>
  <si>
    <t>JOELHO 45 GRAUS, PVC, SERIE NORMAL, ESGOTO PREDIAL, DN 40 MM, JUNTA SOLDÁVEL, FORNECIDO E INSTALADO EM RAMAL DE DESCARGA OU RAMAL DE ESGOTO SANITÁRIO. AF_12/2014</t>
  </si>
  <si>
    <t>3.7.0.0.57.</t>
  </si>
  <si>
    <t>JOELHO 45 GRAUS, PVC, SERIE NORMAL, ESGOTO PREDIAL, DN 50 MM, JUNTA ELÁSTICA, FORNECIDO E INSTALADO EM PRUMADA DE ESGOTO SANITÁRIO OU VENTILAÇÃO. AF_12/2014</t>
  </si>
  <si>
    <t>3.7.0.0.58.</t>
  </si>
  <si>
    <t>JOELHO 90 GRAUS, PVC, SERIE NORMAL, ESGOTO PREDIAL, DN 40 MM, JUNTA SOLDÁVEL, FORNECIDO E INSTALADO EM RAMAL DE DESCARGA OU RAMAL DE ESGOTO SANITÁRIO. AF_12/2014</t>
  </si>
  <si>
    <t>3.7.0.0.59.</t>
  </si>
  <si>
    <t>3.7.0.0.60.</t>
  </si>
  <si>
    <t>JOELHO 90 GRAUS, PVC, SERIE NORMAL, ESGOTO PREDIAL, DN 100 MM, JUNTA ELÁSTICA, FORNECIDO E INSTALADO EM PRUMADA DE ESGOTO SANITÁRIO OU VENTILAÇÃO. AF_12/2014</t>
  </si>
  <si>
    <t>3.7.0.0.61.</t>
  </si>
  <si>
    <t>LUVA SIMPLES, PVC, SERIE NORMAL, ESGOTO PREDIAL, DN 40 MM, JUNTA SOLDÁVEL, FORNECIDO E INSTALADO EM RAMAL DE DESCARGA OU RAMAL DE ESGOTO SANITÁRIO. AF_12/2014</t>
  </si>
  <si>
    <t>3.7.0.0.62.</t>
  </si>
  <si>
    <t>3.7.0.0.63.</t>
  </si>
  <si>
    <t>TE SANITARIO DIAMETRO 75 X 50 MM</t>
  </si>
  <si>
    <t>3.7.0.0.64.</t>
  </si>
  <si>
    <t>TE SANITARIO DIAMETRO 100 X 50 MM</t>
  </si>
  <si>
    <t>3.7.0.0.65.</t>
  </si>
  <si>
    <t>3.7.0.0.66.</t>
  </si>
  <si>
    <t>3.7.0.0.67.</t>
  </si>
  <si>
    <t>3.7.0.0.68.</t>
  </si>
  <si>
    <t>3.7.0.0.69.</t>
  </si>
  <si>
    <t>TUBO FERRO GALV.DIAM.1.1/2"</t>
  </si>
  <si>
    <t>3.7.0.0.70.</t>
  </si>
  <si>
    <t>GRELHA REDONDA CROMADA DIAM.100 MM</t>
  </si>
  <si>
    <t>3.7.0.0.71.</t>
  </si>
  <si>
    <t>GRELHA QUADRADA ACO INOX ROTATIVO DIAM.150 MM</t>
  </si>
  <si>
    <t>3.7.0.0.72.</t>
  </si>
  <si>
    <t>3.7.0.0.73.</t>
  </si>
  <si>
    <t>3.7.0.0.74.</t>
  </si>
  <si>
    <t>TAMPA PARA CAIXA PASSAGEM FERRO FUNDIDO T-33 - TRÁFEGO PESADO</t>
  </si>
  <si>
    <t>3.7.0.0.75.</t>
  </si>
  <si>
    <t>PORTA GRELHA QUADRADO CROMADO DIAM.150 MM</t>
  </si>
  <si>
    <t>3.7.0.0.76.</t>
  </si>
  <si>
    <t>PORTA GRELHA QUADRADO P/GRELHA RED.CROM.DIAM.100 M</t>
  </si>
  <si>
    <t>3.8.</t>
  </si>
  <si>
    <t>3.8.0.0.1.</t>
  </si>
  <si>
    <t>ALVENARIA DE VEDAÇÃO DE BLOCOS CERÂMICOS FURADOS NA HORIZONTAL DE 9X19X19CM (ESPESSURA 9CM) DE PAREDES COM ÁREA LÍQUIDA MAIOR OU IGUAL A 6M² COM VÃOS E ARGAMASSA DE ASSENTAMENTO COM PREPARO MANUAL. AF_06/2014</t>
  </si>
  <si>
    <t>3.8.0.0.2.</t>
  </si>
  <si>
    <t>DIVISORIA EM GRANITO BRANCO POLIDO, ESP = 3CM, ASSENTADO COM ARGAMASSA TRACO 1:4, ARREMATE EM CIMENTO BRANCO, EXCLUSIVE FERRAGENS</t>
  </si>
  <si>
    <t>3.8.0.0.3.</t>
  </si>
  <si>
    <t>ALVENARIA DE TIJOLO LAMINADO 1/2 VEZ  - ARG. (1CI : 1CH : 5ARML)</t>
  </si>
  <si>
    <t>3.9.</t>
  </si>
  <si>
    <t>3.9.0.0.1.</t>
  </si>
  <si>
    <t>IMPERMEABILIZAÇÃO DE FLOREIRA OU VIGA BALDRAME COM ARGAMASSA DE CIMENTO E AREIA, COM ADITIVO IMPERMEABILIZANTE, E = 2 CM. AF_06/2018</t>
  </si>
  <si>
    <t>3.9.0.0.2.</t>
  </si>
  <si>
    <t>IMPERMEABILIZACAO-ARGAM. SINT.SEMI - FLEXIVEL</t>
  </si>
  <si>
    <t>3.10.</t>
  </si>
  <si>
    <t>3.10.0.0.1.</t>
  </si>
  <si>
    <t>3.11.</t>
  </si>
  <si>
    <t>3.11.0.0.1.</t>
  </si>
  <si>
    <t>COBERTURA COM TELHA CHAPA GALVANIZADA TRAPEZOIDAL 0,43 MM COM ACESSÓRIOS</t>
  </si>
  <si>
    <t>3.11.0.0.2.</t>
  </si>
  <si>
    <t>CALHA EM CHAPA DE AÇO GALVANIZADO NÚMERO 24, DESENVOLVIMENTO DE 50 CM, INCLUSO TRANSPORTE VERTICAL. AF_07/2019</t>
  </si>
  <si>
    <t>3.11.0.0.3.</t>
  </si>
  <si>
    <t>RUFO EM CHAPA DE AÇO GALVANIZADO NÚMERO 24, CORTE DE 25 CM, INCLUSO TRANSPORTE VERTICAL. AF_07/2019</t>
  </si>
  <si>
    <t>3.12.</t>
  </si>
  <si>
    <t>3.12.0.0.1.</t>
  </si>
  <si>
    <t>3.12.0.0.2.</t>
  </si>
  <si>
    <t>3.12.0.0.3.</t>
  </si>
  <si>
    <t>3.13.</t>
  </si>
  <si>
    <t>3.13.0.0.1.</t>
  </si>
  <si>
    <t>VIDRO FANTASIA TIPO CANELADO, ESPESSURA 4MM</t>
  </si>
  <si>
    <t>3.14.</t>
  </si>
  <si>
    <t>3.14.0.0.1.</t>
  </si>
  <si>
    <t>3.14.0.0.2.</t>
  </si>
  <si>
    <t>3.14.0.0.3.</t>
  </si>
  <si>
    <t>3.14.0.0.4.</t>
  </si>
  <si>
    <t>3.15.</t>
  </si>
  <si>
    <t>3.15.0.0.1.</t>
  </si>
  <si>
    <t>CHAPISCO APLICADO NO TETO, COM ROLO PARA TEXTURA ACRÍLICA. ARGAMASSA INDUSTRIALIZADA COM PREPARO MANUAL. AF_06/2014</t>
  </si>
  <si>
    <t>3.15.0.0.2.</t>
  </si>
  <si>
    <t>3.16.</t>
  </si>
  <si>
    <t>3.16.0.0.1.</t>
  </si>
  <si>
    <t>3.16.0.0.2.</t>
  </si>
  <si>
    <t>REVESTIMENTO CERÂMICO PARA PISO COM PLACAS TIPO ESMALTADA EXTRA DE DIMENSÕES 45X45 CM APLICADA EM AMBIENTES DE ÁREA MAIOR QUE 10 M2. AF_06/2014</t>
  </si>
  <si>
    <t>3.16.0.0.3.</t>
  </si>
  <si>
    <t>3.16.0.0.4.</t>
  </si>
  <si>
    <t>RODAPE DE MASSA (ICI:3 ARMG)</t>
  </si>
  <si>
    <t>3.17.</t>
  </si>
  <si>
    <t>3.17.0.0.1.</t>
  </si>
  <si>
    <t>BARRA DE APOIO EM AÇO INOX - 40 CM</t>
  </si>
  <si>
    <t>3.17.0.0.2.</t>
  </si>
  <si>
    <t xml:space="preserve">BARRA DE APOIO EM AÇO INOX - 80 CM </t>
  </si>
  <si>
    <t>3.18.</t>
  </si>
  <si>
    <t>3.18.0.0.1.</t>
  </si>
  <si>
    <t>3.18.0.0.2.</t>
  </si>
  <si>
    <t>APLICAÇÃO E LIXAMENTO DE MASSA LÁTEX EM TETO, UMA DEMÃO. AF_06/2014</t>
  </si>
  <si>
    <t>3.18.0.0.3.</t>
  </si>
  <si>
    <t>3.18.0.0.4.</t>
  </si>
  <si>
    <t>PINTURA A BASE DE SILICONE 1 DEMAO</t>
  </si>
  <si>
    <t>3.18.0.0.5.</t>
  </si>
  <si>
    <t>3.18.0.0.6.</t>
  </si>
  <si>
    <t>3.19.</t>
  </si>
  <si>
    <t>3.19.0.0.1.</t>
  </si>
  <si>
    <t xml:space="preserve">BANCO CONCRETO POLIDO BASE EM ALVENARIA TIJOLO APARENTE PINTADA - PADRÃO GOINFRA </t>
  </si>
  <si>
    <t>3.19.0.0.2.</t>
  </si>
  <si>
    <t>BANCADA DE GRANITO C/ESPELHO</t>
  </si>
  <si>
    <t>3.19.0.0.3.</t>
  </si>
  <si>
    <t>4.1.</t>
  </si>
  <si>
    <t>4.1.0.0.1.</t>
  </si>
  <si>
    <t>4.2.</t>
  </si>
  <si>
    <t>4.2.0.0.1.</t>
  </si>
  <si>
    <t>4.2.0.0.2.</t>
  </si>
  <si>
    <t>4.3.</t>
  </si>
  <si>
    <t>4.3.0.0.1.</t>
  </si>
  <si>
    <t>4.3.0.0.2.</t>
  </si>
  <si>
    <t>4.4.</t>
  </si>
  <si>
    <t>4.4.1.</t>
  </si>
  <si>
    <t>4.4.1.0.1.</t>
  </si>
  <si>
    <t>4.4.1.0.2.</t>
  </si>
  <si>
    <t>MONTAGEM DE ARMADURA LONGITUDINAL/TRANSVERSAL DE ESTACAS DE SEÇÃO CIRCULAR, DIÂMETRO = 8,0 MM. AF_11/2016</t>
  </si>
  <si>
    <t>4.4.1.0.3.</t>
  </si>
  <si>
    <t>MONTAGEM DE ARMADURA TRANSVERSAL DE ESTACAS DE SEÇÃO CIRCULAR, DIÂMETRO = 5,0 MM. AF_11/2016</t>
  </si>
  <si>
    <t>4.4.2.</t>
  </si>
  <si>
    <t>4.4.2.0.1.</t>
  </si>
  <si>
    <t>4.4.2.0.2.</t>
  </si>
  <si>
    <t>LASTRO DE CONCRETO MAGRO, APLICADO EM BLOCOS DE COROAMENTO OU SAPATAS, ESPESSURA DE 5 CM. AF_08/2017</t>
  </si>
  <si>
    <t>4.4.2.0.3.</t>
  </si>
  <si>
    <t>4.4.2.0.4.</t>
  </si>
  <si>
    <t>4.4.2.0.5.</t>
  </si>
  <si>
    <t>4.4.2.0.6.</t>
  </si>
  <si>
    <t>4.4.2.0.7.</t>
  </si>
  <si>
    <t>4.5.</t>
  </si>
  <si>
    <t>4.5.1.</t>
  </si>
  <si>
    <t>4.5.1.0.1.</t>
  </si>
  <si>
    <t>4.5.1.0.2.</t>
  </si>
  <si>
    <t>FABRICAÇÃO, MONTAGEM E DESMONTAGEM DE FÔRMA PARA VIGA BALDRAME, EM MADEIRA SERRADA, E=25 MM, 4 UTILIZAÇÕES. AF_06/2017</t>
  </si>
  <si>
    <t>4.5.1.0.3.</t>
  </si>
  <si>
    <t>4.5.1.0.4.</t>
  </si>
  <si>
    <t>4.5.1.0.5.</t>
  </si>
  <si>
    <t>4.5.1.0.6.</t>
  </si>
  <si>
    <t>4.5.1.0.7.</t>
  </si>
  <si>
    <t>4.5.1.0.8.</t>
  </si>
  <si>
    <t>4.5.2.</t>
  </si>
  <si>
    <t>4.5.2.0.1.</t>
  </si>
  <si>
    <t>4.5.2.0.2.</t>
  </si>
  <si>
    <t>4.5.2.0.3.</t>
  </si>
  <si>
    <t>4.5.2.0.4.</t>
  </si>
  <si>
    <t>4.5.2.0.5.</t>
  </si>
  <si>
    <t>4.5.3.</t>
  </si>
  <si>
    <t>4.5.3.0.1.</t>
  </si>
  <si>
    <t>4.5.3.0.2.</t>
  </si>
  <si>
    <t>4.5.3.0.3.</t>
  </si>
  <si>
    <t>4.5.3.0.4.</t>
  </si>
  <si>
    <t>4.5.3.0.5.</t>
  </si>
  <si>
    <t>4.5.3.0.6.</t>
  </si>
  <si>
    <t>4.6.</t>
  </si>
  <si>
    <t>4.6.0.0.1.</t>
  </si>
  <si>
    <t>FIXAÇÃO DE TUBOS HORIZONTAIS DE PPR DIÂMETROS MENORES OU IGUAIS A 40 MM COM ABRAÇADEIRA METÁLICA FLEXÍVEL 18 MM, FIXADA DIRETAMENTE NA LAJE. AF_05/2015</t>
  </si>
  <si>
    <t>4.6.0.0.2.</t>
  </si>
  <si>
    <t>FIXAÇÃO UTILIZANDO PARAFUSO E BUCHA DE NYLON, SOMENTE MÃO DE OBRA. AF_10/2016</t>
  </si>
  <si>
    <t>4.6.0.0.3.</t>
  </si>
  <si>
    <t>4.6.0.0.4.</t>
  </si>
  <si>
    <t>4.6.0.0.5.</t>
  </si>
  <si>
    <t>4.6.0.0.6.</t>
  </si>
  <si>
    <t>CAIXA OCTOGONAL 4" X 4", METÁLICA, INSTALADA EM LAJE - FORNECIMENTO E INSTALAÇÃO. AF_12/2015</t>
  </si>
  <si>
    <t>4.6.0.0.7.</t>
  </si>
  <si>
    <t>CAIXA DE PASSAGEM 30X30X40 COM TAMPA E DRENO BRITA</t>
  </si>
  <si>
    <t>4.6.0.0.8.</t>
  </si>
  <si>
    <t>CURVA 90 GRAUS PARA ELETRODUTO, PVC, ROSCÁVEL, DN 25 MM (3/4"), PARA CIRCUITOS TERMINAIS, INSTALADA EM PAREDE - FORNECIMENTO E INSTALAÇÃO. AF_12/2015</t>
  </si>
  <si>
    <t>4.6.0.0.9.</t>
  </si>
  <si>
    <t>CURVA 90 GRAUS PARA ELETRODUTO, PVC, ROSCÁVEL, DN 32 MM (1"), PARA CIRCUITOS TERMINAIS, INSTALADA EM PAREDE - FORNECIMENTO E INSTALAÇÃO. AF_12/2015</t>
  </si>
  <si>
    <t>4.6.0.0.10.</t>
  </si>
  <si>
    <t>4.6.0.0.11.</t>
  </si>
  <si>
    <t>4.6.0.0.12.</t>
  </si>
  <si>
    <t>DISJUNTOR MONOPOLAR TIPO DIN, CORRENTE NOMINAL DE 32A - FORNECIMENTO E INSTALAÇÃO. AF_04/2016</t>
  </si>
  <si>
    <t>4.6.0.0.13.</t>
  </si>
  <si>
    <t>4.6.0.0.14.</t>
  </si>
  <si>
    <t>4.6.0.0.15.</t>
  </si>
  <si>
    <t>4.6.0.0.16.</t>
  </si>
  <si>
    <t>4.6.0.0.17.</t>
  </si>
  <si>
    <t>4.6.0.0.18.</t>
  </si>
  <si>
    <t>4.6.0.0.19.</t>
  </si>
  <si>
    <t>LUMINÁRIA TIPO CALHA, DE SOBREPOR, COM 2 LÂMPADAS TUBULARES DE 36 W - FORNECIMENTO E INSTALAÇÃO. AF_11/2017</t>
  </si>
  <si>
    <t>4.6.0.0.20.</t>
  </si>
  <si>
    <t>4.6.0.0.21.</t>
  </si>
  <si>
    <t>4.6.0.0.22.</t>
  </si>
  <si>
    <t>QUADRO DE DISTRIBUICAO DE ENERGIA EM CHAPA DE ACO GALVANIZADO, PARA 12 DISJUNTORES TERMOMAGNETICOS MONOPOLARES, COM BARRAMENTO TRIFASICO E NEUTRO - FORNECIMENTO E INSTALACAO</t>
  </si>
  <si>
    <t>4.6.0.0.23.</t>
  </si>
  <si>
    <t>4.7.</t>
  </si>
  <si>
    <t>4.7.1.</t>
  </si>
  <si>
    <t>4.7.1.0.1.</t>
  </si>
  <si>
    <t>4.7.1.0.2.</t>
  </si>
  <si>
    <t>VÁLVULA DE DESCARGA COM SISTEMA PASSANTE EM POLÍMERO - OPÇÃO ECONÔMICA ( ALTA SEGURANÇA)</t>
  </si>
  <si>
    <t>4.7.1.0.3.</t>
  </si>
  <si>
    <t>4.7.1.0.4.</t>
  </si>
  <si>
    <t>TOALHEIRO PLÁSTICO TIPO DISPENSER PARA PAPEL TOALHA INTERFOLHADO</t>
  </si>
  <si>
    <t>4.7.1.0.5.</t>
  </si>
  <si>
    <t>4.7.1.0.6.</t>
  </si>
  <si>
    <t>LAVATÓRIO LOUÇA BRANCA SUSPENSO, 29,5 X 39CM OU EQUIVALENTE, PADRÃO POPULAR - FORNECIMENTO E INSTALAÇÃO. AF_12/2013</t>
  </si>
  <si>
    <t>4.7.1.0.7.</t>
  </si>
  <si>
    <t>ENGATE FLEXÍVEL EM PLÁSTICO BRANCO, 1/2" X 30CM - FORNECIMENTO E INSTALAÇÃO. AF_12/2013</t>
  </si>
  <si>
    <t>4.7.1.0.8.</t>
  </si>
  <si>
    <t>4.7.1.0.9.</t>
  </si>
  <si>
    <t>TORNEIRA CROMADA DE MESA, 1/2" OU 3/4", PARA LAVATÓRIO, PADRÃO POPULAR - FORNECIMENTO E INSTALAÇÃO. AF_12/2013</t>
  </si>
  <si>
    <t>4.7.1.0.10.</t>
  </si>
  <si>
    <t>4.7.1.0.11.</t>
  </si>
  <si>
    <t>4.7.1.0.12.</t>
  </si>
  <si>
    <t>4.7.1.0.13.</t>
  </si>
  <si>
    <t>PORTA TOALHA BANHO EM METAL CROMADO, TIPO BARRA, INCLUSO FIXAÇÃO. AF_10/2016</t>
  </si>
  <si>
    <t>4.7.1.0.14.</t>
  </si>
  <si>
    <t>SABONETEIRA DE PAREDE EM METAL CROMADO, INCLUSO FIXAÇÃO. AF_10/2016</t>
  </si>
  <si>
    <t>4.7.1.0.15.</t>
  </si>
  <si>
    <t>TORNEIRA CROMADA 1/2" OU 3/4" PARA TANQUE, PADRÃO POPULAR - FORNECIMENTO E INSTALAÇÃO. AF_12/2013</t>
  </si>
  <si>
    <t>4.7.1.0.16.</t>
  </si>
  <si>
    <t>CAIXA SIFONADA, PVC, DN 150 X 185 X 75 MM, JUNTA ELÁSTICA, FORNECIDA E INSTALADA EM RAMAL DE DESCARGA OU EM RAMAL DE ESGOTO SANITÁRIO. AF_12/2014</t>
  </si>
  <si>
    <t>4.7.1.0.17.</t>
  </si>
  <si>
    <t>RALO SIFONADO, PVC, DN 100 X 40 MM, JUNTA SOLDÁVEL, FORNECIDO E INSTALADO EM RAMAL DE DESCARGA OU EM RAMAL DE ESGOTO SANITÁRIO. AF_12/2014</t>
  </si>
  <si>
    <t>4.7.1.0.18.</t>
  </si>
  <si>
    <t>REDUCAO EXCENTRICA 75 X 50 MM</t>
  </si>
  <si>
    <t>4.7.1.0.19.</t>
  </si>
  <si>
    <t>PROLONGAMENTO PARA CAIXA SIFONADA 100 MM</t>
  </si>
  <si>
    <t>4.7.1.0.20.</t>
  </si>
  <si>
    <t>4.7.1.0.21.</t>
  </si>
  <si>
    <t>CAIXA ENTERRADA HIDRÁULICA RETANGULAR, EM ALVENARIA COM BLOCOS DE CONCRETO, DIMENSÕES INTERNAS: 0,6X0,6X0,6 M PARA REDE DE ESGOTO. AF_05/2018</t>
  </si>
  <si>
    <t>4.7.1.0.22.</t>
  </si>
  <si>
    <t>TAMPA DE CONCRETO ARMADO 60X60X5CM PARA CAIXA</t>
  </si>
  <si>
    <t>4.7.1.0.23.</t>
  </si>
  <si>
    <t>4.7.2.</t>
  </si>
  <si>
    <t>4.7.2.0.1.</t>
  </si>
  <si>
    <t>4.7.2.0.2.</t>
  </si>
  <si>
    <t>REGISTRO DE GAVETA BRUTO, LATÃO, ROSCÁVEL, 1 1/2, COM ACABAMENTO E CANOPLA CROMADOS, INSTALADO EM RESERVAÇÃO DE ÁGUA DE EDIFICAÇÃO QUE POSSUA RESERVATÓRIO DE FIBRA/FIBROCIMENTO  FORNECIMENTO E INSTALAÇÃO. AF_06/2016</t>
  </si>
  <si>
    <t>4.7.2.0.3.</t>
  </si>
  <si>
    <t>4.7.2.0.4.</t>
  </si>
  <si>
    <t>4.7.2.0.5.</t>
  </si>
  <si>
    <t>TUBO, PVC, SOLDÁVEL, DN 50 MM, INSTALADO EM RESERVAÇÃO DE ÁGUA DE EDIFICAÇÃO QUE POSSUA RESERVATÓRIO DE FIBRA/FIBROCIMENTO   FORNECIMENTO E INSTALAÇÃO. AF_06/2016</t>
  </si>
  <si>
    <t>4.7.2.0.6.</t>
  </si>
  <si>
    <t>TUBO, PVC, SOLDÁVEL, DN 60 MM, INSTALADO EM RESERVAÇÃO DE ÁGUA DE EDIFICAÇÃO QUE POSSUA RESERVATÓRIO DE FIBRA/FIBROCIMENTO   FORNECIMENTO E INSTALAÇÃO. AF_06/2016</t>
  </si>
  <si>
    <t>4.7.2.0.7.</t>
  </si>
  <si>
    <t>ADAPTADOR CURTO COM BOLSA E ROSCA PARA REGISTRO, PVC, SOLDÁVEL, DN 25MM X 3/4, INSTALADO EM RAMAL DE DISTRIBUIÇÃO DE ÁGUA - FORNECIMENTO E INSTALAÇÃO. AF_12/2014</t>
  </si>
  <si>
    <t>4.7.2.0.8.</t>
  </si>
  <si>
    <t>4.7.2.0.9.</t>
  </si>
  <si>
    <t>4.7.2.0.10.</t>
  </si>
  <si>
    <t>4.7.2.0.11.</t>
  </si>
  <si>
    <t>4.7.2.0.12.</t>
  </si>
  <si>
    <t>JOELHO 90 GRAUS, PVC, SOLDÁVEL, DN 25MM, INSTALADO EM RAMAL DE DISTRIBUIÇÃO DE ÁGUA - FORNECIMENTO E INSTALAÇÃO. AF_12/2014</t>
  </si>
  <si>
    <t>4.7.2.0.13.</t>
  </si>
  <si>
    <t>JOELHO 90 GRAUS, PVC, SOLDÁVEL, DN 50 MM INSTALADO EM RESERVAÇÃO DE ÁGUA DE EDIFICAÇÃO QUE POSSUA RESERVATÓRIO DE FIBRA/FIBROCIMENTO   FORNECIMENTO E INSTALAÇÃO. AF_06/2016</t>
  </si>
  <si>
    <t>4.7.2.0.14.</t>
  </si>
  <si>
    <t>JOELHO 90 GRAUS COM BUCHA DE LATÃO, PVC, SOLDÁVEL, DN 25MM, X 1/2 INSTALADO EM RAMAL OU SUB-RAMAL DE ÁGUA - FORNECIMENTO E INSTALAÇÃO. AF_12/2014</t>
  </si>
  <si>
    <t>4.7.2.0.15.</t>
  </si>
  <si>
    <t>JOELHO 90 GRAUS COM BUCHA DE LATÃO, PVC, SOLDÁVEL, DN  25 MM, X 3/4 INSTALADO EM RESERVAÇÃO DE ÁGUA DE EDIFICAÇÃO QUE POSSUA RESERVATÓRIO DE FIBRA/FIBROCIMENTO   FORNECIMENTO E INSTALAÇÃO. AF_06/2016</t>
  </si>
  <si>
    <t>4.7.2.0.16.</t>
  </si>
  <si>
    <t>TE, PVC, SOLDÁVEL, DN 25MM, INSTALADO EM RAMAL DE DISTRIBUIÇÃO DE ÁGUA - FORNECIMENTO E INSTALAÇÃO. AF_12/2014</t>
  </si>
  <si>
    <t>4.7.2.0.17.</t>
  </si>
  <si>
    <t>TÊ, PVC, SOLDÁVEL, DN 50 MM INSTALADO EM RESERVAÇÃO DE ÁGUA DE EDIFICAÇÃO QUE POSSUA RESERVATÓRIO DE FIBRA/FIBROCIMENTO   FORNECIMENTO E INSTALAÇÃO. AF_06/2016</t>
  </si>
  <si>
    <t>4.7.2.0.18.</t>
  </si>
  <si>
    <t>4.7.2.0.19.</t>
  </si>
  <si>
    <t>TÊ DE REDUÇÃO, PVC, SOLDÁVEL, DN 75 MM X 50 MM, INSTALADO EM RESERVAÇÃO DE ÁGUA DE EDIFICAÇÃO QUE POSSUA RESERVATÓRIO DE FIBRA/FIBROCIMENTO   FORNECIMENTO E INSTALAÇÃO. AF_06/2016</t>
  </si>
  <si>
    <t>4.7.2.0.20.</t>
  </si>
  <si>
    <t>TÊ COM BUCHA DE LATÃO NA BOLSA CENTRAL, PVC, SOLDÁVEL, DN 25MM X 1/2, INSTALADO EM RAMAL DE DISTRIBUIÇÃO DE ÁGUA - FORNECIMENTO E INSTALAÇÃO. AF_12/2014</t>
  </si>
  <si>
    <t>4.7.3.</t>
  </si>
  <si>
    <t>4.7.3.0.1.</t>
  </si>
  <si>
    <t>JOELHO 45 GRAUS, PVC, SERIE NORMAL, ESGOTO PREDIAL, DN 50 MM, JUNTA ELÁSTICA, FORNECIDO E INSTALADO EM RAMAL DE DESCARGA OU RAMAL DE ESGOTO SANITÁRIO. AF_12/2014</t>
  </si>
  <si>
    <t>4.7.3.0.2.</t>
  </si>
  <si>
    <t>4.7.3.0.3.</t>
  </si>
  <si>
    <t>4.7.3.0.4.</t>
  </si>
  <si>
    <t>4.7.3.0.5.</t>
  </si>
  <si>
    <t>JOELHO 90 GRAUS, PVC, SERIE NORMAL, ESGOTO PREDIAL, DN 100 MM, JUNTA ELÁSTICA, FORNECIDO E INSTALADO EM RAMAL DE DESCARGA OU RAMAL DE ESGOTO SANITÁRIO. AF_12/2014</t>
  </si>
  <si>
    <t>4.7.3.0.6.</t>
  </si>
  <si>
    <t>TE, PVC, SERIE NORMAL, ESGOTO PREDIAL, DN 50 X 50 MM, JUNTA ELÁSTICA, FORNECIDO E INSTALADO EM RAMAL DE DESCARGA OU RAMAL DE ESGOTO SANITÁRIO. AF_12/2014</t>
  </si>
  <si>
    <t>4.7.3.0.7.</t>
  </si>
  <si>
    <t>4.7.3.0.8.</t>
  </si>
  <si>
    <t>TUBO PVC, SERIE NORMAL, ESGOTO PREDIAL, DN 50 MM, FORNECIDO E INSTALADO EM RAMAL DE DESCARGA OU RAMAL DE ESGOTO SANITÁRIO. AF_12/2014</t>
  </si>
  <si>
    <t>4.7.3.0.9.</t>
  </si>
  <si>
    <t>TUBO PVC, SERIE NORMAL, ESGOTO PREDIAL, DN 100 MM, FORNECIDO E INSTALADO EM RAMAL DE DESCARGA OU RAMAL DE ESGOTO SANITÁRIO. AF_12/2014</t>
  </si>
  <si>
    <t>4.8.</t>
  </si>
  <si>
    <t>4.8.0.0.1.</t>
  </si>
  <si>
    <t>ALVENARIA DE VEDAÇÃO DE BLOCOS CERÂMICOS FURADOS NA HORIZONTAL DE 9X19X19CM (ESPESSURA 9CM) DE PAREDES COM ÁREA LÍQUIDA MENOR QUE 6M² COM VÃOS E ARGAMASSA DE ASSENTAMENTO COM PREPARO EM BETONEIRA. AF_06/2014</t>
  </si>
  <si>
    <t>4.8.0.0.2.</t>
  </si>
  <si>
    <t>4.9.</t>
  </si>
  <si>
    <t>4.9.0.0.1.</t>
  </si>
  <si>
    <t>4.10.</t>
  </si>
  <si>
    <t>4.10.0.0.1.</t>
  </si>
  <si>
    <t>4.11.</t>
  </si>
  <si>
    <t>4.11.0.0.1.</t>
  </si>
  <si>
    <t>4.11.0.0.2.</t>
  </si>
  <si>
    <t>4.11.0.0.3.</t>
  </si>
  <si>
    <t>4.12.</t>
  </si>
  <si>
    <t>4.12.0.0.1.</t>
  </si>
  <si>
    <t>4.12.0.0.2.</t>
  </si>
  <si>
    <t>4.12.0.0.3.</t>
  </si>
  <si>
    <t>4.13.</t>
  </si>
  <si>
    <t>4.13.0.0.1.</t>
  </si>
  <si>
    <t>4.14.</t>
  </si>
  <si>
    <t>4.14.0.0.1.</t>
  </si>
  <si>
    <t>4.14.0.0.2.</t>
  </si>
  <si>
    <t>4.14.0.0.3.</t>
  </si>
  <si>
    <t>EMBOÇO OU MASSA ÚNICA EM ARGAMASSA TRAÇO 1:2:8, PREPARO MECÂNICO COM BETONEIRA 400 L, APLICADA MANUALMENTE EM PANOS CEGOS DE FACHADA (SEM PRESENÇA DE VÃOS), ESPESSURA DE 25 MM. AF_06/2014</t>
  </si>
  <si>
    <t>4.14.0.0.4.</t>
  </si>
  <si>
    <t>EMBOÇO OU MASSA ÚNICA EM ARGAMASSA TRAÇO 1:2:8, PREPARO MANUAL, APLICADA MANUALMENTE EM PANOS DE FACHADA COM PRESENÇA DE VÃOS, ESPESSURA DE 25 MM. AF_06/2014</t>
  </si>
  <si>
    <t>4.14.0.0.5.</t>
  </si>
  <si>
    <t>REVESTIMENTO CERÂMICO PARA PAREDES INTERNAS COM PLACAS TIPO ESMALTADA EXTRA  DE DIMENSÕES 33X45 CM APLICADAS EM AMBIENTES DE ÁREA MAIOR QUE 5 M² A MEIA ALTURA DAS PAREDES. AF_06/2014</t>
  </si>
  <si>
    <t>4.14.0.0.6.</t>
  </si>
  <si>
    <t>REVESTIMENTO CERÂMICO PARA PAREDES INTERNAS COM PLACAS TIPO ESMALTADA EXTRA DE DIMENSÕES 33X45 CM APLICADAS EM AMBIENTES DE ÁREA MENOR QUE 5 M² A MEIA ALTURA DAS PAREDES. AF_06/2014</t>
  </si>
  <si>
    <t>4.14.0.0.7.</t>
  </si>
  <si>
    <t>EMBOÇO, PARA RECEBIMENTO DE CERÂMICA, EM ARGAMASSA TRAÇO 1:2:8, PREPARO MECÂNICO COM BETONEIRA 400L, APLICADO MANUALMENTE EM FACES INTERNAS DE PAREDES, PARA AMBIENTE COM ÁREA ENTRE 5M2 E 10M2, ESPESSURA DE 10MM, COM EXECUÇÃO DE TALISCAS. AF_06/2014</t>
  </si>
  <si>
    <t>4.14.0.0.8.</t>
  </si>
  <si>
    <t>EMBOÇO, PARA RECEBIMENTO DE CERÂMICA, EM ARGAMASSA TRAÇO 1:2:8, PREPARO MECÂNICO COM BETONEIRA 400L, APLICADO MANUALMENTE EM FACES INTERNAS DE PAREDES, PARA AMBIENTE COM ÁREA MENOR QUE 5M2, ESPESSURA DE 10MM, COM EXECUÇÃO DE TALISCAS. AF_06/2014</t>
  </si>
  <si>
    <t>4.15.</t>
  </si>
  <si>
    <t>4.15.0.0.1.</t>
  </si>
  <si>
    <t>FORRO EM RÉGUAS DE PVC, FRISADO, PARA AMBIENTES RESIDENCIAIS, INCLUSIVE ESTRUTURA DE FIXAÇÃO. AF_05/2017_P</t>
  </si>
  <si>
    <t>4.16.</t>
  </si>
  <si>
    <t>4.16.0.0.1.</t>
  </si>
  <si>
    <t>4.16.0.0.2.</t>
  </si>
  <si>
    <t>4.16.0.0.3.</t>
  </si>
  <si>
    <t>4.16.0.0.4.</t>
  </si>
  <si>
    <t>REVESTIMENTO CERÂMICO PARA PISO COM PLACAS TIPO ESMALTADA EXTRA DE DIMENSÕES 35X35 CM APLICADA EM AMBIENTES DE ÁREA ENTRE 5 M2 E 10 M2. AF_06/2014</t>
  </si>
  <si>
    <t>4.16.0.0.5.</t>
  </si>
  <si>
    <t>4.17.</t>
  </si>
  <si>
    <t>4.17.0.0.1.</t>
  </si>
  <si>
    <t>4.17.0.0.2.</t>
  </si>
  <si>
    <t>4.18.</t>
  </si>
  <si>
    <t>4.18.0.0.1.</t>
  </si>
  <si>
    <t>4.18.0.0.2.</t>
  </si>
  <si>
    <t>4.18.0.0.3.</t>
  </si>
  <si>
    <t>4.19.</t>
  </si>
  <si>
    <t>4.19.0.0.1.</t>
  </si>
  <si>
    <t>4.19.0.0.2.</t>
  </si>
  <si>
    <t xml:space="preserve">BANCADA DE GRANITO CINZA POLIDO - FORNECIMENTO E INSTALAÇÃO. </t>
  </si>
  <si>
    <t xml:space="preserve">M2    </t>
  </si>
  <si>
    <t>4.19.0.0.3.</t>
  </si>
  <si>
    <t>BANCO ARTICULADO PARA BANHO, EM ACO INOX POLIDO, 70* CM X 45* CM</t>
  </si>
  <si>
    <t>5.1.</t>
  </si>
  <si>
    <t>5.1.0.0.1.</t>
  </si>
  <si>
    <t>LOCACAO CONVENCIONAL DE OBRA, UTILIZANDO GABARITO DE TÁBUAS CORRIDAS PONTALETADAS A CADA 2,00M -  2 UTILIZAÇÕES. AF_10/2018</t>
  </si>
  <si>
    <t>5.2.</t>
  </si>
  <si>
    <t>5.2.0.0.1.</t>
  </si>
  <si>
    <t>5.2.0.0.2.</t>
  </si>
  <si>
    <t>5.3.</t>
  </si>
  <si>
    <t>5.3.0.0.1.</t>
  </si>
  <si>
    <t>5.3.0.0.2.</t>
  </si>
  <si>
    <t>5.4.</t>
  </si>
  <si>
    <t>5.4.1.</t>
  </si>
  <si>
    <t>5.4.1.0.1.</t>
  </si>
  <si>
    <t>ESTACA BROCA DE CONCRETO, DIÃMETRO DE 20 CM, PROFUNDIDADE DE ATÉ 3 M, ESCAVAÇÃO MANUAL COM TRADO CONCHA, NÃO ARMADA. AF_03/2018</t>
  </si>
  <si>
    <t>5.4.1.0.2.</t>
  </si>
  <si>
    <t>MONTAGEM DE ARMADURA LONGITUDINAL DE ESTACAS DE SEÇÃO CIRCULAR, DIÂMETRO = 10,0 MM. AF_11/2016</t>
  </si>
  <si>
    <t>5.4.1.0.3.</t>
  </si>
  <si>
    <t>MONTAGEM DE ARMADURA TRANSVERSAL DE ESTACAS DE SEÇÃO CIRCULAR, DIÂMETRO = 6,3 MM. AF_11/2016</t>
  </si>
  <si>
    <t>5.4.2.</t>
  </si>
  <si>
    <t>5.4.2.0.1.</t>
  </si>
  <si>
    <t>5.4.2.0.2.</t>
  </si>
  <si>
    <t>5.4.2.0.3.</t>
  </si>
  <si>
    <t>ARMAÇÃO DE BLOCO, VIGA BALDRAME OU SAPATA UTILIZANDO AÇO CA-50 DE 12,5 MM - MONTAGEM. AF_06/2017</t>
  </si>
  <si>
    <t>5.4.2.0.4.</t>
  </si>
  <si>
    <t>5.4.2.0.5.</t>
  </si>
  <si>
    <t>CONCRETO FCK = 25MPA, TRAÇO 1:2,3:2,7 (CIMENTO/ AREIA MÉDIA/ BRITA 1)  - PREPARO MECÂNICO COM BETONEIRA 400 L. AF_07/2016</t>
  </si>
  <si>
    <t>5.4.2.0.6.</t>
  </si>
  <si>
    <t>5.4.3.</t>
  </si>
  <si>
    <t>5.4.3.0.1.</t>
  </si>
  <si>
    <t>FABRICAÇÃO, MONTAGEM E DESMONTAGEM DE FORMA PARA RADIER, EM MADEIRA SERRADA, 4 UTILIZAÇÕES. AF_09/2017</t>
  </si>
  <si>
    <t>5.4.3.0.2.</t>
  </si>
  <si>
    <t>COMPACTAÇÃO MECÂNICA DE SOLO PARA EXECUÇÃO DE RADIER, COM COMPACTADOR DE SOLOS TIPO PLACA VIBRATÓRIA. AF_09/2017</t>
  </si>
  <si>
    <t>5.4.3.0.3.</t>
  </si>
  <si>
    <t>5.4.3.0.4.</t>
  </si>
  <si>
    <t>5.4.3.0.5.</t>
  </si>
  <si>
    <t>5.4.3.0.6.</t>
  </si>
  <si>
    <t>5.5.</t>
  </si>
  <si>
    <t>5.5.1.</t>
  </si>
  <si>
    <t>5.5.1.0.1.</t>
  </si>
  <si>
    <t>5.5.1.0.2.</t>
  </si>
  <si>
    <t>5.5.1.0.3.</t>
  </si>
  <si>
    <t>5.6.</t>
  </si>
  <si>
    <t>5.6.0.0.1.</t>
  </si>
  <si>
    <t>5.7.</t>
  </si>
  <si>
    <t>5.7.1.</t>
  </si>
  <si>
    <t>5.7.1.0.1.</t>
  </si>
  <si>
    <t>5.7.2.</t>
  </si>
  <si>
    <t>5.7.2.0.1.</t>
  </si>
  <si>
    <t>5.8.</t>
  </si>
  <si>
    <t>5.8.1.</t>
  </si>
  <si>
    <t>5.8.1.0.1.</t>
  </si>
  <si>
    <t>5.8.1.0.2.</t>
  </si>
  <si>
    <t>5.9.</t>
  </si>
  <si>
    <t>5.9.1.</t>
  </si>
  <si>
    <t>5.9.1.0.1.</t>
  </si>
  <si>
    <t>5.10.</t>
  </si>
  <si>
    <t>5.10.0.0.1.</t>
  </si>
  <si>
    <t>6.1.</t>
  </si>
  <si>
    <t>6.1.0.0.1.</t>
  </si>
  <si>
    <t>6.2.</t>
  </si>
  <si>
    <t>6.2.0.0.1.</t>
  </si>
  <si>
    <t>6.2.0.0.2.</t>
  </si>
  <si>
    <t>6.3.</t>
  </si>
  <si>
    <t>6.3.0.0.1.</t>
  </si>
  <si>
    <t>6.3.0.0.2.</t>
  </si>
  <si>
    <t>6.4.</t>
  </si>
  <si>
    <t>6.4.1.</t>
  </si>
  <si>
    <t>6.4.1.0.1.</t>
  </si>
  <si>
    <t>6.4.1.0.2.</t>
  </si>
  <si>
    <t>6.4.1.0.3.</t>
  </si>
  <si>
    <t>6.4.2.</t>
  </si>
  <si>
    <t>6.4.2.0.1.</t>
  </si>
  <si>
    <t>6.4.2.0.2.</t>
  </si>
  <si>
    <t>6.4.2.0.3.</t>
  </si>
  <si>
    <t>6.4.2.0.4.</t>
  </si>
  <si>
    <t>6.4.2.0.5.</t>
  </si>
  <si>
    <t>6.4.2.0.6.</t>
  </si>
  <si>
    <t>6.4.3.</t>
  </si>
  <si>
    <t>6.4.3.0.1.</t>
  </si>
  <si>
    <t>6.4.3.0.2.</t>
  </si>
  <si>
    <t>6.4.3.0.3.</t>
  </si>
  <si>
    <t>6.4.3.0.4.</t>
  </si>
  <si>
    <t>6.4.3.0.5.</t>
  </si>
  <si>
    <t>6.4.3.0.6.</t>
  </si>
  <si>
    <t>6.5.</t>
  </si>
  <si>
    <t>6.5.1.</t>
  </si>
  <si>
    <t>6.5.1.0.1.</t>
  </si>
  <si>
    <t>6.5.1.0.2.</t>
  </si>
  <si>
    <t>6.5.1.0.3.</t>
  </si>
  <si>
    <t>6.6.</t>
  </si>
  <si>
    <t>6.6.0.0.1.</t>
  </si>
  <si>
    <t>6.7.</t>
  </si>
  <si>
    <t>6.7.1.</t>
  </si>
  <si>
    <t>6.7.1.0.1.</t>
  </si>
  <si>
    <t>6.7.2.</t>
  </si>
  <si>
    <t>6.7.2.0.1.</t>
  </si>
  <si>
    <t>6.8.</t>
  </si>
  <si>
    <t>6.8.1.</t>
  </si>
  <si>
    <t>6.8.1.0.1.</t>
  </si>
  <si>
    <t>6.8.1.0.2.</t>
  </si>
  <si>
    <t>6.9.</t>
  </si>
  <si>
    <t>6.9.1.</t>
  </si>
  <si>
    <t>6.9.1.0.1.</t>
  </si>
  <si>
    <t>6.10.</t>
  </si>
  <si>
    <t>6.10.0.0.1.</t>
  </si>
  <si>
    <t>7.1.</t>
  </si>
  <si>
    <t>7.1.0.0.1.</t>
  </si>
  <si>
    <t>7.2.</t>
  </si>
  <si>
    <t>7.2.0.0.1.</t>
  </si>
  <si>
    <t>7.2.0.0.2.</t>
  </si>
  <si>
    <t>7.3.</t>
  </si>
  <si>
    <t>7.3.0.0.1.</t>
  </si>
  <si>
    <t>7.4.</t>
  </si>
  <si>
    <t>7.4.1.</t>
  </si>
  <si>
    <t>7.4.1.0.1.</t>
  </si>
  <si>
    <t>7.4.1.0.2.</t>
  </si>
  <si>
    <t>7.4.1.0.3.</t>
  </si>
  <si>
    <t>7.4.1.0.4.</t>
  </si>
  <si>
    <t>7.4.1.0.5.</t>
  </si>
  <si>
    <t>7.4.1.0.6.</t>
  </si>
  <si>
    <t>7.4.1.0.7.</t>
  </si>
  <si>
    <t>7.4.1.0.8.</t>
  </si>
  <si>
    <t>7.4.2.</t>
  </si>
  <si>
    <t>7.4.2.0.1.</t>
  </si>
  <si>
    <t>7.4.2.0.2.</t>
  </si>
  <si>
    <t>7.4.2.0.3.</t>
  </si>
  <si>
    <t>7.4.2.0.4.</t>
  </si>
  <si>
    <t>7.4.2.0.5.</t>
  </si>
  <si>
    <t>7.4.2.0.6.</t>
  </si>
  <si>
    <t>7.4.2.0.7.</t>
  </si>
  <si>
    <t>7.4.3.</t>
  </si>
  <si>
    <t>7.4.3.0.1.</t>
  </si>
  <si>
    <t>SONDAGENS P/INTERIOR - (OBRAS CIVIS)</t>
  </si>
  <si>
    <t>7.5.</t>
  </si>
  <si>
    <t>7.5.1.</t>
  </si>
  <si>
    <t>7.5.1.0.1.</t>
  </si>
  <si>
    <t>7.5.1.0.2.</t>
  </si>
  <si>
    <t>7.5.1.0.3.</t>
  </si>
  <si>
    <t>7.5.1.0.4.</t>
  </si>
  <si>
    <t>7.5.1.0.5.</t>
  </si>
  <si>
    <t>7.5.1.0.6.</t>
  </si>
  <si>
    <t>7.5.1.0.7.</t>
  </si>
  <si>
    <t>7.5.2.</t>
  </si>
  <si>
    <t>7.5.2.0.1.</t>
  </si>
  <si>
    <t>7.5.2.0.2.</t>
  </si>
  <si>
    <t>7.5.2.0.3.</t>
  </si>
  <si>
    <t>7.5.2.0.4.</t>
  </si>
  <si>
    <t>7.5.2.0.5.</t>
  </si>
  <si>
    <t>7.5.2.0.6.</t>
  </si>
  <si>
    <t>7.5.2.0.7.</t>
  </si>
  <si>
    <t>7.5.2.0.8.</t>
  </si>
  <si>
    <t>7.5.3.</t>
  </si>
  <si>
    <t>7.5.3.0.1.</t>
  </si>
  <si>
    <t>7.6.</t>
  </si>
  <si>
    <t>7.6.0.0.1.</t>
  </si>
  <si>
    <t>7.6.0.0.2.</t>
  </si>
  <si>
    <t>7.6.0.0.3.</t>
  </si>
  <si>
    <t>CAIXA SEXTAVADA 3" X 3", METÁLICA, INSTALADA EM LAJE - FORNECIMENTO E INSTALAÇÃO. AF_12/2015</t>
  </si>
  <si>
    <t>7.6.0.0.4.</t>
  </si>
  <si>
    <t>7.6.0.0.5.</t>
  </si>
  <si>
    <t>7.6.0.0.6.</t>
  </si>
  <si>
    <t>7.6.0.0.7.</t>
  </si>
  <si>
    <t>LUMINÁRIA TIPO CALHA, DE SOBREPOR, COM 1 LÂMPADA TUBULAR DE 36 W - FORNECIMENTO E INSTALAÇÃO. AF_11/2017</t>
  </si>
  <si>
    <t>7.6.0.0.8.</t>
  </si>
  <si>
    <t>7.6.0.0.9.</t>
  </si>
  <si>
    <t>7.6.0.0.10.</t>
  </si>
  <si>
    <t>7.6.0.0.11.</t>
  </si>
  <si>
    <t>7.6.0.0.12.</t>
  </si>
  <si>
    <t>7.6.0.0.13.</t>
  </si>
  <si>
    <t>7.6.0.0.14.</t>
  </si>
  <si>
    <t>INTERRUPTOR DIFERENCIAL RESIDUAL (D.R.) TETRAPOLAR DE 40A-30mA</t>
  </si>
  <si>
    <t>7.6.0.0.15.</t>
  </si>
  <si>
    <t>7.6.0.0.16.</t>
  </si>
  <si>
    <t>7.6.0.0.17.</t>
  </si>
  <si>
    <t>DUTO ESPIRAL FLEXIVEL SINGELO PEAD D=50MM(2") REVESTIDO COM PVC COM FIO GUIA DE ACO GALVANIZADO, LANCADO DIRETO NO SOLO, INCL CONEXOES</t>
  </si>
  <si>
    <t>7.6.0.0.18.</t>
  </si>
  <si>
    <t>7.6.0.0.19.</t>
  </si>
  <si>
    <t>LÂMPADA COMPACTA FLUORESCENTE DE 15 W, BASE E27 - FORNECIMENTO E INSTALAÇÃO. AF_11/2017</t>
  </si>
  <si>
    <t>7.6.0.0.20.</t>
  </si>
  <si>
    <t>7.6.0.0.21.</t>
  </si>
  <si>
    <t>7.6.0.0.22.</t>
  </si>
  <si>
    <t>TOMADA ALTA DE EMBUTIR (1 MÓDULO), 2P+T 10 A, INCLUINDO SUPORTE E PLACA - FORNECIMENTO E INSTALAÇÃO. AF_12/2015</t>
  </si>
  <si>
    <t>7.6.0.0.23.</t>
  </si>
  <si>
    <t>INTERRUPTOR PARALELO (1 MÓDULO), 10A/250V, INCLUINDO SUPORTE E PLACA - FORNECIMENTO E INSTALAÇÃO. AF_12/2015</t>
  </si>
  <si>
    <t>7.6.0.0.24.</t>
  </si>
  <si>
    <t>7.6.0.0.25.</t>
  </si>
  <si>
    <t>INTERRUPTOR SIMPLES (2 MÓDULOS), 10A/250V, INCLUINDO SUPORTE E PLACA - FORNECIMENTO E INSTALAÇÃO. AF_12/2015</t>
  </si>
  <si>
    <t>7.6.0.0.26.</t>
  </si>
  <si>
    <t>HASTE DE ATERRAMENTO 3/4  PARA SPDA - FORNECIMENTO E INSTALAÇÃO. AF_12/2017</t>
  </si>
  <si>
    <t>7.6.0.0.27.</t>
  </si>
  <si>
    <t>7.7.</t>
  </si>
  <si>
    <t>7.7.0.0.1.</t>
  </si>
  <si>
    <t>VASO SANITARIO</t>
  </si>
  <si>
    <t>7.7.0.0.2.</t>
  </si>
  <si>
    <t>7.7.0.0.3.</t>
  </si>
  <si>
    <t>7.7.0.0.4.</t>
  </si>
  <si>
    <t>7.7.0.0.5.</t>
  </si>
  <si>
    <t>VÁLVULA DE DESCARGA DUPLO ACIONAMENTO COM ACABAMENTO CROMADO ANTIVANDALISMO</t>
  </si>
  <si>
    <t>7.7.0.0.6.</t>
  </si>
  <si>
    <t>7.7.0.0.7.</t>
  </si>
  <si>
    <t>7.7.0.0.8.</t>
  </si>
  <si>
    <t>7.7.0.0.9.</t>
  </si>
  <si>
    <t>7.7.0.0.10.</t>
  </si>
  <si>
    <t>7.7.0.0.11.</t>
  </si>
  <si>
    <t>7.7.0.0.12.</t>
  </si>
  <si>
    <t>ENGATE FLEXÍVEL EM PLÁSTICO BRANCO, 1/2" X 40CM - FORNECIMENTO E INSTALAÇÃO. AF_12/2013</t>
  </si>
  <si>
    <t>7.7.0.0.13.</t>
  </si>
  <si>
    <t>7.7.0.0.14.</t>
  </si>
  <si>
    <t>7.7.0.0.15.</t>
  </si>
  <si>
    <t>7.7.0.0.16.</t>
  </si>
  <si>
    <t>TORNEIRA CROMADA LONGA, DE PAREDE, 1/2" OU 3/4", PARA PIA DE COZINHA, PADRÃO POPULAR - FORNECIMENTO E INSTALAÇÃO. AF_12/2013</t>
  </si>
  <si>
    <t>7.7.0.0.17.</t>
  </si>
  <si>
    <t>SIFAO PVC P/PIA 1.1/2" X 2"</t>
  </si>
  <si>
    <t>7.7.0.0.18.</t>
  </si>
  <si>
    <t>VÁLVULA EM METAL CROMADO TIPO AMERICANA 3.1/2" X 1.1/2" PARA PIA - FORNECIMENTO E INSTALAÇÃO. AF_12/2013</t>
  </si>
  <si>
    <t>7.7.0.0.19.</t>
  </si>
  <si>
    <t>CUBA INOX 35X40X15CM E=0,6MM-AÇO 304 (CUBA Nº 3)</t>
  </si>
  <si>
    <t>7.7.0.0.20.</t>
  </si>
  <si>
    <t>TANQUE (PANELAO) INOX 60 X 70 X 40 CM CH.18</t>
  </si>
  <si>
    <t>7.7.0.0.21.</t>
  </si>
  <si>
    <t>SIFÃO METÁLICO PARA TANQUE DE 1 1/4" X 1 1/2"</t>
  </si>
  <si>
    <t>7.7.0.0.22.</t>
  </si>
  <si>
    <t>VALVULA P/TANQUE METALICA DIAM.1" S/LADRAO</t>
  </si>
  <si>
    <t>7.7.0.0.23.</t>
  </si>
  <si>
    <t>CAIXA DE GORDURA E INSPEÇÃO EM PVC/ABS 19 LITROS COM TAMPA E PORTA TAMPA E CESTO DE LIMPEZA REMOVÍVEL</t>
  </si>
  <si>
    <t>7.7.0.0.24.</t>
  </si>
  <si>
    <t>REGISTRO DE GAVETA BRUTO, LATÃO, ROSCÁVEL, 1, INSTALADO EM RESERVAÇÃO DE ÁGUA DE EDIFICAÇÃO QUE POSSUA RESERVATÓRIO DE FIBRA/FIBROCIMENTO  FORNECIMENTO E INSTALAÇÃO. AF_06/2016</t>
  </si>
  <si>
    <t>7.7.0.0.25.</t>
  </si>
  <si>
    <t>REGISTRO DE GAVETA BRUTO, LATÃO, ROSCÁVEL, 3/4", FORNECIDO E INSTALADO EM RAMAL DE ÁGUA. AF_12/2014</t>
  </si>
  <si>
    <t>7.7.0.0.26.</t>
  </si>
  <si>
    <t>ADAPTADOR COM FLANGES LIVRES, PVC, SOLDÁVEL LONGO, DN  25 MM X 3/4 , INSTALADO EM RESERVAÇÃO DE ÁGUA DE EDIFICAÇÃO QUE POSSUA RESERVATÓRIO DE FIBRA/FIBROCIMENTO    FORNECIMENTO E INSTALAÇÃO. AF_06/2016</t>
  </si>
  <si>
    <t>7.7.0.0.27.</t>
  </si>
  <si>
    <t>ADAPTADOR COM FLANGES LIVRES, PVC, SOLDÁVEL LONGO, DN 32 MM X 1 , INSTALADO EM RESERVAÇÃO DE ÁGUA DE EDIFICAÇÃO QUE POSSUA RESERVATÓRIO DE FIBRA/FIBROCIMENTO   FORNECIMENTO E INSTALAÇÃO. AF_06/2016</t>
  </si>
  <si>
    <t>7.7.0.0.28.</t>
  </si>
  <si>
    <t>7.7.0.0.29.</t>
  </si>
  <si>
    <t>7.7.0.0.30.</t>
  </si>
  <si>
    <t>7.7.0.0.31.</t>
  </si>
  <si>
    <t>GRELHA QUADRADA BRANCA DIAM. 150 MM</t>
  </si>
  <si>
    <t>7.7.0.0.32.</t>
  </si>
  <si>
    <t>7.7.0.0.33.</t>
  </si>
  <si>
    <t>CAIXA DE INSPEÇÃO - ALVENARIA DE 1/2 VEZ COM REVESTIMENTO INTERNO EM REBOCO PAULISTA A-14 (COM ADIÇÃO DE IMPERMEABILIZANTE)</t>
  </si>
  <si>
    <t>7.7.0.0.34.</t>
  </si>
  <si>
    <t>7.7.0.0.35.</t>
  </si>
  <si>
    <t>7.7.0.0.36.</t>
  </si>
  <si>
    <t>7.7.0.0.37.</t>
  </si>
  <si>
    <t>TUBO, PVC, SOLDÁVEL, DN 32MM, INSTALADO EM RAMAL DE DISTRIBUIÇÃO DE ÁGUA - FORNECIMENTO E INSTALAÇÃO. AF_12/2014</t>
  </si>
  <si>
    <t>7.7.0.0.38.</t>
  </si>
  <si>
    <t>7.7.0.0.39.</t>
  </si>
  <si>
    <t>TE, PVC, SOLDÁVEL, DN 32MM, INSTALADO EM PRUMADA DE ÁGUA - FORNECIMENTO E INSTALAÇÃO. AF_12/2014</t>
  </si>
  <si>
    <t>7.7.0.0.40.</t>
  </si>
  <si>
    <t>TÊ DE REDUÇÃO, PVC, SOLDÁVEL, DN 32MM X 25MM, INSTALADO EM PRUMADA DE ÁGUA - FORNECIMENTO E INSTALAÇÃO. AF_12/2014</t>
  </si>
  <si>
    <t>7.7.0.0.41.</t>
  </si>
  <si>
    <t>7.7.0.0.42.</t>
  </si>
  <si>
    <t>7.7.0.0.43.</t>
  </si>
  <si>
    <t>7.7.0.0.44.</t>
  </si>
  <si>
    <t>7.7.0.0.45.</t>
  </si>
  <si>
    <t>JUNÇÃO SIMPLES, PVC, SERIE NORMAL, ESGOTO PREDIAL, DN 100 X 100 MM, JUNTA ELÁSTICA, FORNECIDO E INSTALADO EM PRUMADA DE ESGOTO SANITÁRIO OU VENTILAÇÃO. AF_12/2014</t>
  </si>
  <si>
    <t>7.7.0.0.46.</t>
  </si>
  <si>
    <t>JUNÇÃO DUPLA DIAMETRO 75 MM</t>
  </si>
  <si>
    <t>7.7.0.0.47.</t>
  </si>
  <si>
    <t>LUVA SIMPLES, PVC, SERIE NORMAL, ESGOTO PREDIAL, DN 50 MM, JUNTA ELÁSTICA, FORNECIDO E INSTALADO EM RAMAL DE DESCARGA OU RAMAL DE ESGOTO SANITÁRIO. AF_12/2014</t>
  </si>
  <si>
    <t>7.7.0.0.48.</t>
  </si>
  <si>
    <t>LUVA SIMPLES, PVC, SERIE NORMAL, ESGOTO PREDIAL, DN 100 MM, JUNTA ELÁSTICA, FORNECIDO E INSTALADO EM RAMAL DE DESCARGA OU RAMAL DE ESGOTO SANITÁRIO. AF_12/2014</t>
  </si>
  <si>
    <t>7.7.0.0.49.</t>
  </si>
  <si>
    <t>PORTA GRELHA QUADRADA BRANCO DIAM. 150 MM</t>
  </si>
  <si>
    <t>7.7.0.0.50.</t>
  </si>
  <si>
    <t>REDUCAO EXCENTRICA 100 X 50 MM</t>
  </si>
  <si>
    <t>7.7.0.0.51.</t>
  </si>
  <si>
    <t>7.7.0.0.52.</t>
  </si>
  <si>
    <t>7.7.0.0.53.</t>
  </si>
  <si>
    <t>7.7.0.0.54.</t>
  </si>
  <si>
    <t>TUBO FERRO GALVANIZADO DIAM.3/4"</t>
  </si>
  <si>
    <t>7.7.0.0.55.</t>
  </si>
  <si>
    <t>EXTINTOR INCENDIO TP PO QUIMICO 6KG - FORNECIMENTO E INSTALACAO</t>
  </si>
  <si>
    <t>7.7.0.0.56.</t>
  </si>
  <si>
    <t>BUCHA DE REDUÇÃO, PPR, 32 X 25, CLASSE PN 25, INSTALADO EM PRUMADA DE ÁGUA  FORNECIMENTO E INSTALAÇÃO . AF_06/2015</t>
  </si>
  <si>
    <t>7.7.0.0.57.</t>
  </si>
  <si>
    <t>7.7.0.0.58.</t>
  </si>
  <si>
    <t>JOELHO 90 GRAUS, PVC, SOLDÁVEL, DN 25MM, INSTALADO EM RAMAL OU SUB-RAMAL DE ÁGUA - FORNECIMENTO E INSTALAÇÃO. AF_12/2014</t>
  </si>
  <si>
    <t>7.7.0.0.59.</t>
  </si>
  <si>
    <t>BUCHA DE REDUÇÃO LONGA, PVC, SERIE R, ÁGUA PLUVIAL, DN 50 X 40 MM, JUNTA ELÁSTICA, FORNECIDO E INSTALADO EM RAMAL DE ENCAMINHAMENTO. AF_12/2014</t>
  </si>
  <si>
    <t>7.8.</t>
  </si>
  <si>
    <t>7.8.0.0.1.</t>
  </si>
  <si>
    <t>COBOGO DE CONCRETO (ELEMENTO VAZADO), 7X50X50CM, ASSENTADO COM ARGAMASSA TRACO 1:4 (CIMENTO E AREIA)</t>
  </si>
  <si>
    <t>ELEMENTO VAZADO DE CONCRETO</t>
  </si>
  <si>
    <t>7.8.0.0.2.</t>
  </si>
  <si>
    <t>ALVENARIA EM TIJOLO CERAMICO MACICO 5X10X20CM 1/2 VEZ (ESPESSURA 10CM), ASSENTADO COM ARGAMASSA TRACO 1:2:8 (CIMENTO, CAL E AREIA)</t>
  </si>
  <si>
    <t>7.8.0.0.3.</t>
  </si>
  <si>
    <t>ALVENARIA DE VEDAÇÃO DE BLOCOS CERÂMICOS FURADOS NA VERTICAL DE 9X19X39CM (ESPESSURA 9CM) DE PAREDES COM ÁREA LÍQUIDA MAIOR OU IGUAL A 6M² COM VÃOS E ARGAMASSA DE ASSENTAMENTO COM PREPARO EM BETONEIRA. AF_06/2014</t>
  </si>
  <si>
    <t>7.8.0.0.4.</t>
  </si>
  <si>
    <t>FIXAÇÃO (ENCUNHAMENTO) DE ALVENARIA DE VEDAÇÃO COM TIJOLO MACIÇO. AF_03/2016</t>
  </si>
  <si>
    <t>7.9.</t>
  </si>
  <si>
    <t>7.9.0.0.1.</t>
  </si>
  <si>
    <t>7.10.</t>
  </si>
  <si>
    <t>7.10.0.0.1.</t>
  </si>
  <si>
    <t>7.11.</t>
  </si>
  <si>
    <t>7.11.1.</t>
  </si>
  <si>
    <t>7.11.1.0.1.</t>
  </si>
  <si>
    <t>7.11.1.0.2.</t>
  </si>
  <si>
    <t>7.11.1.0.3.</t>
  </si>
  <si>
    <t>7.11.1.0.4.</t>
  </si>
  <si>
    <t>7.12.</t>
  </si>
  <si>
    <t>7.12.0.0.1.</t>
  </si>
  <si>
    <t>JANELA DE ALUMÍNIO DE CORRER COM 2 FOLHAS PARA VIDROS, COM VIDROS, BATENTE, ACABAMENTO COM ACETATO OU BRILHANTE E FERRAGENS. EXCLUSIVE ALIZAR E CONTRAMARCO. FORNECIMENTO E INSTALAÇÃO. AF_12/2019</t>
  </si>
  <si>
    <t>7.12.0.0.2.</t>
  </si>
  <si>
    <t>PORTA DE ENROLAR C/FERRAGENS</t>
  </si>
  <si>
    <t>7.12.0.0.3.</t>
  </si>
  <si>
    <t>7.12.0.0.4.</t>
  </si>
  <si>
    <t>PORTAO /CHAPA TRAPEZ / TUBO DE ACO PT-5 C/FERRAGEM</t>
  </si>
  <si>
    <t>7.13.</t>
  </si>
  <si>
    <t>7.13.0.0.1.</t>
  </si>
  <si>
    <t>7.14.</t>
  </si>
  <si>
    <t>7.14.0.0.1.</t>
  </si>
  <si>
    <t>7.14.0.0.2.</t>
  </si>
  <si>
    <t>7.14.0.0.3.</t>
  </si>
  <si>
    <t>7.15.</t>
  </si>
  <si>
    <t>7.15.0.0.1.</t>
  </si>
  <si>
    <t>7.15.0.0.2.</t>
  </si>
  <si>
    <t>MASSA ÚNICA, PARA RECEBIMENTO DE PINTURA, EM ARGAMASSA TRAÇO 1:2:8, PREPARO MECÂNICO COM BETONEIRA 400L, APLICADA MANUALMENTE EM TETO, ESPESSURA DE 10MM, COM EXECUÇÃO DE TALISCAS. AF_03/2015</t>
  </si>
  <si>
    <t>7.16.</t>
  </si>
  <si>
    <t>7.16.1.</t>
  </si>
  <si>
    <t>7.16.1.0.1.</t>
  </si>
  <si>
    <t>7.16.2.</t>
  </si>
  <si>
    <t>7.16.2.0.1.</t>
  </si>
  <si>
    <t>7.16.2.0.2.</t>
  </si>
  <si>
    <t>7.16.3.</t>
  </si>
  <si>
    <t>7.16.3.0.1.</t>
  </si>
  <si>
    <t>PASSEIO PROTECAO EM CONC.DESEMPEN.5 CM 1:2,5:3,5 ( INCLUSO ESPELHO DE 30CM/ESCAVAÇÃO/REATERRO/APILOAMENTO/ATERRO INTERNO)</t>
  </si>
  <si>
    <t>7.17.</t>
  </si>
  <si>
    <t>7.17.0.0.1.</t>
  </si>
  <si>
    <t>PRATELEIRA EST.CAIBRO 4+1 TABUAS APARELHADAS E ENVERNIZADAS</t>
  </si>
  <si>
    <t>7.18.</t>
  </si>
  <si>
    <t>7.18.1.</t>
  </si>
  <si>
    <t>7.18.1.0.1.</t>
  </si>
  <si>
    <t>7.18.1.0.2.</t>
  </si>
  <si>
    <t>7.18.1.0.3.</t>
  </si>
  <si>
    <t>7.18.1.0.4.</t>
  </si>
  <si>
    <t>7.18.1.0.5.</t>
  </si>
  <si>
    <t>7.18.1.0.6.</t>
  </si>
  <si>
    <t>7.19.</t>
  </si>
  <si>
    <t>7.19.0.0.1.</t>
  </si>
  <si>
    <t>7.19.0.0.2.</t>
  </si>
  <si>
    <t>8.1.</t>
  </si>
  <si>
    <t>8.1.0.0.1.</t>
  </si>
  <si>
    <t>8.2.</t>
  </si>
  <si>
    <t>8.2.1.</t>
  </si>
  <si>
    <t>8.2.1.0.1.</t>
  </si>
  <si>
    <t>8.2.1.0.2.</t>
  </si>
  <si>
    <t>8.2.1.0.3.</t>
  </si>
  <si>
    <t>8.2.1.0.4.</t>
  </si>
  <si>
    <t>8.2.1.0.5.</t>
  </si>
  <si>
    <t>COMPACTAÇÃO MECÂNICA COM CONTROLE DA UMIDADE (95% PN)</t>
  </si>
  <si>
    <t>8.3.</t>
  </si>
  <si>
    <t>8.3.0.0.1.</t>
  </si>
  <si>
    <t>8.3.0.0.2.</t>
  </si>
  <si>
    <t>8.4.</t>
  </si>
  <si>
    <t>8.4.1.</t>
  </si>
  <si>
    <t>8.4.1.0.1.</t>
  </si>
  <si>
    <t>8.4.1.0.2.</t>
  </si>
  <si>
    <t>8.4.1.0.3.</t>
  </si>
  <si>
    <t>ESCAVAÇÃO MANUAL PARA BLOCO DE COROAMENTO OU SAPATA, COM PREVISÃO DE FÔRMA. AF_06/2017</t>
  </si>
  <si>
    <t>8.4.1.0.4.</t>
  </si>
  <si>
    <t>APILOAMENTO (BLOCOS/SAPATAS)</t>
  </si>
  <si>
    <t>8.4.1.0.5.</t>
  </si>
  <si>
    <t>8.4.1.0.6.</t>
  </si>
  <si>
    <t>8.4.1.0.7.</t>
  </si>
  <si>
    <t>8.4.1.0.8.</t>
  </si>
  <si>
    <t>8.4.1.0.9.</t>
  </si>
  <si>
    <t>8.4.1.0.10.</t>
  </si>
  <si>
    <t>8.4.2.</t>
  </si>
  <si>
    <t>8.4.2.0.1.</t>
  </si>
  <si>
    <t>8.4.2.0.2.</t>
  </si>
  <si>
    <t>8.4.2.0.3.</t>
  </si>
  <si>
    <t>8.4.2.0.4.</t>
  </si>
  <si>
    <t>8.4.2.0.5.</t>
  </si>
  <si>
    <t>8.4.2.0.6.</t>
  </si>
  <si>
    <t>8.4.2.0.7.</t>
  </si>
  <si>
    <t>8.4.2.0.8.</t>
  </si>
  <si>
    <t>8.4.2.0.9.</t>
  </si>
  <si>
    <t>8.4.2.0.10.</t>
  </si>
  <si>
    <t>8.5.</t>
  </si>
  <si>
    <t>8.5.1.</t>
  </si>
  <si>
    <t>8.5.1.0.1.</t>
  </si>
  <si>
    <t>8.5.1.0.2.</t>
  </si>
  <si>
    <t>8.5.1.0.3.</t>
  </si>
  <si>
    <t>8.5.1.0.4.</t>
  </si>
  <si>
    <t>8.5.1.0.5.</t>
  </si>
  <si>
    <t>8.5.2.</t>
  </si>
  <si>
    <t>8.5.2.0.1.</t>
  </si>
  <si>
    <t>8.5.2.0.2.</t>
  </si>
  <si>
    <t>8.5.2.0.3.</t>
  </si>
  <si>
    <t>8.5.2.0.4.</t>
  </si>
  <si>
    <t>8.5.2.0.5.</t>
  </si>
  <si>
    <t>8.5.3.</t>
  </si>
  <si>
    <t>8.5.3.0.1.</t>
  </si>
  <si>
    <t>8.5.3.0.2.</t>
  </si>
  <si>
    <t>8.5.3.0.3.</t>
  </si>
  <si>
    <t>8.5.3.0.4.</t>
  </si>
  <si>
    <t>8.5.3.0.5.</t>
  </si>
  <si>
    <t>8.5.3.0.6.</t>
  </si>
  <si>
    <t>8.5.4.</t>
  </si>
  <si>
    <t>8.5.4.0.1.</t>
  </si>
  <si>
    <t>8.5.4.0.2.</t>
  </si>
  <si>
    <t>8.5.4.0.3.</t>
  </si>
  <si>
    <t>8.5.4.0.4.</t>
  </si>
  <si>
    <t>8.5.4.0.5.</t>
  </si>
  <si>
    <t>8.6.</t>
  </si>
  <si>
    <t>8.6.0.0.1.</t>
  </si>
  <si>
    <t>8.6.0.0.2.</t>
  </si>
  <si>
    <t>FIXAÇÃO DE TUBOS HORIZONTAIS DE PVC, CPVC OU COBRE DIÂMETROS MENORES OU IGUAIS A 40 MM OU ELETROCALHAS ATÉ 150MM DE LARGURA, COM ABRAÇADEIRA METÁLICA RÍGIDA TIPO D 1/2, FIXADA EM PERFILADO EM LAJE. AF_05/2015</t>
  </si>
  <si>
    <t>8.6.0.0.3.</t>
  </si>
  <si>
    <t>EMENDA INTERNA P/ELETROCALHA (50 X 50 mm)</t>
  </si>
  <si>
    <t>8.6.0.0.4.</t>
  </si>
  <si>
    <t>TAMPA DE ENCAIXE PARA ELETROCALHA DE 50 X 50 MM</t>
  </si>
  <si>
    <t>8.6.0.0.5.</t>
  </si>
  <si>
    <t>CAIXA RETANGULAR 4" X 2" MÉDIA (1,30 M DO PISO), PVC, INSTALADA EM PAREDE - FORNECIMENTO E INSTALAÇÃO. AF_12/2015</t>
  </si>
  <si>
    <t>8.6.0.0.6.</t>
  </si>
  <si>
    <t>CAIXA DE PASSAGEM 50X50X80CM FUNDO DE BRITA SEM TAMPA</t>
  </si>
  <si>
    <t>8.6.0.0.7.</t>
  </si>
  <si>
    <t>ELETROCALHA CH.Aº PRE ZN. FOGO "C" C/ABAS 50X50 MM S/TAMPA</t>
  </si>
  <si>
    <t>8.6.0.0.8.</t>
  </si>
  <si>
    <t>FIO ISOLADO PVC 750 V, No. 2,5 MM2</t>
  </si>
  <si>
    <t>8.6.0.0.9.</t>
  </si>
  <si>
    <t>LUMINÁRIA CIRCULAR COM VIDRO PARA QUADRA ATÉ 400 W - BASE E-40</t>
  </si>
  <si>
    <t>8.6.0.0.10.</t>
  </si>
  <si>
    <t>LAMPADA A VAPOR MERCURIO 400 W</t>
  </si>
  <si>
    <t>8.6.0.0.11.</t>
  </si>
  <si>
    <t>8.6.0.0.12.</t>
  </si>
  <si>
    <t>8.6.0.0.13.</t>
  </si>
  <si>
    <t>8.6.0.0.14.</t>
  </si>
  <si>
    <t>REATOR EXTERNO V. MERCÚRIO  AFP 1 X 400 W</t>
  </si>
  <si>
    <t>8.6.0.0.15.</t>
  </si>
  <si>
    <t>8.6.0.0.16.</t>
  </si>
  <si>
    <t>8.6.0.0.17.</t>
  </si>
  <si>
    <t>8.6.0.0.18.</t>
  </si>
  <si>
    <t>8.6.0.0.19.</t>
  </si>
  <si>
    <t>8.6.0.0.20.</t>
  </si>
  <si>
    <t>DISJUNTOR MONOPOLAR TIPO DIN, CORRENTE NOMINAL DE 20A - FORNECIMENTO E INSTALAÇÃO. AF_04/2016</t>
  </si>
  <si>
    <t>8.6.0.0.21.</t>
  </si>
  <si>
    <t>8.6.0.0.22.</t>
  </si>
  <si>
    <t>8.6.0.0.23.</t>
  </si>
  <si>
    <t>8.6.0.0.24.</t>
  </si>
  <si>
    <t>8.6.0.0.25.</t>
  </si>
  <si>
    <t>PARAFUSO SEXTAVADO  CABEÇA LENTILHA D = 1/4" X 5/8"</t>
  </si>
  <si>
    <t>8.6.0.0.26.</t>
  </si>
  <si>
    <t>8.6.0.0.27.</t>
  </si>
  <si>
    <t>8.7.</t>
  </si>
  <si>
    <t>8.7.1.</t>
  </si>
  <si>
    <t>8.7.1.0.1.</t>
  </si>
  <si>
    <t>8.7.2.</t>
  </si>
  <si>
    <t>8.7.2.0.1.</t>
  </si>
  <si>
    <t>8.7.3.</t>
  </si>
  <si>
    <t>8.7.3.0.1.</t>
  </si>
  <si>
    <t>8.8.</t>
  </si>
  <si>
    <t>8.8.0.0.1.</t>
  </si>
  <si>
    <t>8.9.</t>
  </si>
  <si>
    <t>8.9.0.0.1.</t>
  </si>
  <si>
    <t>8.10.</t>
  </si>
  <si>
    <t>8.10.0.0.1.</t>
  </si>
  <si>
    <t>8.11.</t>
  </si>
  <si>
    <t>8.11.0.0.1.</t>
  </si>
  <si>
    <t>8.11.0.0.2.</t>
  </si>
  <si>
    <t>8.12.</t>
  </si>
  <si>
    <t>8.12.1.</t>
  </si>
  <si>
    <t>8.12.1.0.1.</t>
  </si>
  <si>
    <t xml:space="preserve">PISO LAMINADO COM CONCRETO USINADO 20MPA E=7 CM  </t>
  </si>
  <si>
    <t>8.12.2.</t>
  </si>
  <si>
    <t>8.12.2.0.1.</t>
  </si>
  <si>
    <t>JUNTA DE DILATACAO COM ISOPOR 10 MM</t>
  </si>
  <si>
    <t>8.12.2.0.2.</t>
  </si>
  <si>
    <t>MASTIQUE A BASE DE POLIURETANO COM PRÉVIO PREPARO E TRATAMENTO DA SUPERFÍCIE</t>
  </si>
  <si>
    <t xml:space="preserve">CM3   </t>
  </si>
  <si>
    <t>8.12.3.</t>
  </si>
  <si>
    <t>8.12.3.0.1.</t>
  </si>
  <si>
    <t>PISO CONCRETO DESEMPENADO ESPESSURA = 5 CM  1:2,5:3,5</t>
  </si>
  <si>
    <t>8.12.4.</t>
  </si>
  <si>
    <t>8.12.4.0.1.</t>
  </si>
  <si>
    <t>8.13.</t>
  </si>
  <si>
    <t>8.13.1.</t>
  </si>
  <si>
    <t>8.13.1.0.1.</t>
  </si>
  <si>
    <t>EMASSAMENTO ACRILICO 2 DEMAOS</t>
  </si>
  <si>
    <t>8.13.1.0.2.</t>
  </si>
  <si>
    <t>REBOCO PAULISTA A-14 (1CALH:4ARMLC+100kgCI/M3)</t>
  </si>
  <si>
    <t>8.13.2.</t>
  </si>
  <si>
    <t>8.13.2.0.1.</t>
  </si>
  <si>
    <t>PINTURA ESMALTE ALQUIDICO ESTR.METALICA 2 DEMAOS</t>
  </si>
  <si>
    <t>8.14.</t>
  </si>
  <si>
    <t>8.14.0.0.1.</t>
  </si>
  <si>
    <t>8.14.0.0.2.</t>
  </si>
  <si>
    <t>ALAMBRADO PARA QUADRA POLIESPORTIVA, ESTRUTURADO POR TUBOS DE ACO GALVANIZADO, COM COSTURA, DIN 2440, DIAMETRO 2", COM TELA DE ARAME GALVANIZADO, FIO 14 BWG E MALHA QUADRADA 5X5CM</t>
  </si>
  <si>
    <t>8.14.0.0.3.</t>
  </si>
  <si>
    <t>CONJUNTO PARA VOLEIBOL EM FERRO GALVANIZADO COM PINTURA (2 SUPORTES)</t>
  </si>
  <si>
    <t>8.14.0.0.4.</t>
  </si>
  <si>
    <t>TRAVES FERRO GALVANIZADO PARA FUTEBOL DE SALÃO PINTADAS - 3,00 x 2,00M - 2 UNID.</t>
  </si>
  <si>
    <t>8.14.0.0.5.</t>
  </si>
  <si>
    <t>SUPORTE PADRÃO PARA TABELA BASQUETE EM "U" ENRIJECIDO- 2 UNID. (ASSENTADOS/PINTADOS)</t>
  </si>
  <si>
    <t>8.14.0.0.6.</t>
  </si>
  <si>
    <t>TABELA PARA BASQUETE ESTRUTURA METÁLICA E COMPENSADO (ASSENT./PINTADAS) ARO METÁLICO - 2 UNID.</t>
  </si>
  <si>
    <t>VALOR BDI (20,34%)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</si>
</sst>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R$&quot;\ * #,##0.00_-;\-&quot;R$&quot;\ * #,##0.00_-;_-&quot;R$&quot;\ * &quot;-&quot;??_-;_-@_-"/>
    <numFmt numFmtId="166" formatCode="000000"/>
    <numFmt numFmtId="167" formatCode="_(* #,##0.00_);_(* \(#,##0.00\);_(* \-??_);_(@_)"/>
  </numFmts>
  <fonts count="16" x14ac:knownFonts="1">
    <font>
      <sz val="10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sz val="6"/>
      <name val="Times New Roman"/>
      <family val="1"/>
    </font>
    <font>
      <sz val="6"/>
      <color rgb="FFFF0000"/>
      <name val="Times New Roman"/>
      <family val="1"/>
    </font>
    <font>
      <b/>
      <sz val="9"/>
      <name val="Times New Roman"/>
      <family val="1"/>
    </font>
    <font>
      <sz val="11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10">
    <fill>
      <patternFill patternType="none"/>
    </fill>
    <fill>
      <patternFill patternType="gray125"/>
    </fill>
    <fill>
      <patternFill patternType="solid">
        <fgColor indexed="31"/>
        <bgColor indexed="42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-0.249977111117893"/>
        <bgColor indexed="55"/>
      </patternFill>
    </fill>
    <fill>
      <patternFill patternType="solid">
        <fgColor rgb="FFDC690A"/>
        <bgColor indexed="55"/>
      </patternFill>
    </fill>
    <fill>
      <patternFill patternType="solid">
        <fgColor theme="9" tint="-0.249977111117893"/>
        <bgColor indexed="64"/>
      </patternFill>
    </fill>
    <fill>
      <patternFill patternType="lightUp">
        <fgColor indexed="22"/>
      </patternFill>
    </fill>
    <fill>
      <patternFill patternType="solid">
        <fgColor theme="9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64"/>
      </top>
      <bottom style="hair">
        <color indexed="8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7" fontId="1" fillId="0" borderId="0" applyFont="0" applyFill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128">
    <xf numFmtId="0" fontId="0" fillId="0" borderId="0" xfId="0"/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Protection="1"/>
    <xf numFmtId="0" fontId="3" fillId="0" borderId="0" xfId="0" applyFont="1" applyBorder="1" applyProtection="1"/>
    <xf numFmtId="0" fontId="2" fillId="0" borderId="0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center"/>
    </xf>
    <xf numFmtId="0" fontId="3" fillId="0" borderId="0" xfId="0" applyFont="1" applyBorder="1" applyProtection="1">
      <protection locked="0"/>
    </xf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2" fillId="0" borderId="7" xfId="0" applyFont="1" applyBorder="1" applyAlignment="1">
      <alignment horizontal="center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vertical="center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vertical="center" wrapText="1"/>
    </xf>
    <xf numFmtId="0" fontId="5" fillId="0" borderId="1" xfId="0" applyFont="1" applyBorder="1" applyAlignment="1" applyProtection="1"/>
    <xf numFmtId="0" fontId="5" fillId="0" borderId="0" xfId="0" applyFont="1" applyBorder="1" applyAlignment="1" applyProtection="1"/>
    <xf numFmtId="0" fontId="2" fillId="0" borderId="3" xfId="0" applyFont="1" applyBorder="1" applyAlignment="1" applyProtection="1">
      <protection locked="0"/>
    </xf>
    <xf numFmtId="2" fontId="2" fillId="0" borderId="3" xfId="0" applyNumberFormat="1" applyFont="1" applyFill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 textRotation="90"/>
    </xf>
    <xf numFmtId="166" fontId="10" fillId="0" borderId="4" xfId="0" applyNumberFormat="1" applyFont="1" applyFill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1" fontId="2" fillId="0" borderId="7" xfId="0" applyNumberFormat="1" applyFont="1" applyBorder="1" applyAlignment="1" applyProtection="1">
      <alignment horizontal="center" vertical="center"/>
    </xf>
    <xf numFmtId="0" fontId="5" fillId="0" borderId="10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166" fontId="5" fillId="0" borderId="12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12" xfId="0" applyFont="1" applyFill="1" applyBorder="1" applyAlignment="1" applyProtection="1">
      <alignment vertical="center"/>
    </xf>
    <xf numFmtId="0" fontId="5" fillId="0" borderId="12" xfId="0" applyFont="1" applyFill="1" applyBorder="1" applyAlignment="1" applyProtection="1">
      <alignment horizontal="center" vertical="center"/>
    </xf>
    <xf numFmtId="167" fontId="5" fillId="0" borderId="12" xfId="1" applyFont="1" applyFill="1" applyBorder="1" applyAlignment="1" applyProtection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166" fontId="2" fillId="0" borderId="18" xfId="0" applyNumberFormat="1" applyFont="1" applyFill="1" applyBorder="1" applyAlignment="1" applyProtection="1">
      <alignment horizontal="left" vertical="center"/>
    </xf>
    <xf numFmtId="0" fontId="2" fillId="3" borderId="19" xfId="0" applyFont="1" applyFill="1" applyBorder="1" applyAlignment="1" applyProtection="1">
      <alignment horizontal="center" vertical="center" wrapText="1"/>
      <protection locked="0"/>
    </xf>
    <xf numFmtId="1" fontId="2" fillId="4" borderId="1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9" xfId="0" applyFont="1" applyBorder="1" applyAlignment="1" applyProtection="1">
      <alignment vertical="center" wrapText="1"/>
      <protection locked="0"/>
    </xf>
    <xf numFmtId="0" fontId="2" fillId="0" borderId="19" xfId="0" applyFont="1" applyBorder="1" applyAlignment="1" applyProtection="1">
      <alignment horizontal="center" vertical="center"/>
    </xf>
    <xf numFmtId="4" fontId="2" fillId="4" borderId="19" xfId="0" applyNumberFormat="1" applyFont="1" applyFill="1" applyBorder="1" applyAlignment="1" applyProtection="1">
      <alignment horizontal="center" vertical="center"/>
      <protection locked="0"/>
    </xf>
    <xf numFmtId="4" fontId="2" fillId="4" borderId="19" xfId="0" applyNumberFormat="1" applyFont="1" applyFill="1" applyBorder="1" applyAlignment="1" applyProtection="1">
      <alignment horizontal="center" vertical="center"/>
    </xf>
    <xf numFmtId="4" fontId="2" fillId="0" borderId="19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  <protection locked="0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5" fillId="2" borderId="23" xfId="0" applyNumberFormat="1" applyFont="1" applyFill="1" applyBorder="1" applyAlignment="1" applyProtection="1">
      <alignment horizontal="center" vertical="center" wrapText="1"/>
    </xf>
    <xf numFmtId="0" fontId="5" fillId="0" borderId="24" xfId="0" applyNumberFormat="1" applyFont="1" applyFill="1" applyBorder="1" applyAlignment="1" applyProtection="1">
      <alignment horizontal="center" vertical="center"/>
    </xf>
    <xf numFmtId="1" fontId="6" fillId="5" borderId="1" xfId="0" applyNumberFormat="1" applyFont="1" applyFill="1" applyBorder="1" applyAlignment="1" applyProtection="1">
      <alignment horizontal="left" vertical="center"/>
    </xf>
    <xf numFmtId="0" fontId="5" fillId="6" borderId="0" xfId="0" applyNumberFormat="1" applyFont="1" applyFill="1" applyBorder="1" applyAlignment="1" applyProtection="1">
      <alignment vertical="center"/>
      <protection locked="0"/>
    </xf>
    <xf numFmtId="0" fontId="5" fillId="6" borderId="0" xfId="0" applyNumberFormat="1" applyFont="1" applyFill="1" applyBorder="1" applyAlignment="1" applyProtection="1">
      <alignment horizontal="center" vertical="center"/>
      <protection locked="0"/>
    </xf>
    <xf numFmtId="0" fontId="6" fillId="6" borderId="0" xfId="0" applyNumberFormat="1" applyFont="1" applyFill="1" applyBorder="1" applyAlignment="1" applyProtection="1">
      <alignment vertical="center"/>
      <protection locked="0"/>
    </xf>
    <xf numFmtId="0" fontId="2" fillId="7" borderId="19" xfId="0" applyFont="1" applyFill="1" applyBorder="1" applyAlignment="1" applyProtection="1">
      <alignment horizontal="center" vertical="center"/>
    </xf>
    <xf numFmtId="0" fontId="5" fillId="5" borderId="0" xfId="0" applyNumberFormat="1" applyFont="1" applyFill="1" applyBorder="1" applyAlignment="1" applyProtection="1">
      <alignment vertical="center"/>
      <protection locked="0"/>
    </xf>
    <xf numFmtId="0" fontId="5" fillId="5" borderId="0" xfId="0" applyNumberFormat="1" applyFont="1" applyFill="1" applyBorder="1" applyAlignment="1" applyProtection="1">
      <alignment vertical="center"/>
    </xf>
    <xf numFmtId="0" fontId="5" fillId="7" borderId="0" xfId="0" applyNumberFormat="1" applyFont="1" applyFill="1" applyBorder="1" applyAlignment="1" applyProtection="1">
      <alignment vertical="center"/>
    </xf>
    <xf numFmtId="0" fontId="2" fillId="0" borderId="25" xfId="0" applyFont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6" xfId="0" applyNumberFormat="1" applyFont="1" applyFill="1" applyBorder="1" applyAlignment="1" applyProtection="1">
      <alignment horizontal="center" vertical="center" wrapText="1"/>
    </xf>
    <xf numFmtId="166" fontId="11" fillId="0" borderId="13" xfId="0" applyNumberFormat="1" applyFont="1" applyFill="1" applyBorder="1" applyAlignment="1" applyProtection="1">
      <alignment horizontal="left" vertical="center"/>
    </xf>
    <xf numFmtId="1" fontId="2" fillId="4" borderId="14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vertical="center" wrapText="1"/>
      <protection locked="0"/>
    </xf>
    <xf numFmtId="4" fontId="2" fillId="4" borderId="14" xfId="0" applyNumberFormat="1" applyFont="1" applyFill="1" applyBorder="1" applyAlignment="1" applyProtection="1">
      <alignment horizontal="center" vertical="center"/>
      <protection locked="0"/>
    </xf>
    <xf numFmtId="0" fontId="2" fillId="2" borderId="18" xfId="0" applyNumberFormat="1" applyFont="1" applyFill="1" applyBorder="1" applyAlignment="1" applyProtection="1">
      <alignment horizontal="center" vertical="center" wrapText="1"/>
      <protection locked="0"/>
    </xf>
    <xf numFmtId="166" fontId="7" fillId="0" borderId="18" xfId="0" applyNumberFormat="1" applyFont="1" applyFill="1" applyBorder="1" applyAlignment="1" applyProtection="1">
      <alignment horizontal="left" vertical="center"/>
    </xf>
    <xf numFmtId="0" fontId="7" fillId="0" borderId="19" xfId="0" applyFont="1" applyBorder="1" applyAlignment="1" applyProtection="1">
      <alignment vertical="center" wrapText="1"/>
      <protection locked="0"/>
    </xf>
    <xf numFmtId="0" fontId="2" fillId="0" borderId="19" xfId="0" applyFont="1" applyFill="1" applyBorder="1" applyAlignment="1" applyProtection="1">
      <alignment vertical="center" wrapText="1"/>
      <protection locked="0"/>
    </xf>
    <xf numFmtId="0" fontId="7" fillId="0" borderId="19" xfId="0" applyFont="1" applyFill="1" applyBorder="1" applyAlignment="1" applyProtection="1">
      <alignment vertical="center" wrapText="1"/>
      <protection locked="0"/>
    </xf>
    <xf numFmtId="0" fontId="12" fillId="0" borderId="19" xfId="0" applyFont="1" applyFill="1" applyBorder="1" applyAlignment="1" applyProtection="1">
      <alignment vertical="center" wrapText="1"/>
      <protection locked="0"/>
    </xf>
    <xf numFmtId="0" fontId="2" fillId="2" borderId="16" xfId="3" applyNumberFormat="1" applyFont="1" applyFill="1" applyBorder="1" applyAlignment="1" applyProtection="1">
      <alignment horizontal="center" vertical="center" wrapText="1"/>
      <protection locked="0"/>
    </xf>
    <xf numFmtId="0" fontId="2" fillId="0" borderId="19" xfId="3" applyFont="1" applyFill="1" applyBorder="1" applyAlignment="1" applyProtection="1">
      <alignment vertical="center" wrapText="1"/>
      <protection locked="0"/>
    </xf>
    <xf numFmtId="0" fontId="11" fillId="0" borderId="19" xfId="0" applyFont="1" applyFill="1" applyBorder="1" applyAlignment="1" applyProtection="1">
      <alignment vertical="center" wrapText="1"/>
      <protection locked="0"/>
    </xf>
    <xf numFmtId="0" fontId="11" fillId="0" borderId="14" xfId="0" applyFont="1" applyFill="1" applyBorder="1" applyAlignment="1" applyProtection="1">
      <alignment vertical="center" wrapText="1"/>
      <protection locked="0"/>
    </xf>
    <xf numFmtId="0" fontId="2" fillId="0" borderId="27" xfId="0" applyFont="1" applyBorder="1" applyAlignment="1" applyProtection="1">
      <alignment vertical="top"/>
    </xf>
    <xf numFmtId="0" fontId="2" fillId="0" borderId="28" xfId="0" applyFont="1" applyBorder="1" applyAlignment="1" applyProtection="1">
      <alignment vertical="top"/>
    </xf>
    <xf numFmtId="0" fontId="2" fillId="0" borderId="29" xfId="0" applyFont="1" applyBorder="1" applyAlignment="1" applyProtection="1">
      <alignment horizontal="center" vertical="center"/>
    </xf>
    <xf numFmtId="0" fontId="3" fillId="8" borderId="27" xfId="0" applyFont="1" applyFill="1" applyBorder="1" applyProtection="1"/>
    <xf numFmtId="0" fontId="3" fillId="8" borderId="30" xfId="0" applyFont="1" applyFill="1" applyBorder="1" applyProtection="1"/>
    <xf numFmtId="0" fontId="3" fillId="8" borderId="31" xfId="0" applyFont="1" applyFill="1" applyBorder="1" applyProtection="1"/>
    <xf numFmtId="0" fontId="3" fillId="8" borderId="28" xfId="0" applyFont="1" applyFill="1" applyBorder="1" applyProtection="1"/>
    <xf numFmtId="0" fontId="3" fillId="0" borderId="0" xfId="0" applyFont="1" applyFill="1" applyBorder="1" applyAlignment="1" applyProtection="1">
      <alignment vertical="center"/>
    </xf>
    <xf numFmtId="0" fontId="5" fillId="0" borderId="0" xfId="0" applyNumberFormat="1" applyFont="1" applyBorder="1" applyAlignment="1" applyProtection="1">
      <alignment horizontal="left" vertical="center" wrapText="1"/>
    </xf>
    <xf numFmtId="4" fontId="5" fillId="0" borderId="7" xfId="1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horizontal="right" vertical="center"/>
    </xf>
    <xf numFmtId="4" fontId="5" fillId="0" borderId="0" xfId="1" applyNumberFormat="1" applyFont="1" applyFill="1" applyBorder="1" applyAlignment="1" applyProtection="1">
      <alignment vertical="center"/>
    </xf>
    <xf numFmtId="167" fontId="5" fillId="0" borderId="32" xfId="1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167" fontId="6" fillId="0" borderId="0" xfId="1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 wrapText="1"/>
      <protection locked="0"/>
    </xf>
    <xf numFmtId="0" fontId="13" fillId="0" borderId="0" xfId="0" applyFont="1" applyBorder="1" applyAlignment="1" applyProtection="1">
      <alignment horizontal="left" vertical="center" wrapText="1"/>
      <protection locked="0"/>
    </xf>
    <xf numFmtId="0" fontId="13" fillId="0" borderId="0" xfId="0" applyFont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center" vertical="center"/>
    </xf>
    <xf numFmtId="0" fontId="2" fillId="0" borderId="0" xfId="0" applyFont="1" applyProtection="1">
      <protection locked="0"/>
    </xf>
    <xf numFmtId="0" fontId="2" fillId="0" borderId="0" xfId="0" applyFont="1" applyFill="1" applyProtection="1">
      <protection locked="0"/>
    </xf>
    <xf numFmtId="0" fontId="3" fillId="0" borderId="0" xfId="0" applyFont="1"/>
    <xf numFmtId="0" fontId="7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Fill="1" applyBorder="1" applyProtection="1"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left"/>
    </xf>
    <xf numFmtId="0" fontId="5" fillId="0" borderId="2" xfId="0" applyFont="1" applyBorder="1" applyAlignment="1" applyProtection="1">
      <alignment horizontal="left"/>
    </xf>
    <xf numFmtId="0" fontId="2" fillId="0" borderId="3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5" xfId="0" applyFont="1" applyBorder="1" applyAlignment="1" applyProtection="1">
      <alignment horizontal="left"/>
      <protection locked="0"/>
    </xf>
    <xf numFmtId="0" fontId="3" fillId="0" borderId="6" xfId="0" applyFont="1" applyBorder="1" applyAlignment="1" applyProtection="1">
      <alignment horizontal="center"/>
    </xf>
    <xf numFmtId="14" fontId="2" fillId="0" borderId="3" xfId="0" applyNumberFormat="1" applyFont="1" applyBorder="1" applyAlignment="1" applyProtection="1">
      <alignment horizontal="left"/>
      <protection locked="0"/>
    </xf>
    <xf numFmtId="14" fontId="2" fillId="0" borderId="4" xfId="0" applyNumberFormat="1" applyFont="1" applyBorder="1" applyAlignment="1" applyProtection="1">
      <alignment horizontal="left"/>
      <protection locked="0"/>
    </xf>
    <xf numFmtId="0" fontId="9" fillId="0" borderId="0" xfId="0" applyFont="1" applyBorder="1" applyAlignment="1" applyProtection="1">
      <alignment horizontal="center" vertical="center" wrapText="1"/>
    </xf>
    <xf numFmtId="0" fontId="2" fillId="0" borderId="4" xfId="0" applyNumberFormat="1" applyFont="1" applyBorder="1" applyAlignment="1" applyProtection="1">
      <alignment horizontal="center"/>
      <protection locked="0"/>
    </xf>
    <xf numFmtId="2" fontId="2" fillId="0" borderId="3" xfId="0" applyNumberFormat="1" applyFont="1" applyBorder="1" applyAlignment="1" applyProtection="1">
      <alignment horizontal="left"/>
      <protection locked="0"/>
    </xf>
    <xf numFmtId="2" fontId="2" fillId="0" borderId="4" xfId="0" applyNumberFormat="1" applyFont="1" applyBorder="1" applyAlignment="1" applyProtection="1">
      <alignment horizontal="left"/>
      <protection locked="0"/>
    </xf>
    <xf numFmtId="2" fontId="2" fillId="0" borderId="5" xfId="0" applyNumberFormat="1" applyFont="1" applyBorder="1" applyAlignment="1" applyProtection="1">
      <alignment horizontal="left"/>
      <protection locked="0"/>
    </xf>
    <xf numFmtId="167" fontId="5" fillId="0" borderId="32" xfId="1" applyFont="1" applyFill="1" applyBorder="1" applyAlignment="1" applyProtection="1">
      <alignment horizontal="right" vertical="center"/>
    </xf>
    <xf numFmtId="167" fontId="5" fillId="9" borderId="32" xfId="1" applyFont="1" applyFill="1" applyBorder="1" applyAlignment="1" applyProtection="1">
      <alignment horizontal="right" vertical="center"/>
    </xf>
    <xf numFmtId="167" fontId="5" fillId="0" borderId="0" xfId="1" applyFont="1" applyFill="1" applyBorder="1" applyAlignment="1" applyProtection="1">
      <alignment horizontal="center" vertical="center"/>
    </xf>
    <xf numFmtId="167" fontId="5" fillId="9" borderId="0" xfId="1" applyFont="1" applyFill="1" applyBorder="1" applyAlignment="1" applyProtection="1">
      <alignment horizontal="center" vertical="center"/>
    </xf>
    <xf numFmtId="167" fontId="5" fillId="0" borderId="6" xfId="1" applyFont="1" applyFill="1" applyBorder="1" applyAlignment="1" applyProtection="1">
      <alignment horizontal="center" vertical="center"/>
    </xf>
    <xf numFmtId="4" fontId="5" fillId="9" borderId="7" xfId="1" applyNumberFormat="1" applyFont="1" applyFill="1" applyBorder="1" applyAlignment="1" applyProtection="1">
      <alignment vertical="center"/>
    </xf>
  </cellXfs>
  <cellStyles count="4">
    <cellStyle name="Moeda 2 2" xfId="2" xr:uid="{EF8B30FB-C402-46EA-BF2E-475F67BA077B}"/>
    <cellStyle name="Normal" xfId="0" builtinId="0"/>
    <cellStyle name="Normal 11" xfId="3" xr:uid="{C850D2C6-3362-4377-9B80-5978FAE8443A}"/>
    <cellStyle name="Vírgula" xfId="1" builtinId="3"/>
  </cellStyles>
  <dxfs count="2375"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ont>
        <color theme="9" tint="-0.24994659260841701"/>
      </font>
      <fill>
        <patternFill>
          <bgColor theme="9" tint="-0.24994659260841701"/>
        </patternFill>
      </fill>
    </dxf>
    <dxf>
      <font>
        <color theme="9" tint="0.39994506668294322"/>
      </font>
      <fill>
        <patternFill>
          <bgColor theme="9" tint="0.39994506668294322"/>
        </patternFill>
      </fill>
    </dxf>
    <dxf>
      <font>
        <color theme="9" tint="0.59996337778862885"/>
      </font>
      <fill>
        <patternFill>
          <bgColor theme="9" tint="0.59996337778862885"/>
        </patternFill>
      </fill>
    </dxf>
    <dxf>
      <font>
        <color theme="9" tint="0.79998168889431442"/>
      </font>
      <fill>
        <patternFill>
          <fgColor theme="9" tint="0.79995117038483843"/>
          <bgColor theme="9" tint="0.79998168889431442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39994506668294322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59996337778862885"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0.79998168889431442"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color theme="9" tint="-0.24994659260841701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-0.24994659260841701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9" tint="0.3999450666829432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/>
      </font>
      <fill>
        <patternFill>
          <bgColor theme="9" tint="0.59996337778862885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 val="0"/>
        <i/>
      </font>
      <fill>
        <patternFill>
          <bgColor theme="9" tint="0.79998168889431442"/>
        </patternFill>
      </fill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192882</xdr:colOff>
      <xdr:row>0</xdr:row>
      <xdr:rowOff>66675</xdr:rowOff>
    </xdr:from>
    <xdr:ext cx="4395788" cy="1038768"/>
    <xdr:pic>
      <xdr:nvPicPr>
        <xdr:cNvPr id="7" name="Imagem 6">
          <a:extLst>
            <a:ext uri="{FF2B5EF4-FFF2-40B4-BE49-F238E27FC236}">
              <a16:creationId xmlns:a16="http://schemas.microsoft.com/office/drawing/2014/main" id="{B277DF82-31AD-4F3E-87B5-49E201C73D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74057" y="66675"/>
          <a:ext cx="4395788" cy="1038768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RC_ONERA_52014398_FEV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dades Escolares"/>
      <sheetName val="Tabelas"/>
      <sheetName val="Equivalências"/>
      <sheetName val="Nota Explicativa"/>
      <sheetName val="Orçamento"/>
      <sheetName val="Resumo "/>
      <sheetName val="Somatório"/>
      <sheetName val="Cronog_60_Dias"/>
      <sheetName val="Municípios - BDI"/>
      <sheetName val="Cronog_90_Dias"/>
      <sheetName val="Cronog_120_Dias"/>
      <sheetName val="Cronog_150_Dias"/>
      <sheetName val="Cronog_180_Dias"/>
      <sheetName val="Cronog_240_Dias"/>
      <sheetName val="Composição BDI"/>
      <sheetName val="Relatório CENTRAL"/>
      <sheetName val="Parc Maior Relev"/>
      <sheetName val="Composições"/>
      <sheetName val="Cotações"/>
      <sheetName val="Projeto Básico"/>
      <sheetName val="BM"/>
    </sheetNames>
    <definedNames>
      <definedName name="AddLinha"/>
      <definedName name="buscacodigo"/>
      <definedName name="comparaPrecos"/>
      <definedName name="ExcLinhas"/>
      <definedName name="rodape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0">
          <cell r="D30">
            <v>0.20340000000000136</v>
          </cell>
        </row>
      </sheetData>
      <sheetData sheetId="15"/>
      <sheetData sheetId="16"/>
      <sheetData sheetId="17"/>
      <sheetData sheetId="18"/>
      <sheetData sheetId="19"/>
      <sheetData sheetId="20">
        <row r="14">
          <cell r="P14">
            <v>1</v>
          </cell>
        </row>
        <row r="17">
          <cell r="R17">
            <v>1</v>
          </cell>
          <cell r="S17">
            <v>2</v>
          </cell>
          <cell r="T17">
            <v>3</v>
          </cell>
          <cell r="U17">
            <v>4</v>
          </cell>
          <cell r="V17">
            <v>5</v>
          </cell>
          <cell r="W17">
            <v>6</v>
          </cell>
          <cell r="X17">
            <v>7</v>
          </cell>
          <cell r="Y17">
            <v>8</v>
          </cell>
          <cell r="Z17">
            <v>9</v>
          </cell>
          <cell r="AA17">
            <v>10</v>
          </cell>
          <cell r="AB17">
            <v>11</v>
          </cell>
          <cell r="AC17">
            <v>12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ORC_ONERA_52014398_FEV20.xlsm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2.v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DB3A0-DA72-413E-B208-8052BE5F084F}">
  <sheetPr codeName="Planilha3">
    <pageSetUpPr fitToPage="1"/>
  </sheetPr>
  <dimension ref="A1:V1310"/>
  <sheetViews>
    <sheetView showGridLines="0" tabSelected="1" view="pageBreakPreview" topLeftCell="L1" zoomScaleNormal="85" zoomScaleSheetLayoutView="100" workbookViewId="0">
      <pane ySplit="1" topLeftCell="A2" activePane="bottomLeft" state="frozen"/>
      <selection activeCell="R347" sqref="R347"/>
      <selection pane="bottomLeft" activeCell="R14" sqref="R14"/>
    </sheetView>
  </sheetViews>
  <sheetFormatPr defaultRowHeight="12.75" x14ac:dyDescent="0.2"/>
  <cols>
    <col min="1" max="11" width="9.140625" style="4" hidden="1" customWidth="1"/>
    <col min="12" max="12" width="3.28515625" style="4" customWidth="1"/>
    <col min="13" max="14" width="11.7109375" style="105" customWidth="1"/>
    <col min="15" max="15" width="9.140625" style="106"/>
    <col min="16" max="16" width="11.140625" style="7" customWidth="1"/>
    <col min="17" max="17" width="13.140625" style="7" customWidth="1"/>
    <col min="18" max="18" width="64.28515625" style="7" customWidth="1"/>
    <col min="19" max="19" width="8.7109375" style="107" customWidth="1"/>
    <col min="20" max="20" width="8.7109375" style="7" customWidth="1"/>
    <col min="21" max="21" width="8.7109375" style="7" hidden="1" customWidth="1"/>
    <col min="22" max="22" width="9.85546875" style="7" customWidth="1"/>
    <col min="23" max="23" width="1.42578125" style="7" customWidth="1"/>
    <col min="24" max="16384" width="9.140625" style="7"/>
  </cols>
  <sheetData>
    <row r="1" spans="1:22" ht="90" customHeight="1" x14ac:dyDescent="0.2">
      <c r="L1" s="1"/>
      <c r="M1" s="5"/>
      <c r="N1" s="2"/>
      <c r="O1" s="6"/>
      <c r="P1" s="6"/>
      <c r="Q1" s="6"/>
      <c r="R1" s="6"/>
      <c r="S1" s="6"/>
      <c r="T1" s="6"/>
      <c r="U1" s="6"/>
      <c r="V1" s="6"/>
    </row>
    <row r="2" spans="1:22" ht="8.1" customHeight="1" x14ac:dyDescent="0.2">
      <c r="L2" s="1"/>
      <c r="M2" s="2"/>
      <c r="N2" s="2"/>
      <c r="O2" s="8"/>
      <c r="P2" s="8"/>
      <c r="Q2" s="8"/>
      <c r="R2" s="8"/>
      <c r="S2" s="8"/>
      <c r="T2" s="8"/>
      <c r="U2" s="8"/>
      <c r="V2" s="8"/>
    </row>
    <row r="3" spans="1:22" x14ac:dyDescent="0.2">
      <c r="L3" s="1"/>
      <c r="M3" s="2"/>
      <c r="N3" s="10"/>
      <c r="O3" s="108" t="s">
        <v>0</v>
      </c>
      <c r="P3" s="109"/>
      <c r="Q3" s="109"/>
      <c r="S3" s="108" t="s">
        <v>1</v>
      </c>
      <c r="T3" s="109"/>
      <c r="U3" s="109"/>
      <c r="V3" s="109"/>
    </row>
    <row r="4" spans="1:22" s="11" customFormat="1" x14ac:dyDescent="0.2">
      <c r="B4" s="4"/>
      <c r="C4" s="4"/>
      <c r="D4" s="4"/>
      <c r="E4" s="4"/>
      <c r="F4" s="4"/>
      <c r="G4" s="4"/>
      <c r="H4" s="4"/>
      <c r="I4" s="4"/>
      <c r="J4" s="4"/>
      <c r="K4" s="4"/>
      <c r="L4" s="1"/>
      <c r="M4" s="2"/>
      <c r="N4" s="12"/>
      <c r="O4" s="111" t="s">
        <v>269</v>
      </c>
      <c r="P4" s="112"/>
      <c r="Q4" s="112"/>
      <c r="S4" s="111">
        <v>52014398</v>
      </c>
      <c r="T4" s="112"/>
      <c r="U4" s="112"/>
      <c r="V4" s="112"/>
    </row>
    <row r="5" spans="1:22" s="11" customFormat="1" ht="8.1" customHeight="1" x14ac:dyDescent="0.2">
      <c r="B5" s="4"/>
      <c r="C5" s="4"/>
      <c r="D5" s="4"/>
      <c r="E5" s="4"/>
      <c r="F5" s="4"/>
      <c r="G5" s="4"/>
      <c r="H5" s="4"/>
      <c r="I5" s="4"/>
      <c r="J5" s="4"/>
      <c r="K5" s="4"/>
      <c r="L5" s="1"/>
      <c r="M5" s="2"/>
      <c r="N5" s="12"/>
      <c r="O5" s="114"/>
      <c r="P5" s="114"/>
      <c r="Q5" s="114"/>
      <c r="R5" s="114"/>
      <c r="S5" s="114"/>
      <c r="T5" s="114"/>
      <c r="U5" s="114"/>
      <c r="V5" s="114"/>
    </row>
    <row r="6" spans="1:22" s="11" customFormat="1" ht="12.75" customHeight="1" x14ac:dyDescent="0.2">
      <c r="A6" s="14" t="s">
        <v>2</v>
      </c>
      <c r="C6" s="4"/>
      <c r="D6" s="4"/>
      <c r="E6" s="4"/>
      <c r="F6" s="4"/>
      <c r="G6" s="4"/>
      <c r="H6" s="4"/>
      <c r="I6" s="4"/>
      <c r="J6" s="4"/>
      <c r="K6" s="4"/>
      <c r="L6" s="1"/>
      <c r="M6" s="15" t="s">
        <v>3</v>
      </c>
      <c r="N6" s="16"/>
      <c r="O6" s="108" t="s">
        <v>4</v>
      </c>
      <c r="P6" s="109"/>
      <c r="Q6" s="109"/>
      <c r="R6" s="108" t="s">
        <v>6</v>
      </c>
      <c r="S6" s="108" t="s">
        <v>5</v>
      </c>
      <c r="T6" s="109"/>
      <c r="U6" s="109"/>
      <c r="V6" s="109"/>
    </row>
    <row r="7" spans="1:22" s="11" customFormat="1" x14ac:dyDescent="0.2">
      <c r="A7" s="14">
        <f ca="1">MAX($C$18:$C$1295)</f>
        <v>4</v>
      </c>
      <c r="C7" s="4"/>
      <c r="D7" s="4"/>
      <c r="E7" s="4"/>
      <c r="F7" s="4"/>
      <c r="G7" s="4"/>
      <c r="H7" s="4"/>
      <c r="I7" s="4"/>
      <c r="J7" s="4"/>
      <c r="K7" s="4"/>
      <c r="L7" s="1"/>
      <c r="M7" s="17" t="s">
        <v>7</v>
      </c>
      <c r="N7" s="12"/>
      <c r="O7" s="111" t="s">
        <v>8</v>
      </c>
      <c r="P7" s="112"/>
      <c r="Q7" s="112"/>
      <c r="R7" s="111" t="s">
        <v>271</v>
      </c>
      <c r="S7" s="115">
        <v>43871</v>
      </c>
      <c r="T7" s="116"/>
      <c r="U7" s="116"/>
      <c r="V7" s="116"/>
    </row>
    <row r="8" spans="1:22" s="11" customFormat="1" ht="8.1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1"/>
      <c r="M8" s="18"/>
      <c r="N8" s="12"/>
      <c r="O8" s="114"/>
      <c r="P8" s="114"/>
      <c r="Q8" s="114"/>
      <c r="R8" s="114"/>
      <c r="S8" s="114"/>
      <c r="T8" s="114"/>
      <c r="U8" s="114"/>
      <c r="V8" s="114"/>
    </row>
    <row r="9" spans="1:22" s="11" customFormat="1" ht="12.75" customHeight="1" x14ac:dyDescent="0.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1"/>
      <c r="M9" s="117" t="s">
        <v>270</v>
      </c>
      <c r="N9" s="12"/>
      <c r="O9" s="108" t="s">
        <v>9</v>
      </c>
      <c r="P9" s="109"/>
      <c r="Q9" s="110"/>
      <c r="R9" s="19" t="s">
        <v>10</v>
      </c>
      <c r="S9" s="108" t="s">
        <v>14</v>
      </c>
      <c r="T9" s="109"/>
      <c r="U9" s="110"/>
      <c r="V9" s="20"/>
    </row>
    <row r="10" spans="1:22" s="3" customFormat="1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17"/>
      <c r="N10" s="2"/>
      <c r="O10" s="111" t="s">
        <v>272</v>
      </c>
      <c r="P10" s="112"/>
      <c r="Q10" s="113"/>
      <c r="R10" s="21" t="s">
        <v>273</v>
      </c>
      <c r="S10" s="119">
        <v>1968.1499999999996</v>
      </c>
      <c r="T10" s="120"/>
      <c r="U10" s="118"/>
      <c r="V10" s="118"/>
    </row>
    <row r="11" spans="1:22" s="3" customFormat="1" ht="8.1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8"/>
      <c r="N11" s="2"/>
      <c r="O11" s="8"/>
      <c r="P11" s="8"/>
      <c r="Q11" s="8"/>
      <c r="R11" s="8"/>
      <c r="S11" s="8"/>
      <c r="T11" s="8"/>
      <c r="U11" s="8"/>
      <c r="V11" s="8"/>
    </row>
    <row r="12" spans="1:22" s="3" customForma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8"/>
      <c r="N12" s="2"/>
      <c r="O12" s="108" t="s">
        <v>11</v>
      </c>
      <c r="P12" s="109"/>
      <c r="Q12" s="110"/>
      <c r="R12" s="19" t="s">
        <v>12</v>
      </c>
      <c r="S12" s="108" t="s">
        <v>13</v>
      </c>
      <c r="T12" s="109"/>
      <c r="U12" s="109"/>
      <c r="V12" s="109"/>
    </row>
    <row r="13" spans="1:22" s="3" customForma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2"/>
      <c r="N13" s="2"/>
      <c r="O13" s="119">
        <v>1858.75</v>
      </c>
      <c r="P13" s="120"/>
      <c r="Q13" s="121"/>
      <c r="R13" s="22">
        <v>1603.32</v>
      </c>
      <c r="S13" s="119">
        <v>1493.92</v>
      </c>
      <c r="T13" s="120"/>
      <c r="U13" s="120"/>
      <c r="V13" s="120"/>
    </row>
    <row r="14" spans="1:22" s="3" customFormat="1" ht="8.1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2"/>
      <c r="N14" s="2"/>
      <c r="O14" s="8"/>
      <c r="P14" s="8"/>
      <c r="Q14" s="8"/>
      <c r="R14" s="8"/>
      <c r="S14" s="8"/>
      <c r="T14" s="8"/>
      <c r="U14" s="8"/>
      <c r="V14" s="8"/>
    </row>
    <row r="15" spans="1:22" s="13" customFormat="1" ht="30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23" t="s">
        <v>15</v>
      </c>
      <c r="M15" s="12"/>
      <c r="N15" s="12"/>
      <c r="O15" s="24" t="s">
        <v>16</v>
      </c>
      <c r="P15" s="24"/>
      <c r="Q15" s="24"/>
      <c r="R15" s="24"/>
      <c r="S15" s="24"/>
      <c r="T15" s="24"/>
      <c r="U15" s="24"/>
      <c r="V15" s="24"/>
    </row>
    <row r="16" spans="1:22" s="13" customFormat="1" ht="21" x14ac:dyDescent="0.2">
      <c r="A16" s="25" t="s">
        <v>17</v>
      </c>
      <c r="B16" s="25" t="s">
        <v>18</v>
      </c>
      <c r="C16" s="25" t="s">
        <v>19</v>
      </c>
      <c r="D16" s="25" t="s">
        <v>20</v>
      </c>
      <c r="E16" s="25" t="s">
        <v>21</v>
      </c>
      <c r="F16" s="25" t="s">
        <v>22</v>
      </c>
      <c r="G16" s="25" t="s">
        <v>23</v>
      </c>
      <c r="H16" s="25" t="s">
        <v>24</v>
      </c>
      <c r="I16" s="25" t="s">
        <v>25</v>
      </c>
      <c r="J16" s="25" t="s">
        <v>26</v>
      </c>
      <c r="K16" s="26" t="s">
        <v>27</v>
      </c>
      <c r="L16" s="27" t="s">
        <v>28</v>
      </c>
      <c r="M16" s="28" t="s">
        <v>29</v>
      </c>
      <c r="N16" s="29" t="s">
        <v>30</v>
      </c>
      <c r="O16" s="30" t="s">
        <v>31</v>
      </c>
      <c r="P16" s="30" t="s">
        <v>32</v>
      </c>
      <c r="Q16" s="31" t="s">
        <v>33</v>
      </c>
      <c r="R16" s="32" t="s">
        <v>34</v>
      </c>
      <c r="S16" s="33" t="s">
        <v>35</v>
      </c>
      <c r="T16" s="34" t="s">
        <v>36</v>
      </c>
      <c r="U16" s="34" t="s">
        <v>37</v>
      </c>
      <c r="V16" s="34" t="s">
        <v>38</v>
      </c>
    </row>
    <row r="17" spans="1:22" s="48" customFormat="1" ht="15" hidden="1" customHeight="1" x14ac:dyDescent="0.2">
      <c r="A17" s="35" t="str">
        <f t="shared" ref="A17:A20" si="0">CHOOSE(1+LOG(1+2*(ORÇAMENTO.Nivel="Nível 1")+4*(ORÇAMENTO.Nivel="Nível 2")+8*(ORÇAMENTO.Nivel="Nível 3")+16*(ORÇAMENTO.Nivel="Nível 4")+32*(ORÇAMENTO.Nivel="Serviço"),2),0,1,2,3,4,"S")</f>
        <v>S</v>
      </c>
      <c r="B17" s="36" t="str">
        <f t="shared" ref="B17" ca="1" si="1">IF(OR(C17="s",C17=0),OFFSET(B17,-1,0),C17)</f>
        <v>Save Nivel</v>
      </c>
      <c r="C17" s="36" t="str">
        <f t="shared" ref="C17" ca="1" si="2">IF(OFFSET(C17,-1,0)="L",1,IF(OFFSET(C17,-1,0)=1,2,IF(OR(A17="s",A17=0),"S",IF(AND(OFFSET(C17,-1,0)=2,A17=4),3,IF(AND(OR(OFFSET(C17,-1,0)="s",OFFSET(C17,-1,0)=0),A17&lt;&gt;"s",A17&gt;OFFSET(B17,-1,0)),OFFSET(B17,-1,0),A17)))))</f>
        <v>S</v>
      </c>
      <c r="D17" s="36">
        <f t="shared" ref="D17" ca="1" si="3">IF(OR(C17="S",C17=0),0,IF(ISERROR(K17),J17,SMALL(J17:K17,1)))</f>
        <v>0</v>
      </c>
      <c r="E17" s="36" t="str">
        <f t="shared" ref="E17" ca="1" si="4">IF($C17=1,OFFSET(E17,-1,0)+1,OFFSET(E17,-1,0))</f>
        <v>n1</v>
      </c>
      <c r="F17" s="36" t="str">
        <f t="shared" ref="F17" ca="1" si="5">IF($C17=1,0,IF($C17=2,OFFSET(F17,-1,0)+1,OFFSET(F17,-1,0)))</f>
        <v>n2</v>
      </c>
      <c r="G17" s="36" t="str">
        <f t="shared" ref="G17" ca="1" si="6">IF(AND($C17&lt;=2,$C17&lt;&gt;0),0,IF($C17=3,OFFSET(G17,-1,0)+1,OFFSET(G17,-1,0)))</f>
        <v>n3</v>
      </c>
      <c r="H17" s="36" t="str">
        <f t="shared" ref="H17" ca="1" si="7">IF(AND($C17&lt;=3,$C17&lt;&gt;0),0,IF($C17=4,OFFSET(H17,-1,0)+1,OFFSET(H17,-1,0)))</f>
        <v>n4</v>
      </c>
      <c r="I17" s="36" t="e">
        <f ca="1">IF(AND($C17&lt;=4,$C17&lt;&gt;0),0,IF(AND($C17="S",#REF!&gt;0),OFFSET(I17,-1,0)+1,OFFSET(I17,-1,0)))</f>
        <v>#REF!</v>
      </c>
      <c r="J17" s="36">
        <f ca="1">IF(OR($C17="S",$C17=0),0,MATCH(0,OFFSET($D17,1,$C17,ROW($C$1295)-ROW($C17)),0))</f>
        <v>0</v>
      </c>
      <c r="K17" s="36">
        <f ca="1">IF(OR($C17="S",$C17=0),0,MATCH(OFFSET($D17,0,$C17)+1,OFFSET($D17,1,$C17,ROW($C$1295)-ROW($C17)),0))</f>
        <v>0</v>
      </c>
      <c r="L17" s="37" t="s">
        <v>270</v>
      </c>
      <c r="M17" s="38" t="s">
        <v>40</v>
      </c>
      <c r="N17" s="39" t="s">
        <v>40</v>
      </c>
      <c r="O17" s="40" t="s">
        <v>274</v>
      </c>
      <c r="P17" s="41" t="s">
        <v>41</v>
      </c>
      <c r="Q17" s="42"/>
      <c r="R17" s="43" t="s">
        <v>275</v>
      </c>
      <c r="S17" s="44" t="s">
        <v>274</v>
      </c>
      <c r="T17" s="45"/>
      <c r="U17" s="46" t="s">
        <v>37</v>
      </c>
      <c r="V17" s="47" t="s">
        <v>274</v>
      </c>
    </row>
    <row r="18" spans="1:22" s="48" customFormat="1" ht="15" hidden="1" customHeight="1" x14ac:dyDescent="0.2">
      <c r="A18" s="49">
        <v>0</v>
      </c>
      <c r="B18" s="50"/>
      <c r="C18" s="50" t="s">
        <v>42</v>
      </c>
      <c r="D18" s="50">
        <f ca="1">COUNTA(OFFSET(D18,1,0):D$1295)</f>
        <v>1276</v>
      </c>
      <c r="E18" s="50">
        <f>LEFT(O19,1)-1</f>
        <v>0</v>
      </c>
      <c r="F18" s="50"/>
      <c r="G18" s="50"/>
      <c r="H18" s="50"/>
      <c r="I18" s="50"/>
      <c r="J18" s="50"/>
      <c r="K18" s="50"/>
      <c r="L18" s="51" t="s">
        <v>43</v>
      </c>
      <c r="M18" s="52" t="s">
        <v>44</v>
      </c>
      <c r="N18" s="53" t="s">
        <v>44</v>
      </c>
      <c r="O18" s="54" t="s">
        <v>276</v>
      </c>
      <c r="P18" s="55"/>
      <c r="Q18" s="56"/>
      <c r="R18" s="57"/>
      <c r="S18" s="58"/>
      <c r="T18" s="59"/>
      <c r="U18" s="60"/>
      <c r="V18" s="61"/>
    </row>
    <row r="19" spans="1:22" s="48" customFormat="1" ht="15" x14ac:dyDescent="0.2">
      <c r="A19" s="35">
        <f t="shared" si="0"/>
        <v>1</v>
      </c>
      <c r="B19" s="36">
        <f t="shared" ref="B19:B82" ca="1" si="8">IF(OR(C19="s",C19=0),OFFSET(B19,-1,0),C19)</f>
        <v>1</v>
      </c>
      <c r="C19" s="36">
        <f ca="1">IF(OFFSET(C19,-1,0)="L",1,IF(OFFSET(C19,-1,0)=1,2,IF(OR(A19="s",A19=0),"S",IF(AND(OFFSET(C19,-1,0)=2,A19=4),3,IF(AND(OR(OFFSET(C19,-1,0)="s",OFFSET(C19,-1,0)=0),A19&lt;&gt;"s",A19&gt;OFFSET(B19,-1,0)),OFFSET(B19,-1,0),A19)))))</f>
        <v>1</v>
      </c>
      <c r="D19" s="36">
        <f t="shared" ref="D19:D82" ca="1" si="9">IF(OR(C19="S",C19=0),0,IF(ISERROR(K19),J19,SMALL(J19:K19,1)))</f>
        <v>348</v>
      </c>
      <c r="E19" s="36">
        <f ca="1">IF($C19=1,OFFSET(E19,-1,0)+1,OFFSET(E19,-1,0))</f>
        <v>1</v>
      </c>
      <c r="F19" s="36">
        <f ca="1">IF($C19=1,0,IF($C19=2,OFFSET(F19,-1,0)+1,OFFSET(F19,-1,0)))</f>
        <v>0</v>
      </c>
      <c r="G19" s="36">
        <f ca="1">IF(AND($C19&lt;=2,$C19&lt;&gt;0),0,IF($C19=3,OFFSET(G19,-1,0)+1,OFFSET(G19,-1,0)))</f>
        <v>0</v>
      </c>
      <c r="H19" s="36">
        <f ca="1">IF(AND($C19&lt;=3,$C19&lt;&gt;0),0,IF($C19=4,OFFSET(H19,-1,0)+1,OFFSET(H19,-1,0)))</f>
        <v>0</v>
      </c>
      <c r="I19" s="36">
        <f ca="1">IF(AND($C19&lt;=4,$C19&lt;&gt;0),0,IF(AND($C19="S",#REF!&gt;0),OFFSET(I19,-1,0)+1,OFFSET(I19,-1,0)))</f>
        <v>0</v>
      </c>
      <c r="J19" s="36">
        <f t="shared" ref="J19:J82" ca="1" si="10">IF(OR($C19="S",$C19=0),0,MATCH(0,OFFSET($D19,1,$C19,ROW($C$1295)-ROW($C19)),0))</f>
        <v>1276</v>
      </c>
      <c r="K19" s="36">
        <f t="shared" ref="K19:K82" ca="1" si="11">IF(OR($C19="S",$C19=0),0,MATCH(OFFSET($D19,0,$C19)+1,OFFSET($D19,1,$C19,ROW($C$1295)-ROW($C19)),0))</f>
        <v>348</v>
      </c>
      <c r="L19" s="62" t="s">
        <v>43</v>
      </c>
      <c r="M19" s="63" t="s">
        <v>45</v>
      </c>
      <c r="N19" s="64" t="s">
        <v>45</v>
      </c>
      <c r="O19" s="65" t="s">
        <v>46</v>
      </c>
      <c r="P19" s="41" t="s">
        <v>47</v>
      </c>
      <c r="Q19" s="66"/>
      <c r="R19" s="67" t="s">
        <v>48</v>
      </c>
      <c r="S19" s="44" t="s">
        <v>277</v>
      </c>
      <c r="T19" s="68">
        <v>1</v>
      </c>
      <c r="U19" s="46">
        <v>1</v>
      </c>
      <c r="V19" s="47">
        <v>1</v>
      </c>
    </row>
    <row r="20" spans="1:22" s="48" customFormat="1" x14ac:dyDescent="0.2">
      <c r="A20" s="35">
        <f t="shared" si="0"/>
        <v>2</v>
      </c>
      <c r="B20" s="36">
        <f t="shared" ca="1" si="8"/>
        <v>2</v>
      </c>
      <c r="C20" s="36">
        <f t="shared" ref="C20:C274" ca="1" si="12">IF(OFFSET(C20,-1,0)="L",1,IF(OFFSET(C20,-1,0)=1,2,IF(OR(A20="s",A20=0),"S",IF(AND(OFFSET(C20,-1,0)=2,A20=4),3,IF(AND(OR(OFFSET(C20,-1,0)="s",OFFSET(C20,-1,0)=0),A20&lt;&gt;"s",A20&gt;OFFSET(B20,-1,0)),OFFSET(B20,-1,0),A20)))))</f>
        <v>2</v>
      </c>
      <c r="D20" s="36">
        <f t="shared" ca="1" si="9"/>
        <v>53</v>
      </c>
      <c r="E20" s="36">
        <f t="shared" ref="E20:E274" ca="1" si="13">IF($C20=1,OFFSET(E20,-1,0)+1,OFFSET(E20,-1,0))</f>
        <v>1</v>
      </c>
      <c r="F20" s="36">
        <f t="shared" ref="F20:F274" ca="1" si="14">IF($C20=1,0,IF($C20=2,OFFSET(F20,-1,0)+1,OFFSET(F20,-1,0)))</f>
        <v>1</v>
      </c>
      <c r="G20" s="36">
        <f t="shared" ref="G20:G274" ca="1" si="15">IF(AND($C20&lt;=2,$C20&lt;&gt;0),0,IF($C20=3,OFFSET(G20,-1,0)+1,OFFSET(G20,-1,0)))</f>
        <v>0</v>
      </c>
      <c r="H20" s="36">
        <f t="shared" ref="H20:H274" ca="1" si="16">IF(AND($C20&lt;=3,$C20&lt;&gt;0),0,IF($C20=4,OFFSET(H20,-1,0)+1,OFFSET(H20,-1,0)))</f>
        <v>0</v>
      </c>
      <c r="I20" s="36">
        <f ca="1">IF(AND($C20&lt;=4,$C20&lt;&gt;0),0,IF(AND($C20="S",#REF!&gt;0),OFFSET(I20,-1,0)+1,OFFSET(I20,-1,0)))</f>
        <v>0</v>
      </c>
      <c r="J20" s="36">
        <f t="shared" ca="1" si="10"/>
        <v>347</v>
      </c>
      <c r="K20" s="36">
        <f t="shared" ca="1" si="11"/>
        <v>53</v>
      </c>
      <c r="L20" s="37" t="s">
        <v>43</v>
      </c>
      <c r="M20" s="69" t="s">
        <v>49</v>
      </c>
      <c r="N20" s="39" t="s">
        <v>49</v>
      </c>
      <c r="O20" s="70" t="s">
        <v>278</v>
      </c>
      <c r="P20" s="41" t="s">
        <v>47</v>
      </c>
      <c r="Q20" s="42"/>
      <c r="R20" s="71" t="s">
        <v>50</v>
      </c>
      <c r="S20" s="44" t="s">
        <v>274</v>
      </c>
      <c r="T20" s="45"/>
      <c r="U20" s="46">
        <v>1</v>
      </c>
      <c r="V20" s="47" t="s">
        <v>274</v>
      </c>
    </row>
    <row r="21" spans="1:22" s="48" customFormat="1" x14ac:dyDescent="0.2">
      <c r="A21" s="35">
        <f t="shared" ref="A21:A84" si="17">CHOOSE(1+LOG(1+2*(ORÇAMENTO.Nivel="Nível 1")+4*(ORÇAMENTO.Nivel="Nível 2")+8*(ORÇAMENTO.Nivel="Nível 3")+16*(ORÇAMENTO.Nivel="Nível 4")+32*(ORÇAMENTO.Nivel="Serviço"),2),0,1,2,3,4,"S")</f>
        <v>3</v>
      </c>
      <c r="B21" s="36">
        <f t="shared" ca="1" si="8"/>
        <v>3</v>
      </c>
      <c r="C21" s="36">
        <f t="shared" ca="1" si="12"/>
        <v>3</v>
      </c>
      <c r="D21" s="36">
        <f t="shared" ca="1" si="9"/>
        <v>5</v>
      </c>
      <c r="E21" s="36">
        <f t="shared" ca="1" si="13"/>
        <v>1</v>
      </c>
      <c r="F21" s="36">
        <f t="shared" ca="1" si="14"/>
        <v>1</v>
      </c>
      <c r="G21" s="36">
        <f t="shared" ca="1" si="15"/>
        <v>1</v>
      </c>
      <c r="H21" s="36">
        <f t="shared" ca="1" si="16"/>
        <v>0</v>
      </c>
      <c r="I21" s="36">
        <f ca="1">IF(AND($C21&lt;=4,$C21&lt;&gt;0),0,IF(AND($C21="S",#REF!&gt;0),OFFSET(I21,-1,0)+1,OFFSET(I21,-1,0)))</f>
        <v>0</v>
      </c>
      <c r="J21" s="36">
        <f t="shared" ca="1" si="10"/>
        <v>52</v>
      </c>
      <c r="K21" s="36">
        <f t="shared" ca="1" si="11"/>
        <v>5</v>
      </c>
      <c r="L21" s="37" t="s">
        <v>43</v>
      </c>
      <c r="M21" s="38" t="s">
        <v>51</v>
      </c>
      <c r="N21" s="39" t="s">
        <v>51</v>
      </c>
      <c r="O21" s="40" t="s">
        <v>279</v>
      </c>
      <c r="P21" s="41" t="s">
        <v>41</v>
      </c>
      <c r="Q21" s="42"/>
      <c r="R21" s="72" t="s">
        <v>52</v>
      </c>
      <c r="S21" s="44" t="s">
        <v>274</v>
      </c>
      <c r="T21" s="45"/>
      <c r="U21" s="46">
        <v>1</v>
      </c>
      <c r="V21" s="47" t="s">
        <v>274</v>
      </c>
    </row>
    <row r="22" spans="1:22" s="48" customFormat="1" x14ac:dyDescent="0.2">
      <c r="A22" s="35" t="str">
        <f t="shared" si="17"/>
        <v>S</v>
      </c>
      <c r="B22" s="36">
        <f t="shared" ca="1" si="8"/>
        <v>3</v>
      </c>
      <c r="C22" s="36" t="str">
        <f t="shared" ca="1" si="12"/>
        <v>S</v>
      </c>
      <c r="D22" s="36">
        <f t="shared" ca="1" si="9"/>
        <v>0</v>
      </c>
      <c r="E22" s="36">
        <f t="shared" ca="1" si="13"/>
        <v>1</v>
      </c>
      <c r="F22" s="36">
        <f t="shared" ca="1" si="14"/>
        <v>1</v>
      </c>
      <c r="G22" s="36">
        <f t="shared" ca="1" si="15"/>
        <v>1</v>
      </c>
      <c r="H22" s="36">
        <f t="shared" ca="1" si="16"/>
        <v>0</v>
      </c>
      <c r="I22" s="36" t="e">
        <f ca="1">IF(AND($C22&lt;=4,$C22&lt;&gt;0),0,IF(AND($C22="S",#REF!&gt;0),OFFSET(I22,-1,0)+1,OFFSET(I22,-1,0)))</f>
        <v>#REF!</v>
      </c>
      <c r="J22" s="36">
        <f t="shared" ca="1" si="10"/>
        <v>0</v>
      </c>
      <c r="K22" s="36">
        <f t="shared" ca="1" si="11"/>
        <v>0</v>
      </c>
      <c r="L22" s="37" t="s">
        <v>43</v>
      </c>
      <c r="M22" s="38" t="s">
        <v>40</v>
      </c>
      <c r="N22" s="39" t="s">
        <v>40</v>
      </c>
      <c r="O22" s="40" t="s">
        <v>280</v>
      </c>
      <c r="P22" s="41" t="s">
        <v>47</v>
      </c>
      <c r="Q22" s="42">
        <v>20109</v>
      </c>
      <c r="R22" s="72" t="s">
        <v>281</v>
      </c>
      <c r="S22" s="44" t="s">
        <v>282</v>
      </c>
      <c r="T22" s="45">
        <v>486.1</v>
      </c>
      <c r="U22" s="46">
        <v>1</v>
      </c>
      <c r="V22" s="47">
        <v>486.1</v>
      </c>
    </row>
    <row r="23" spans="1:22" s="48" customFormat="1" ht="22.5" x14ac:dyDescent="0.2">
      <c r="A23" s="35" t="str">
        <f t="shared" si="17"/>
        <v>S</v>
      </c>
      <c r="B23" s="36">
        <f t="shared" ca="1" si="8"/>
        <v>3</v>
      </c>
      <c r="C23" s="36" t="str">
        <f t="shared" ca="1" si="12"/>
        <v>S</v>
      </c>
      <c r="D23" s="36">
        <f t="shared" ca="1" si="9"/>
        <v>0</v>
      </c>
      <c r="E23" s="36">
        <f t="shared" ca="1" si="13"/>
        <v>1</v>
      </c>
      <c r="F23" s="36">
        <f t="shared" ca="1" si="14"/>
        <v>1</v>
      </c>
      <c r="G23" s="36">
        <f t="shared" ca="1" si="15"/>
        <v>1</v>
      </c>
      <c r="H23" s="36">
        <f t="shared" ca="1" si="16"/>
        <v>0</v>
      </c>
      <c r="I23" s="36" t="e">
        <f ca="1">IF(AND($C23&lt;=4,$C23&lt;&gt;0),0,IF(AND($C23="S",#REF!&gt;0),OFFSET(I23,-1,0)+1,OFFSET(I23,-1,0)))</f>
        <v>#REF!</v>
      </c>
      <c r="J23" s="36">
        <f t="shared" ca="1" si="10"/>
        <v>0</v>
      </c>
      <c r="K23" s="36">
        <f t="shared" ca="1" si="11"/>
        <v>0</v>
      </c>
      <c r="L23" s="37" t="s">
        <v>43</v>
      </c>
      <c r="M23" s="38" t="s">
        <v>40</v>
      </c>
      <c r="N23" s="39" t="s">
        <v>40</v>
      </c>
      <c r="O23" s="40" t="s">
        <v>283</v>
      </c>
      <c r="P23" s="41" t="s">
        <v>41</v>
      </c>
      <c r="Q23" s="42">
        <v>97622</v>
      </c>
      <c r="R23" s="72" t="s">
        <v>284</v>
      </c>
      <c r="S23" s="44" t="s">
        <v>285</v>
      </c>
      <c r="T23" s="45">
        <v>9.7200000000000006</v>
      </c>
      <c r="U23" s="46">
        <v>1</v>
      </c>
      <c r="V23" s="47">
        <v>9.7200000000000006</v>
      </c>
    </row>
    <row r="24" spans="1:22" s="48" customFormat="1" ht="22.5" x14ac:dyDescent="0.2">
      <c r="A24" s="35" t="str">
        <f t="shared" si="17"/>
        <v>S</v>
      </c>
      <c r="B24" s="36">
        <f t="shared" ca="1" si="8"/>
        <v>3</v>
      </c>
      <c r="C24" s="36" t="str">
        <f t="shared" ca="1" si="12"/>
        <v>S</v>
      </c>
      <c r="D24" s="36">
        <f t="shared" ca="1" si="9"/>
        <v>0</v>
      </c>
      <c r="E24" s="36">
        <f t="shared" ca="1" si="13"/>
        <v>1</v>
      </c>
      <c r="F24" s="36">
        <f t="shared" ca="1" si="14"/>
        <v>1</v>
      </c>
      <c r="G24" s="36">
        <f t="shared" ca="1" si="15"/>
        <v>1</v>
      </c>
      <c r="H24" s="36">
        <f t="shared" ca="1" si="16"/>
        <v>0</v>
      </c>
      <c r="I24" s="36" t="e">
        <f ca="1">IF(AND($C24&lt;=4,$C24&lt;&gt;0),0,IF(AND($C24="S",#REF!&gt;0),OFFSET(I24,-1,0)+1,OFFSET(I24,-1,0)))</f>
        <v>#REF!</v>
      </c>
      <c r="J24" s="36">
        <f t="shared" ca="1" si="10"/>
        <v>0</v>
      </c>
      <c r="K24" s="36">
        <f t="shared" ca="1" si="11"/>
        <v>0</v>
      </c>
      <c r="L24" s="37" t="s">
        <v>43</v>
      </c>
      <c r="M24" s="38" t="s">
        <v>40</v>
      </c>
      <c r="N24" s="39" t="s">
        <v>40</v>
      </c>
      <c r="O24" s="40" t="s">
        <v>287</v>
      </c>
      <c r="P24" s="41" t="s">
        <v>53</v>
      </c>
      <c r="Q24" s="42" t="s">
        <v>54</v>
      </c>
      <c r="R24" s="72" t="s">
        <v>288</v>
      </c>
      <c r="S24" s="44" t="s">
        <v>289</v>
      </c>
      <c r="T24" s="45">
        <v>1</v>
      </c>
      <c r="U24" s="46">
        <v>1</v>
      </c>
      <c r="V24" s="47">
        <v>1</v>
      </c>
    </row>
    <row r="25" spans="1:22" s="48" customFormat="1" ht="22.5" x14ac:dyDescent="0.2">
      <c r="A25" s="35" t="str">
        <f t="shared" si="17"/>
        <v>S</v>
      </c>
      <c r="B25" s="36">
        <f t="shared" ca="1" si="8"/>
        <v>3</v>
      </c>
      <c r="C25" s="36" t="str">
        <f t="shared" ca="1" si="12"/>
        <v>S</v>
      </c>
      <c r="D25" s="36">
        <f t="shared" ca="1" si="9"/>
        <v>0</v>
      </c>
      <c r="E25" s="36">
        <f t="shared" ca="1" si="13"/>
        <v>1</v>
      </c>
      <c r="F25" s="36">
        <f t="shared" ca="1" si="14"/>
        <v>1</v>
      </c>
      <c r="G25" s="36">
        <f t="shared" ca="1" si="15"/>
        <v>1</v>
      </c>
      <c r="H25" s="36">
        <f t="shared" ca="1" si="16"/>
        <v>0</v>
      </c>
      <c r="I25" s="36" t="e">
        <f ca="1">IF(AND($C25&lt;=4,$C25&lt;&gt;0),0,IF(AND($C25="S",#REF!&gt;0),OFFSET(I25,-1,0)+1,OFFSET(I25,-1,0)))</f>
        <v>#REF!</v>
      </c>
      <c r="J25" s="36">
        <f t="shared" ca="1" si="10"/>
        <v>0</v>
      </c>
      <c r="K25" s="36">
        <f t="shared" ca="1" si="11"/>
        <v>0</v>
      </c>
      <c r="L25" s="37" t="s">
        <v>43</v>
      </c>
      <c r="M25" s="38" t="s">
        <v>40</v>
      </c>
      <c r="N25" s="39" t="s">
        <v>40</v>
      </c>
      <c r="O25" s="40" t="s">
        <v>290</v>
      </c>
      <c r="P25" s="41" t="s">
        <v>53</v>
      </c>
      <c r="Q25" s="42" t="s">
        <v>55</v>
      </c>
      <c r="R25" s="72" t="s">
        <v>291</v>
      </c>
      <c r="S25" s="44" t="s">
        <v>292</v>
      </c>
      <c r="T25" s="45">
        <v>1</v>
      </c>
      <c r="U25" s="46">
        <v>1</v>
      </c>
      <c r="V25" s="47">
        <v>1</v>
      </c>
    </row>
    <row r="26" spans="1:22" s="48" customFormat="1" x14ac:dyDescent="0.2">
      <c r="A26" s="35">
        <f t="shared" si="17"/>
        <v>3</v>
      </c>
      <c r="B26" s="36">
        <f t="shared" ca="1" si="8"/>
        <v>3</v>
      </c>
      <c r="C26" s="36">
        <f t="shared" ca="1" si="12"/>
        <v>3</v>
      </c>
      <c r="D26" s="36">
        <f t="shared" ca="1" si="9"/>
        <v>10</v>
      </c>
      <c r="E26" s="36">
        <f t="shared" ca="1" si="13"/>
        <v>1</v>
      </c>
      <c r="F26" s="36">
        <f t="shared" ca="1" si="14"/>
        <v>1</v>
      </c>
      <c r="G26" s="36">
        <f t="shared" ca="1" si="15"/>
        <v>2</v>
      </c>
      <c r="H26" s="36">
        <f t="shared" ca="1" si="16"/>
        <v>0</v>
      </c>
      <c r="I26" s="36">
        <f ca="1">IF(AND($C26&lt;=4,$C26&lt;&gt;0),0,IF(AND($C26="S",#REF!&gt;0),OFFSET(I26,-1,0)+1,OFFSET(I26,-1,0)))</f>
        <v>0</v>
      </c>
      <c r="J26" s="36">
        <f t="shared" ca="1" si="10"/>
        <v>47</v>
      </c>
      <c r="K26" s="36">
        <f t="shared" ca="1" si="11"/>
        <v>10</v>
      </c>
      <c r="L26" s="37" t="s">
        <v>43</v>
      </c>
      <c r="M26" s="38" t="s">
        <v>51</v>
      </c>
      <c r="N26" s="39" t="s">
        <v>51</v>
      </c>
      <c r="O26" s="40" t="s">
        <v>293</v>
      </c>
      <c r="P26" s="41" t="s">
        <v>41</v>
      </c>
      <c r="Q26" s="42"/>
      <c r="R26" s="72" t="s">
        <v>56</v>
      </c>
      <c r="S26" s="44" t="s">
        <v>274</v>
      </c>
      <c r="T26" s="45"/>
      <c r="U26" s="46">
        <v>1</v>
      </c>
      <c r="V26" s="47" t="s">
        <v>274</v>
      </c>
    </row>
    <row r="27" spans="1:22" s="48" customFormat="1" ht="22.5" x14ac:dyDescent="0.2">
      <c r="A27" s="35" t="str">
        <f t="shared" si="17"/>
        <v>S</v>
      </c>
      <c r="B27" s="36">
        <f t="shared" ca="1" si="8"/>
        <v>3</v>
      </c>
      <c r="C27" s="36" t="str">
        <f t="shared" ca="1" si="12"/>
        <v>S</v>
      </c>
      <c r="D27" s="36">
        <f t="shared" ca="1" si="9"/>
        <v>0</v>
      </c>
      <c r="E27" s="36">
        <f t="shared" ca="1" si="13"/>
        <v>1</v>
      </c>
      <c r="F27" s="36">
        <f t="shared" ca="1" si="14"/>
        <v>1</v>
      </c>
      <c r="G27" s="36">
        <f t="shared" ca="1" si="15"/>
        <v>2</v>
      </c>
      <c r="H27" s="36">
        <f t="shared" ca="1" si="16"/>
        <v>0</v>
      </c>
      <c r="I27" s="36" t="e">
        <f ca="1">IF(AND($C27&lt;=4,$C27&lt;&gt;0),0,IF(AND($C27="S",#REF!&gt;0),OFFSET(I27,-1,0)+1,OFFSET(I27,-1,0)))</f>
        <v>#REF!</v>
      </c>
      <c r="J27" s="36">
        <f t="shared" ca="1" si="10"/>
        <v>0</v>
      </c>
      <c r="K27" s="36">
        <f t="shared" ca="1" si="11"/>
        <v>0</v>
      </c>
      <c r="L27" s="37" t="s">
        <v>43</v>
      </c>
      <c r="M27" s="38" t="s">
        <v>40</v>
      </c>
      <c r="N27" s="39" t="s">
        <v>40</v>
      </c>
      <c r="O27" s="40" t="s">
        <v>294</v>
      </c>
      <c r="P27" s="41" t="s">
        <v>41</v>
      </c>
      <c r="Q27" s="42">
        <v>97622</v>
      </c>
      <c r="R27" s="72" t="s">
        <v>284</v>
      </c>
      <c r="S27" s="44" t="s">
        <v>285</v>
      </c>
      <c r="T27" s="45">
        <v>9.6300000000000008</v>
      </c>
      <c r="U27" s="46">
        <v>1</v>
      </c>
      <c r="V27" s="47">
        <v>9.6300000000000008</v>
      </c>
    </row>
    <row r="28" spans="1:22" s="48" customFormat="1" ht="22.5" x14ac:dyDescent="0.2">
      <c r="A28" s="35" t="str">
        <f t="shared" si="17"/>
        <v>S</v>
      </c>
      <c r="B28" s="36">
        <f t="shared" ca="1" si="8"/>
        <v>3</v>
      </c>
      <c r="C28" s="36" t="str">
        <f t="shared" ca="1" si="12"/>
        <v>S</v>
      </c>
      <c r="D28" s="36">
        <f t="shared" ca="1" si="9"/>
        <v>0</v>
      </c>
      <c r="E28" s="36">
        <f t="shared" ca="1" si="13"/>
        <v>1</v>
      </c>
      <c r="F28" s="36">
        <f t="shared" ca="1" si="14"/>
        <v>1</v>
      </c>
      <c r="G28" s="36">
        <f t="shared" ca="1" si="15"/>
        <v>2</v>
      </c>
      <c r="H28" s="36">
        <f t="shared" ca="1" si="16"/>
        <v>0</v>
      </c>
      <c r="I28" s="36" t="e">
        <f ca="1">IF(AND($C28&lt;=4,$C28&lt;&gt;0),0,IF(AND($C28="S",#REF!&gt;0),OFFSET(I28,-1,0)+1,OFFSET(I28,-1,0)))</f>
        <v>#REF!</v>
      </c>
      <c r="J28" s="36">
        <f t="shared" ca="1" si="10"/>
        <v>0</v>
      </c>
      <c r="K28" s="36">
        <f t="shared" ca="1" si="11"/>
        <v>0</v>
      </c>
      <c r="L28" s="37" t="s">
        <v>43</v>
      </c>
      <c r="M28" s="38" t="s">
        <v>40</v>
      </c>
      <c r="N28" s="39" t="s">
        <v>40</v>
      </c>
      <c r="O28" s="40" t="s">
        <v>295</v>
      </c>
      <c r="P28" s="41" t="s">
        <v>41</v>
      </c>
      <c r="Q28" s="42">
        <v>97644</v>
      </c>
      <c r="R28" s="72" t="s">
        <v>296</v>
      </c>
      <c r="S28" s="44" t="s">
        <v>297</v>
      </c>
      <c r="T28" s="45">
        <v>7.44</v>
      </c>
      <c r="U28" s="46">
        <v>1</v>
      </c>
      <c r="V28" s="47">
        <v>7.44</v>
      </c>
    </row>
    <row r="29" spans="1:22" s="48" customFormat="1" ht="22.5" x14ac:dyDescent="0.2">
      <c r="A29" s="35" t="str">
        <f t="shared" si="17"/>
        <v>S</v>
      </c>
      <c r="B29" s="36">
        <f t="shared" ca="1" si="8"/>
        <v>3</v>
      </c>
      <c r="C29" s="36" t="str">
        <f t="shared" ca="1" si="12"/>
        <v>S</v>
      </c>
      <c r="D29" s="36">
        <f t="shared" ca="1" si="9"/>
        <v>0</v>
      </c>
      <c r="E29" s="36">
        <f t="shared" ca="1" si="13"/>
        <v>1</v>
      </c>
      <c r="F29" s="36">
        <f t="shared" ca="1" si="14"/>
        <v>1</v>
      </c>
      <c r="G29" s="36">
        <f t="shared" ca="1" si="15"/>
        <v>2</v>
      </c>
      <c r="H29" s="36">
        <f t="shared" ca="1" si="16"/>
        <v>0</v>
      </c>
      <c r="I29" s="36" t="e">
        <f ca="1">IF(AND($C29&lt;=4,$C29&lt;&gt;0),0,IF(AND($C29="S",#REF!&gt;0),OFFSET(I29,-1,0)+1,OFFSET(I29,-1,0)))</f>
        <v>#REF!</v>
      </c>
      <c r="J29" s="36">
        <f t="shared" ca="1" si="10"/>
        <v>0</v>
      </c>
      <c r="K29" s="36">
        <f t="shared" ca="1" si="11"/>
        <v>0</v>
      </c>
      <c r="L29" s="37" t="s">
        <v>43</v>
      </c>
      <c r="M29" s="38" t="s">
        <v>40</v>
      </c>
      <c r="N29" s="39" t="s">
        <v>40</v>
      </c>
      <c r="O29" s="40" t="s">
        <v>298</v>
      </c>
      <c r="P29" s="41" t="s">
        <v>47</v>
      </c>
      <c r="Q29" s="42">
        <v>20102</v>
      </c>
      <c r="R29" s="72" t="s">
        <v>299</v>
      </c>
      <c r="S29" s="44" t="s">
        <v>282</v>
      </c>
      <c r="T29" s="45">
        <v>51.07</v>
      </c>
      <c r="U29" s="46">
        <v>1</v>
      </c>
      <c r="V29" s="47">
        <v>51.07</v>
      </c>
    </row>
    <row r="30" spans="1:22" s="48" customFormat="1" x14ac:dyDescent="0.2">
      <c r="A30" s="35" t="str">
        <f t="shared" si="17"/>
        <v>S</v>
      </c>
      <c r="B30" s="36">
        <f t="shared" ca="1" si="8"/>
        <v>3</v>
      </c>
      <c r="C30" s="36" t="str">
        <f t="shared" ca="1" si="12"/>
        <v>S</v>
      </c>
      <c r="D30" s="36">
        <f t="shared" ca="1" si="9"/>
        <v>0</v>
      </c>
      <c r="E30" s="36">
        <f t="shared" ca="1" si="13"/>
        <v>1</v>
      </c>
      <c r="F30" s="36">
        <f t="shared" ca="1" si="14"/>
        <v>1</v>
      </c>
      <c r="G30" s="36">
        <f t="shared" ca="1" si="15"/>
        <v>2</v>
      </c>
      <c r="H30" s="36">
        <f t="shared" ca="1" si="16"/>
        <v>0</v>
      </c>
      <c r="I30" s="36" t="e">
        <f ca="1">IF(AND($C30&lt;=4,$C30&lt;&gt;0),0,IF(AND($C30="S",#REF!&gt;0),OFFSET(I30,-1,0)+1,OFFSET(I30,-1,0)))</f>
        <v>#REF!</v>
      </c>
      <c r="J30" s="36">
        <f t="shared" ca="1" si="10"/>
        <v>0</v>
      </c>
      <c r="K30" s="36">
        <f t="shared" ca="1" si="11"/>
        <v>0</v>
      </c>
      <c r="L30" s="37" t="s">
        <v>43</v>
      </c>
      <c r="M30" s="38" t="s">
        <v>40</v>
      </c>
      <c r="N30" s="39" t="s">
        <v>40</v>
      </c>
      <c r="O30" s="40" t="s">
        <v>300</v>
      </c>
      <c r="P30" s="41" t="s">
        <v>47</v>
      </c>
      <c r="Q30" s="42">
        <v>20103</v>
      </c>
      <c r="R30" s="72" t="s">
        <v>301</v>
      </c>
      <c r="S30" s="44" t="s">
        <v>282</v>
      </c>
      <c r="T30" s="45">
        <v>51.07</v>
      </c>
      <c r="U30" s="46">
        <v>1</v>
      </c>
      <c r="V30" s="47">
        <v>51.07</v>
      </c>
    </row>
    <row r="31" spans="1:22" s="48" customFormat="1" x14ac:dyDescent="0.2">
      <c r="A31" s="35" t="str">
        <f t="shared" si="17"/>
        <v>S</v>
      </c>
      <c r="B31" s="36">
        <f t="shared" ca="1" si="8"/>
        <v>3</v>
      </c>
      <c r="C31" s="36" t="str">
        <f t="shared" ca="1" si="12"/>
        <v>S</v>
      </c>
      <c r="D31" s="36">
        <f t="shared" ca="1" si="9"/>
        <v>0</v>
      </c>
      <c r="E31" s="36">
        <f t="shared" ca="1" si="13"/>
        <v>1</v>
      </c>
      <c r="F31" s="36">
        <f t="shared" ca="1" si="14"/>
        <v>1</v>
      </c>
      <c r="G31" s="36">
        <f t="shared" ca="1" si="15"/>
        <v>2</v>
      </c>
      <c r="H31" s="36">
        <f t="shared" ca="1" si="16"/>
        <v>0</v>
      </c>
      <c r="I31" s="36" t="e">
        <f ca="1">IF(AND($C31&lt;=4,$C31&lt;&gt;0),0,IF(AND($C31="S",#REF!&gt;0),OFFSET(I31,-1,0)+1,OFFSET(I31,-1,0)))</f>
        <v>#REF!</v>
      </c>
      <c r="J31" s="36">
        <f t="shared" ca="1" si="10"/>
        <v>0</v>
      </c>
      <c r="K31" s="36">
        <f t="shared" ca="1" si="11"/>
        <v>0</v>
      </c>
      <c r="L31" s="37" t="s">
        <v>43</v>
      </c>
      <c r="M31" s="38" t="s">
        <v>40</v>
      </c>
      <c r="N31" s="39" t="s">
        <v>40</v>
      </c>
      <c r="O31" s="40" t="s">
        <v>302</v>
      </c>
      <c r="P31" s="41" t="s">
        <v>47</v>
      </c>
      <c r="Q31" s="42">
        <v>20138</v>
      </c>
      <c r="R31" s="72" t="s">
        <v>303</v>
      </c>
      <c r="S31" s="44" t="s">
        <v>304</v>
      </c>
      <c r="T31" s="45">
        <v>1</v>
      </c>
      <c r="U31" s="46">
        <v>1</v>
      </c>
      <c r="V31" s="47">
        <v>1</v>
      </c>
    </row>
    <row r="32" spans="1:22" s="48" customFormat="1" x14ac:dyDescent="0.2">
      <c r="A32" s="35" t="str">
        <f t="shared" si="17"/>
        <v>S</v>
      </c>
      <c r="B32" s="36">
        <f t="shared" ca="1" si="8"/>
        <v>3</v>
      </c>
      <c r="C32" s="36" t="str">
        <f t="shared" ca="1" si="12"/>
        <v>S</v>
      </c>
      <c r="D32" s="36">
        <f t="shared" ca="1" si="9"/>
        <v>0</v>
      </c>
      <c r="E32" s="36">
        <f t="shared" ca="1" si="13"/>
        <v>1</v>
      </c>
      <c r="F32" s="36">
        <f t="shared" ca="1" si="14"/>
        <v>1</v>
      </c>
      <c r="G32" s="36">
        <f t="shared" ca="1" si="15"/>
        <v>2</v>
      </c>
      <c r="H32" s="36">
        <f t="shared" ca="1" si="16"/>
        <v>0</v>
      </c>
      <c r="I32" s="36" t="e">
        <f ca="1">IF(AND($C32&lt;=4,$C32&lt;&gt;0),0,IF(AND($C32="S",#REF!&gt;0),OFFSET(I32,-1,0)+1,OFFSET(I32,-1,0)))</f>
        <v>#REF!</v>
      </c>
      <c r="J32" s="36">
        <f t="shared" ca="1" si="10"/>
        <v>0</v>
      </c>
      <c r="K32" s="36">
        <f t="shared" ca="1" si="11"/>
        <v>0</v>
      </c>
      <c r="L32" s="37" t="s">
        <v>43</v>
      </c>
      <c r="M32" s="38" t="s">
        <v>40</v>
      </c>
      <c r="N32" s="39" t="s">
        <v>40</v>
      </c>
      <c r="O32" s="40" t="s">
        <v>305</v>
      </c>
      <c r="P32" s="41" t="s">
        <v>47</v>
      </c>
      <c r="Q32" s="42">
        <v>20137</v>
      </c>
      <c r="R32" s="72" t="s">
        <v>306</v>
      </c>
      <c r="S32" s="44" t="s">
        <v>304</v>
      </c>
      <c r="T32" s="45">
        <v>1</v>
      </c>
      <c r="U32" s="46">
        <v>1</v>
      </c>
      <c r="V32" s="47">
        <v>1</v>
      </c>
    </row>
    <row r="33" spans="1:22" s="48" customFormat="1" x14ac:dyDescent="0.2">
      <c r="A33" s="35" t="str">
        <f t="shared" si="17"/>
        <v>S</v>
      </c>
      <c r="B33" s="36">
        <f t="shared" ca="1" si="8"/>
        <v>3</v>
      </c>
      <c r="C33" s="36" t="str">
        <f t="shared" ca="1" si="12"/>
        <v>S</v>
      </c>
      <c r="D33" s="36">
        <f t="shared" ca="1" si="9"/>
        <v>0</v>
      </c>
      <c r="E33" s="36">
        <f t="shared" ca="1" si="13"/>
        <v>1</v>
      </c>
      <c r="F33" s="36">
        <f t="shared" ca="1" si="14"/>
        <v>1</v>
      </c>
      <c r="G33" s="36">
        <f t="shared" ca="1" si="15"/>
        <v>2</v>
      </c>
      <c r="H33" s="36">
        <f t="shared" ca="1" si="16"/>
        <v>0</v>
      </c>
      <c r="I33" s="36" t="e">
        <f ca="1">IF(AND($C33&lt;=4,$C33&lt;&gt;0),0,IF(AND($C33="S",#REF!&gt;0),OFFSET(I33,-1,0)+1,OFFSET(I33,-1,0)))</f>
        <v>#REF!</v>
      </c>
      <c r="J33" s="36">
        <f t="shared" ca="1" si="10"/>
        <v>0</v>
      </c>
      <c r="K33" s="36">
        <f t="shared" ca="1" si="11"/>
        <v>0</v>
      </c>
      <c r="L33" s="37" t="s">
        <v>43</v>
      </c>
      <c r="M33" s="38" t="s">
        <v>40</v>
      </c>
      <c r="N33" s="39" t="s">
        <v>40</v>
      </c>
      <c r="O33" s="40" t="s">
        <v>307</v>
      </c>
      <c r="P33" s="41" t="s">
        <v>47</v>
      </c>
      <c r="Q33" s="42">
        <v>20141</v>
      </c>
      <c r="R33" s="72" t="s">
        <v>308</v>
      </c>
      <c r="S33" s="44" t="s">
        <v>304</v>
      </c>
      <c r="T33" s="45">
        <v>1</v>
      </c>
      <c r="U33" s="46">
        <v>1</v>
      </c>
      <c r="V33" s="47">
        <v>1</v>
      </c>
    </row>
    <row r="34" spans="1:22" s="48" customFormat="1" ht="22.5" x14ac:dyDescent="0.2">
      <c r="A34" s="35" t="str">
        <f t="shared" si="17"/>
        <v>S</v>
      </c>
      <c r="B34" s="36">
        <f t="shared" ca="1" si="8"/>
        <v>3</v>
      </c>
      <c r="C34" s="36" t="str">
        <f t="shared" ca="1" si="12"/>
        <v>S</v>
      </c>
      <c r="D34" s="36">
        <f t="shared" ca="1" si="9"/>
        <v>0</v>
      </c>
      <c r="E34" s="36">
        <f t="shared" ca="1" si="13"/>
        <v>1</v>
      </c>
      <c r="F34" s="36">
        <f t="shared" ca="1" si="14"/>
        <v>1</v>
      </c>
      <c r="G34" s="36">
        <f t="shared" ca="1" si="15"/>
        <v>2</v>
      </c>
      <c r="H34" s="36">
        <f t="shared" ca="1" si="16"/>
        <v>0</v>
      </c>
      <c r="I34" s="36" t="e">
        <f ca="1">IF(AND($C34&lt;=4,$C34&lt;&gt;0),0,IF(AND($C34="S",#REF!&gt;0),OFFSET(I34,-1,0)+1,OFFSET(I34,-1,0)))</f>
        <v>#REF!</v>
      </c>
      <c r="J34" s="36">
        <f t="shared" ca="1" si="10"/>
        <v>0</v>
      </c>
      <c r="K34" s="36">
        <f t="shared" ca="1" si="11"/>
        <v>0</v>
      </c>
      <c r="L34" s="37" t="s">
        <v>43</v>
      </c>
      <c r="M34" s="38" t="s">
        <v>40</v>
      </c>
      <c r="N34" s="39" t="s">
        <v>40</v>
      </c>
      <c r="O34" s="40" t="s">
        <v>309</v>
      </c>
      <c r="P34" s="41" t="s">
        <v>47</v>
      </c>
      <c r="Q34" s="42">
        <v>20163</v>
      </c>
      <c r="R34" s="72" t="s">
        <v>310</v>
      </c>
      <c r="S34" s="44" t="s">
        <v>311</v>
      </c>
      <c r="T34" s="45">
        <v>1.5</v>
      </c>
      <c r="U34" s="46">
        <v>1</v>
      </c>
      <c r="V34" s="47">
        <v>1.5</v>
      </c>
    </row>
    <row r="35" spans="1:22" s="48" customFormat="1" x14ac:dyDescent="0.2">
      <c r="A35" s="35" t="str">
        <f t="shared" si="17"/>
        <v>S</v>
      </c>
      <c r="B35" s="36">
        <f t="shared" ca="1" si="8"/>
        <v>3</v>
      </c>
      <c r="C35" s="36" t="str">
        <f t="shared" ca="1" si="12"/>
        <v>S</v>
      </c>
      <c r="D35" s="36">
        <f t="shared" ca="1" si="9"/>
        <v>0</v>
      </c>
      <c r="E35" s="36">
        <f t="shared" ca="1" si="13"/>
        <v>1</v>
      </c>
      <c r="F35" s="36">
        <f t="shared" ca="1" si="14"/>
        <v>1</v>
      </c>
      <c r="G35" s="36">
        <f t="shared" ca="1" si="15"/>
        <v>2</v>
      </c>
      <c r="H35" s="36">
        <f t="shared" ca="1" si="16"/>
        <v>0</v>
      </c>
      <c r="I35" s="36" t="e">
        <f ca="1">IF(AND($C35&lt;=4,$C35&lt;&gt;0),0,IF(AND($C35="S",#REF!&gt;0),OFFSET(I35,-1,0)+1,OFFSET(I35,-1,0)))</f>
        <v>#REF!</v>
      </c>
      <c r="J35" s="36">
        <f t="shared" ca="1" si="10"/>
        <v>0</v>
      </c>
      <c r="K35" s="36">
        <f t="shared" ca="1" si="11"/>
        <v>0</v>
      </c>
      <c r="L35" s="37" t="s">
        <v>43</v>
      </c>
      <c r="M35" s="38" t="s">
        <v>40</v>
      </c>
      <c r="N35" s="39" t="s">
        <v>40</v>
      </c>
      <c r="O35" s="40" t="s">
        <v>312</v>
      </c>
      <c r="P35" s="41" t="s">
        <v>47</v>
      </c>
      <c r="Q35" s="42">
        <v>20109</v>
      </c>
      <c r="R35" s="72" t="s">
        <v>281</v>
      </c>
      <c r="S35" s="44" t="s">
        <v>282</v>
      </c>
      <c r="T35" s="45">
        <v>70.400000000000006</v>
      </c>
      <c r="U35" s="46">
        <v>1</v>
      </c>
      <c r="V35" s="47">
        <v>70.400000000000006</v>
      </c>
    </row>
    <row r="36" spans="1:22" s="48" customFormat="1" x14ac:dyDescent="0.2">
      <c r="A36" s="35">
        <f t="shared" si="17"/>
        <v>3</v>
      </c>
      <c r="B36" s="36">
        <f t="shared" ca="1" si="8"/>
        <v>3</v>
      </c>
      <c r="C36" s="36">
        <f t="shared" ca="1" si="12"/>
        <v>3</v>
      </c>
      <c r="D36" s="36">
        <f t="shared" ca="1" si="9"/>
        <v>4</v>
      </c>
      <c r="E36" s="36">
        <f t="shared" ca="1" si="13"/>
        <v>1</v>
      </c>
      <c r="F36" s="36">
        <f t="shared" ca="1" si="14"/>
        <v>1</v>
      </c>
      <c r="G36" s="36">
        <f t="shared" ca="1" si="15"/>
        <v>3</v>
      </c>
      <c r="H36" s="36">
        <f t="shared" ca="1" si="16"/>
        <v>0</v>
      </c>
      <c r="I36" s="36">
        <f ca="1">IF(AND($C36&lt;=4,$C36&lt;&gt;0),0,IF(AND($C36="S",#REF!&gt;0),OFFSET(I36,-1,0)+1,OFFSET(I36,-1,0)))</f>
        <v>0</v>
      </c>
      <c r="J36" s="36">
        <f t="shared" ca="1" si="10"/>
        <v>37</v>
      </c>
      <c r="K36" s="36">
        <f t="shared" ca="1" si="11"/>
        <v>4</v>
      </c>
      <c r="L36" s="37" t="s">
        <v>43</v>
      </c>
      <c r="M36" s="38" t="s">
        <v>51</v>
      </c>
      <c r="N36" s="39" t="s">
        <v>51</v>
      </c>
      <c r="O36" s="40" t="s">
        <v>313</v>
      </c>
      <c r="P36" s="41" t="s">
        <v>41</v>
      </c>
      <c r="Q36" s="42"/>
      <c r="R36" s="72" t="s">
        <v>57</v>
      </c>
      <c r="S36" s="44" t="s">
        <v>274</v>
      </c>
      <c r="T36" s="45"/>
      <c r="U36" s="46">
        <v>1</v>
      </c>
      <c r="V36" s="47" t="s">
        <v>274</v>
      </c>
    </row>
    <row r="37" spans="1:22" s="48" customFormat="1" ht="22.5" x14ac:dyDescent="0.2">
      <c r="A37" s="35" t="str">
        <f t="shared" si="17"/>
        <v>S</v>
      </c>
      <c r="B37" s="36">
        <f t="shared" ca="1" si="8"/>
        <v>3</v>
      </c>
      <c r="C37" s="36" t="str">
        <f t="shared" ca="1" si="12"/>
        <v>S</v>
      </c>
      <c r="D37" s="36">
        <f t="shared" ca="1" si="9"/>
        <v>0</v>
      </c>
      <c r="E37" s="36">
        <f t="shared" ca="1" si="13"/>
        <v>1</v>
      </c>
      <c r="F37" s="36">
        <f t="shared" ca="1" si="14"/>
        <v>1</v>
      </c>
      <c r="G37" s="36">
        <f t="shared" ca="1" si="15"/>
        <v>3</v>
      </c>
      <c r="H37" s="36">
        <f t="shared" ca="1" si="16"/>
        <v>0</v>
      </c>
      <c r="I37" s="36" t="e">
        <f ca="1">IF(AND($C37&lt;=4,$C37&lt;&gt;0),0,IF(AND($C37="S",#REF!&gt;0),OFFSET(I37,-1,0)+1,OFFSET(I37,-1,0)))</f>
        <v>#REF!</v>
      </c>
      <c r="J37" s="36">
        <f t="shared" ca="1" si="10"/>
        <v>0</v>
      </c>
      <c r="K37" s="36">
        <f t="shared" ca="1" si="11"/>
        <v>0</v>
      </c>
      <c r="L37" s="37" t="s">
        <v>43</v>
      </c>
      <c r="M37" s="38" t="s">
        <v>40</v>
      </c>
      <c r="N37" s="39" t="s">
        <v>40</v>
      </c>
      <c r="O37" s="40" t="s">
        <v>314</v>
      </c>
      <c r="P37" s="41" t="s">
        <v>41</v>
      </c>
      <c r="Q37" s="42">
        <v>97622</v>
      </c>
      <c r="R37" s="72" t="s">
        <v>284</v>
      </c>
      <c r="S37" s="44" t="s">
        <v>285</v>
      </c>
      <c r="T37" s="45">
        <v>3.37</v>
      </c>
      <c r="U37" s="46">
        <v>1</v>
      </c>
      <c r="V37" s="47">
        <v>3.37</v>
      </c>
    </row>
    <row r="38" spans="1:22" s="48" customFormat="1" x14ac:dyDescent="0.2">
      <c r="A38" s="35" t="str">
        <f t="shared" si="17"/>
        <v>S</v>
      </c>
      <c r="B38" s="36">
        <f t="shared" ca="1" si="8"/>
        <v>3</v>
      </c>
      <c r="C38" s="36" t="str">
        <f t="shared" ca="1" si="12"/>
        <v>S</v>
      </c>
      <c r="D38" s="36">
        <f t="shared" ca="1" si="9"/>
        <v>0</v>
      </c>
      <c r="E38" s="36">
        <f t="shared" ca="1" si="13"/>
        <v>1</v>
      </c>
      <c r="F38" s="36">
        <f t="shared" ca="1" si="14"/>
        <v>1</v>
      </c>
      <c r="G38" s="36">
        <f t="shared" ca="1" si="15"/>
        <v>3</v>
      </c>
      <c r="H38" s="36">
        <f t="shared" ca="1" si="16"/>
        <v>0</v>
      </c>
      <c r="I38" s="36" t="e">
        <f ca="1">IF(AND($C38&lt;=4,$C38&lt;&gt;0),0,IF(AND($C38="S",#REF!&gt;0),OFFSET(I38,-1,0)+1,OFFSET(I38,-1,0)))</f>
        <v>#REF!</v>
      </c>
      <c r="J38" s="36">
        <f t="shared" ca="1" si="10"/>
        <v>0</v>
      </c>
      <c r="K38" s="36">
        <f t="shared" ca="1" si="11"/>
        <v>0</v>
      </c>
      <c r="L38" s="37" t="s">
        <v>43</v>
      </c>
      <c r="M38" s="38" t="s">
        <v>40</v>
      </c>
      <c r="N38" s="39" t="s">
        <v>40</v>
      </c>
      <c r="O38" s="40" t="s">
        <v>315</v>
      </c>
      <c r="P38" s="41" t="s">
        <v>47</v>
      </c>
      <c r="Q38" s="42">
        <v>20109</v>
      </c>
      <c r="R38" s="72" t="s">
        <v>281</v>
      </c>
      <c r="S38" s="44" t="s">
        <v>282</v>
      </c>
      <c r="T38" s="45">
        <v>57.78</v>
      </c>
      <c r="U38" s="46">
        <v>1</v>
      </c>
      <c r="V38" s="47">
        <v>57.78</v>
      </c>
    </row>
    <row r="39" spans="1:22" s="48" customFormat="1" ht="22.5" x14ac:dyDescent="0.2">
      <c r="A39" s="35" t="str">
        <f t="shared" si="17"/>
        <v>S</v>
      </c>
      <c r="B39" s="36">
        <f t="shared" ca="1" si="8"/>
        <v>3</v>
      </c>
      <c r="C39" s="36" t="str">
        <f t="shared" ca="1" si="12"/>
        <v>S</v>
      </c>
      <c r="D39" s="36">
        <f t="shared" ca="1" si="9"/>
        <v>0</v>
      </c>
      <c r="E39" s="36">
        <f t="shared" ca="1" si="13"/>
        <v>1</v>
      </c>
      <c r="F39" s="36">
        <f t="shared" ca="1" si="14"/>
        <v>1</v>
      </c>
      <c r="G39" s="36">
        <f t="shared" ca="1" si="15"/>
        <v>3</v>
      </c>
      <c r="H39" s="36">
        <f t="shared" ca="1" si="16"/>
        <v>0</v>
      </c>
      <c r="I39" s="36" t="e">
        <f ca="1">IF(AND($C39&lt;=4,$C39&lt;&gt;0),0,IF(AND($C39="S",#REF!&gt;0),OFFSET(I39,-1,0)+1,OFFSET(I39,-1,0)))</f>
        <v>#REF!</v>
      </c>
      <c r="J39" s="36">
        <f t="shared" ca="1" si="10"/>
        <v>0</v>
      </c>
      <c r="K39" s="36">
        <f t="shared" ca="1" si="11"/>
        <v>0</v>
      </c>
      <c r="L39" s="37" t="s">
        <v>43</v>
      </c>
      <c r="M39" s="38" t="s">
        <v>40</v>
      </c>
      <c r="N39" s="39" t="s">
        <v>40</v>
      </c>
      <c r="O39" s="40" t="s">
        <v>316</v>
      </c>
      <c r="P39" s="41" t="s">
        <v>41</v>
      </c>
      <c r="Q39" s="42">
        <v>97644</v>
      </c>
      <c r="R39" s="72" t="s">
        <v>296</v>
      </c>
      <c r="S39" s="44" t="s">
        <v>297</v>
      </c>
      <c r="T39" s="45">
        <v>2.71</v>
      </c>
      <c r="U39" s="46">
        <v>1</v>
      </c>
      <c r="V39" s="47">
        <v>2.71</v>
      </c>
    </row>
    <row r="40" spans="1:22" s="48" customFormat="1" x14ac:dyDescent="0.2">
      <c r="A40" s="35">
        <f t="shared" si="17"/>
        <v>3</v>
      </c>
      <c r="B40" s="36">
        <f t="shared" ca="1" si="8"/>
        <v>3</v>
      </c>
      <c r="C40" s="36">
        <f t="shared" ca="1" si="12"/>
        <v>3</v>
      </c>
      <c r="D40" s="36">
        <f t="shared" ca="1" si="9"/>
        <v>3</v>
      </c>
      <c r="E40" s="36">
        <f t="shared" ca="1" si="13"/>
        <v>1</v>
      </c>
      <c r="F40" s="36">
        <f t="shared" ca="1" si="14"/>
        <v>1</v>
      </c>
      <c r="G40" s="36">
        <f t="shared" ca="1" si="15"/>
        <v>4</v>
      </c>
      <c r="H40" s="36">
        <f t="shared" ca="1" si="16"/>
        <v>0</v>
      </c>
      <c r="I40" s="36">
        <f ca="1">IF(AND($C40&lt;=4,$C40&lt;&gt;0),0,IF(AND($C40="S",#REF!&gt;0),OFFSET(I40,-1,0)+1,OFFSET(I40,-1,0)))</f>
        <v>0</v>
      </c>
      <c r="J40" s="36">
        <f t="shared" ca="1" si="10"/>
        <v>33</v>
      </c>
      <c r="K40" s="36">
        <f t="shared" ca="1" si="11"/>
        <v>3</v>
      </c>
      <c r="L40" s="37" t="s">
        <v>43</v>
      </c>
      <c r="M40" s="38" t="s">
        <v>51</v>
      </c>
      <c r="N40" s="39" t="s">
        <v>51</v>
      </c>
      <c r="O40" s="40" t="s">
        <v>317</v>
      </c>
      <c r="P40" s="41" t="s">
        <v>41</v>
      </c>
      <c r="Q40" s="42"/>
      <c r="R40" s="72" t="s">
        <v>58</v>
      </c>
      <c r="S40" s="44" t="s">
        <v>274</v>
      </c>
      <c r="T40" s="45"/>
      <c r="U40" s="46">
        <v>1</v>
      </c>
      <c r="V40" s="47" t="s">
        <v>274</v>
      </c>
    </row>
    <row r="41" spans="1:22" s="48" customFormat="1" ht="22.5" x14ac:dyDescent="0.2">
      <c r="A41" s="35" t="str">
        <f t="shared" si="17"/>
        <v>S</v>
      </c>
      <c r="B41" s="36">
        <f t="shared" ca="1" si="8"/>
        <v>3</v>
      </c>
      <c r="C41" s="36" t="str">
        <f t="shared" ca="1" si="12"/>
        <v>S</v>
      </c>
      <c r="D41" s="36">
        <f t="shared" ca="1" si="9"/>
        <v>0</v>
      </c>
      <c r="E41" s="36">
        <f t="shared" ca="1" si="13"/>
        <v>1</v>
      </c>
      <c r="F41" s="36">
        <f t="shared" ca="1" si="14"/>
        <v>1</v>
      </c>
      <c r="G41" s="36">
        <f t="shared" ca="1" si="15"/>
        <v>4</v>
      </c>
      <c r="H41" s="36">
        <f t="shared" ca="1" si="16"/>
        <v>0</v>
      </c>
      <c r="I41" s="36" t="e">
        <f ca="1">IF(AND($C41&lt;=4,$C41&lt;&gt;0),0,IF(AND($C41="S",#REF!&gt;0),OFFSET(I41,-1,0)+1,OFFSET(I41,-1,0)))</f>
        <v>#REF!</v>
      </c>
      <c r="J41" s="36">
        <f t="shared" ca="1" si="10"/>
        <v>0</v>
      </c>
      <c r="K41" s="36">
        <f t="shared" ca="1" si="11"/>
        <v>0</v>
      </c>
      <c r="L41" s="37" t="s">
        <v>43</v>
      </c>
      <c r="M41" s="38" t="s">
        <v>40</v>
      </c>
      <c r="N41" s="39" t="s">
        <v>40</v>
      </c>
      <c r="O41" s="40" t="s">
        <v>318</v>
      </c>
      <c r="P41" s="41" t="s">
        <v>41</v>
      </c>
      <c r="Q41" s="42">
        <v>97622</v>
      </c>
      <c r="R41" s="72" t="s">
        <v>284</v>
      </c>
      <c r="S41" s="44" t="s">
        <v>285</v>
      </c>
      <c r="T41" s="45">
        <v>3.97</v>
      </c>
      <c r="U41" s="46">
        <v>1</v>
      </c>
      <c r="V41" s="47">
        <v>3.97</v>
      </c>
    </row>
    <row r="42" spans="1:22" s="48" customFormat="1" ht="22.5" x14ac:dyDescent="0.2">
      <c r="A42" s="35" t="str">
        <f t="shared" si="17"/>
        <v>S</v>
      </c>
      <c r="B42" s="36">
        <f t="shared" ca="1" si="8"/>
        <v>3</v>
      </c>
      <c r="C42" s="36" t="str">
        <f t="shared" ca="1" si="12"/>
        <v>S</v>
      </c>
      <c r="D42" s="36">
        <f t="shared" ca="1" si="9"/>
        <v>0</v>
      </c>
      <c r="E42" s="36">
        <f t="shared" ca="1" si="13"/>
        <v>1</v>
      </c>
      <c r="F42" s="36">
        <f t="shared" ca="1" si="14"/>
        <v>1</v>
      </c>
      <c r="G42" s="36">
        <f t="shared" ca="1" si="15"/>
        <v>4</v>
      </c>
      <c r="H42" s="36">
        <f t="shared" ca="1" si="16"/>
        <v>0</v>
      </c>
      <c r="I42" s="36" t="e">
        <f ca="1">IF(AND($C42&lt;=4,$C42&lt;&gt;0),0,IF(AND($C42="S",#REF!&gt;0),OFFSET(I42,-1,0)+1,OFFSET(I42,-1,0)))</f>
        <v>#REF!</v>
      </c>
      <c r="J42" s="36">
        <f t="shared" ca="1" si="10"/>
        <v>0</v>
      </c>
      <c r="K42" s="36">
        <f t="shared" ca="1" si="11"/>
        <v>0</v>
      </c>
      <c r="L42" s="37" t="s">
        <v>43</v>
      </c>
      <c r="M42" s="38" t="s">
        <v>40</v>
      </c>
      <c r="N42" s="39" t="s">
        <v>40</v>
      </c>
      <c r="O42" s="40" t="s">
        <v>319</v>
      </c>
      <c r="P42" s="41" t="s">
        <v>41</v>
      </c>
      <c r="Q42" s="42">
        <v>97644</v>
      </c>
      <c r="R42" s="72" t="s">
        <v>296</v>
      </c>
      <c r="S42" s="44" t="s">
        <v>297</v>
      </c>
      <c r="T42" s="45">
        <v>2.4</v>
      </c>
      <c r="U42" s="46">
        <v>1</v>
      </c>
      <c r="V42" s="47">
        <v>2.4</v>
      </c>
    </row>
    <row r="43" spans="1:22" s="48" customFormat="1" x14ac:dyDescent="0.2">
      <c r="A43" s="35">
        <f t="shared" si="17"/>
        <v>3</v>
      </c>
      <c r="B43" s="36">
        <f t="shared" ca="1" si="8"/>
        <v>3</v>
      </c>
      <c r="C43" s="36">
        <f t="shared" ca="1" si="12"/>
        <v>3</v>
      </c>
      <c r="D43" s="36">
        <f t="shared" ca="1" si="9"/>
        <v>7</v>
      </c>
      <c r="E43" s="36">
        <f t="shared" ca="1" si="13"/>
        <v>1</v>
      </c>
      <c r="F43" s="36">
        <f t="shared" ca="1" si="14"/>
        <v>1</v>
      </c>
      <c r="G43" s="36">
        <f t="shared" ca="1" si="15"/>
        <v>5</v>
      </c>
      <c r="H43" s="36">
        <f t="shared" ca="1" si="16"/>
        <v>0</v>
      </c>
      <c r="I43" s="36">
        <f ca="1">IF(AND($C43&lt;=4,$C43&lt;&gt;0),0,IF(AND($C43="S",#REF!&gt;0),OFFSET(I43,-1,0)+1,OFFSET(I43,-1,0)))</f>
        <v>0</v>
      </c>
      <c r="J43" s="36">
        <f t="shared" ca="1" si="10"/>
        <v>30</v>
      </c>
      <c r="K43" s="36">
        <f t="shared" ca="1" si="11"/>
        <v>7</v>
      </c>
      <c r="L43" s="37" t="s">
        <v>43</v>
      </c>
      <c r="M43" s="38" t="s">
        <v>51</v>
      </c>
      <c r="N43" s="39" t="s">
        <v>51</v>
      </c>
      <c r="O43" s="40" t="s">
        <v>320</v>
      </c>
      <c r="P43" s="41" t="s">
        <v>41</v>
      </c>
      <c r="Q43" s="42"/>
      <c r="R43" s="72" t="s">
        <v>59</v>
      </c>
      <c r="S43" s="44" t="s">
        <v>274</v>
      </c>
      <c r="T43" s="45"/>
      <c r="U43" s="46">
        <v>1</v>
      </c>
      <c r="V43" s="47" t="s">
        <v>274</v>
      </c>
    </row>
    <row r="44" spans="1:22" s="48" customFormat="1" ht="22.5" x14ac:dyDescent="0.2">
      <c r="A44" s="35" t="str">
        <f t="shared" si="17"/>
        <v>S</v>
      </c>
      <c r="B44" s="36">
        <f t="shared" ca="1" si="8"/>
        <v>3</v>
      </c>
      <c r="C44" s="36" t="str">
        <f t="shared" ca="1" si="12"/>
        <v>S</v>
      </c>
      <c r="D44" s="36">
        <f t="shared" ca="1" si="9"/>
        <v>0</v>
      </c>
      <c r="E44" s="36">
        <f t="shared" ca="1" si="13"/>
        <v>1</v>
      </c>
      <c r="F44" s="36">
        <f t="shared" ca="1" si="14"/>
        <v>1</v>
      </c>
      <c r="G44" s="36">
        <f t="shared" ca="1" si="15"/>
        <v>5</v>
      </c>
      <c r="H44" s="36">
        <f t="shared" ca="1" si="16"/>
        <v>0</v>
      </c>
      <c r="I44" s="36" t="e">
        <f ca="1">IF(AND($C44&lt;=4,$C44&lt;&gt;0),0,IF(AND($C44="S",#REF!&gt;0),OFFSET(I44,-1,0)+1,OFFSET(I44,-1,0)))</f>
        <v>#REF!</v>
      </c>
      <c r="J44" s="36">
        <f t="shared" ca="1" si="10"/>
        <v>0</v>
      </c>
      <c r="K44" s="36">
        <f t="shared" ca="1" si="11"/>
        <v>0</v>
      </c>
      <c r="L44" s="37" t="s">
        <v>43</v>
      </c>
      <c r="M44" s="38" t="s">
        <v>40</v>
      </c>
      <c r="N44" s="39" t="s">
        <v>40</v>
      </c>
      <c r="O44" s="40" t="s">
        <v>321</v>
      </c>
      <c r="P44" s="41" t="s">
        <v>41</v>
      </c>
      <c r="Q44" s="42">
        <v>97622</v>
      </c>
      <c r="R44" s="72" t="s">
        <v>284</v>
      </c>
      <c r="S44" s="44" t="s">
        <v>285</v>
      </c>
      <c r="T44" s="45">
        <v>1.03</v>
      </c>
      <c r="U44" s="46">
        <v>1</v>
      </c>
      <c r="V44" s="47">
        <v>1.03</v>
      </c>
    </row>
    <row r="45" spans="1:22" s="48" customFormat="1" ht="22.5" x14ac:dyDescent="0.2">
      <c r="A45" s="35" t="str">
        <f t="shared" si="17"/>
        <v>S</v>
      </c>
      <c r="B45" s="36">
        <f t="shared" ca="1" si="8"/>
        <v>3</v>
      </c>
      <c r="C45" s="36" t="str">
        <f t="shared" ca="1" si="12"/>
        <v>S</v>
      </c>
      <c r="D45" s="36">
        <f t="shared" ca="1" si="9"/>
        <v>0</v>
      </c>
      <c r="E45" s="36">
        <f t="shared" ca="1" si="13"/>
        <v>1</v>
      </c>
      <c r="F45" s="36">
        <f t="shared" ca="1" si="14"/>
        <v>1</v>
      </c>
      <c r="G45" s="36">
        <f t="shared" ca="1" si="15"/>
        <v>5</v>
      </c>
      <c r="H45" s="36">
        <f t="shared" ca="1" si="16"/>
        <v>0</v>
      </c>
      <c r="I45" s="36" t="e">
        <f ca="1">IF(AND($C45&lt;=4,$C45&lt;&gt;0),0,IF(AND($C45="S",#REF!&gt;0),OFFSET(I45,-1,0)+1,OFFSET(I45,-1,0)))</f>
        <v>#REF!</v>
      </c>
      <c r="J45" s="36">
        <f t="shared" ca="1" si="10"/>
        <v>0</v>
      </c>
      <c r="K45" s="36">
        <f t="shared" ca="1" si="11"/>
        <v>0</v>
      </c>
      <c r="L45" s="37" t="s">
        <v>43</v>
      </c>
      <c r="M45" s="38" t="s">
        <v>40</v>
      </c>
      <c r="N45" s="39" t="s">
        <v>40</v>
      </c>
      <c r="O45" s="40" t="s">
        <v>322</v>
      </c>
      <c r="P45" s="41" t="s">
        <v>41</v>
      </c>
      <c r="Q45" s="42">
        <v>97645</v>
      </c>
      <c r="R45" s="72" t="s">
        <v>323</v>
      </c>
      <c r="S45" s="44" t="s">
        <v>297</v>
      </c>
      <c r="T45" s="45">
        <v>0.72</v>
      </c>
      <c r="U45" s="46">
        <v>1</v>
      </c>
      <c r="V45" s="47">
        <v>0.72</v>
      </c>
    </row>
    <row r="46" spans="1:22" s="48" customFormat="1" ht="22.5" x14ac:dyDescent="0.2">
      <c r="A46" s="35" t="str">
        <f t="shared" si="17"/>
        <v>S</v>
      </c>
      <c r="B46" s="36">
        <f t="shared" ca="1" si="8"/>
        <v>3</v>
      </c>
      <c r="C46" s="36" t="str">
        <f t="shared" ca="1" si="12"/>
        <v>S</v>
      </c>
      <c r="D46" s="36">
        <f t="shared" ca="1" si="9"/>
        <v>0</v>
      </c>
      <c r="E46" s="36">
        <f t="shared" ca="1" si="13"/>
        <v>1</v>
      </c>
      <c r="F46" s="36">
        <f t="shared" ca="1" si="14"/>
        <v>1</v>
      </c>
      <c r="G46" s="36">
        <f t="shared" ca="1" si="15"/>
        <v>5</v>
      </c>
      <c r="H46" s="36">
        <f t="shared" ca="1" si="16"/>
        <v>0</v>
      </c>
      <c r="I46" s="36" t="e">
        <f ca="1">IF(AND($C46&lt;=4,$C46&lt;&gt;0),0,IF(AND($C46="S",#REF!&gt;0),OFFSET(I46,-1,0)+1,OFFSET(I46,-1,0)))</f>
        <v>#REF!</v>
      </c>
      <c r="J46" s="36">
        <f t="shared" ca="1" si="10"/>
        <v>0</v>
      </c>
      <c r="K46" s="36">
        <f t="shared" ca="1" si="11"/>
        <v>0</v>
      </c>
      <c r="L46" s="37" t="s">
        <v>43</v>
      </c>
      <c r="M46" s="38" t="s">
        <v>40</v>
      </c>
      <c r="N46" s="39" t="s">
        <v>40</v>
      </c>
      <c r="O46" s="40" t="s">
        <v>324</v>
      </c>
      <c r="P46" s="41" t="s">
        <v>41</v>
      </c>
      <c r="Q46" s="42">
        <v>97633</v>
      </c>
      <c r="R46" s="72" t="s">
        <v>325</v>
      </c>
      <c r="S46" s="44" t="s">
        <v>297</v>
      </c>
      <c r="T46" s="45">
        <v>17.43</v>
      </c>
      <c r="U46" s="46">
        <v>1</v>
      </c>
      <c r="V46" s="47">
        <v>17.43</v>
      </c>
    </row>
    <row r="47" spans="1:22" s="48" customFormat="1" ht="22.5" x14ac:dyDescent="0.2">
      <c r="A47" s="35" t="str">
        <f t="shared" si="17"/>
        <v>S</v>
      </c>
      <c r="B47" s="36">
        <f t="shared" ca="1" si="8"/>
        <v>3</v>
      </c>
      <c r="C47" s="36" t="str">
        <f t="shared" ca="1" si="12"/>
        <v>S</v>
      </c>
      <c r="D47" s="36">
        <f t="shared" ca="1" si="9"/>
        <v>0</v>
      </c>
      <c r="E47" s="36">
        <f t="shared" ca="1" si="13"/>
        <v>1</v>
      </c>
      <c r="F47" s="36">
        <f t="shared" ca="1" si="14"/>
        <v>1</v>
      </c>
      <c r="G47" s="36">
        <f t="shared" ca="1" si="15"/>
        <v>5</v>
      </c>
      <c r="H47" s="36">
        <f t="shared" ca="1" si="16"/>
        <v>0</v>
      </c>
      <c r="I47" s="36" t="e">
        <f ca="1">IF(AND($C47&lt;=4,$C47&lt;&gt;0),0,IF(AND($C47="S",#REF!&gt;0),OFFSET(I47,-1,0)+1,OFFSET(I47,-1,0)))</f>
        <v>#REF!</v>
      </c>
      <c r="J47" s="36">
        <f t="shared" ca="1" si="10"/>
        <v>0</v>
      </c>
      <c r="K47" s="36">
        <f t="shared" ca="1" si="11"/>
        <v>0</v>
      </c>
      <c r="L47" s="37" t="s">
        <v>43</v>
      </c>
      <c r="M47" s="38" t="s">
        <v>40</v>
      </c>
      <c r="N47" s="39" t="s">
        <v>40</v>
      </c>
      <c r="O47" s="40" t="s">
        <v>326</v>
      </c>
      <c r="P47" s="41" t="s">
        <v>47</v>
      </c>
      <c r="Q47" s="42">
        <v>20163</v>
      </c>
      <c r="R47" s="72" t="s">
        <v>310</v>
      </c>
      <c r="S47" s="44" t="s">
        <v>311</v>
      </c>
      <c r="T47" s="45">
        <v>2</v>
      </c>
      <c r="U47" s="46">
        <v>1</v>
      </c>
      <c r="V47" s="47">
        <v>2</v>
      </c>
    </row>
    <row r="48" spans="1:22" s="48" customFormat="1" x14ac:dyDescent="0.2">
      <c r="A48" s="35" t="str">
        <f t="shared" si="17"/>
        <v>S</v>
      </c>
      <c r="B48" s="36">
        <f t="shared" ca="1" si="8"/>
        <v>3</v>
      </c>
      <c r="C48" s="36" t="str">
        <f t="shared" ca="1" si="12"/>
        <v>S</v>
      </c>
      <c r="D48" s="36">
        <f t="shared" ca="1" si="9"/>
        <v>0</v>
      </c>
      <c r="E48" s="36">
        <f t="shared" ca="1" si="13"/>
        <v>1</v>
      </c>
      <c r="F48" s="36">
        <f t="shared" ca="1" si="14"/>
        <v>1</v>
      </c>
      <c r="G48" s="36">
        <f t="shared" ca="1" si="15"/>
        <v>5</v>
      </c>
      <c r="H48" s="36">
        <f t="shared" ca="1" si="16"/>
        <v>0</v>
      </c>
      <c r="I48" s="36" t="e">
        <f ca="1">IF(AND($C48&lt;=4,$C48&lt;&gt;0),0,IF(AND($C48="S",#REF!&gt;0),OFFSET(I48,-1,0)+1,OFFSET(I48,-1,0)))</f>
        <v>#REF!</v>
      </c>
      <c r="J48" s="36">
        <f t="shared" ca="1" si="10"/>
        <v>0</v>
      </c>
      <c r="K48" s="36">
        <f t="shared" ca="1" si="11"/>
        <v>0</v>
      </c>
      <c r="L48" s="37" t="s">
        <v>43</v>
      </c>
      <c r="M48" s="38" t="s">
        <v>40</v>
      </c>
      <c r="N48" s="39" t="s">
        <v>40</v>
      </c>
      <c r="O48" s="40" t="s">
        <v>327</v>
      </c>
      <c r="P48" s="41" t="s">
        <v>47</v>
      </c>
      <c r="Q48" s="42">
        <v>20139</v>
      </c>
      <c r="R48" s="72" t="s">
        <v>328</v>
      </c>
      <c r="S48" s="44" t="s">
        <v>282</v>
      </c>
      <c r="T48" s="45">
        <v>2.52</v>
      </c>
      <c r="U48" s="46">
        <v>1</v>
      </c>
      <c r="V48" s="47">
        <v>2.52</v>
      </c>
    </row>
    <row r="49" spans="1:22" s="48" customFormat="1" x14ac:dyDescent="0.2">
      <c r="A49" s="35" t="str">
        <f t="shared" si="17"/>
        <v>S</v>
      </c>
      <c r="B49" s="36">
        <f t="shared" ca="1" si="8"/>
        <v>3</v>
      </c>
      <c r="C49" s="36" t="str">
        <f t="shared" ca="1" si="12"/>
        <v>S</v>
      </c>
      <c r="D49" s="36">
        <f t="shared" ca="1" si="9"/>
        <v>0</v>
      </c>
      <c r="E49" s="36">
        <f t="shared" ca="1" si="13"/>
        <v>1</v>
      </c>
      <c r="F49" s="36">
        <f t="shared" ca="1" si="14"/>
        <v>1</v>
      </c>
      <c r="G49" s="36">
        <f t="shared" ca="1" si="15"/>
        <v>5</v>
      </c>
      <c r="H49" s="36">
        <f t="shared" ca="1" si="16"/>
        <v>0</v>
      </c>
      <c r="I49" s="36" t="e">
        <f ca="1">IF(AND($C49&lt;=4,$C49&lt;&gt;0),0,IF(AND($C49="S",#REF!&gt;0),OFFSET(I49,-1,0)+1,OFFSET(I49,-1,0)))</f>
        <v>#REF!</v>
      </c>
      <c r="J49" s="36">
        <f t="shared" ca="1" si="10"/>
        <v>0</v>
      </c>
      <c r="K49" s="36">
        <f t="shared" ca="1" si="11"/>
        <v>0</v>
      </c>
      <c r="L49" s="37" t="s">
        <v>43</v>
      </c>
      <c r="M49" s="38" t="s">
        <v>40</v>
      </c>
      <c r="N49" s="39" t="s">
        <v>40</v>
      </c>
      <c r="O49" s="40" t="s">
        <v>329</v>
      </c>
      <c r="P49" s="41" t="s">
        <v>47</v>
      </c>
      <c r="Q49" s="42">
        <v>20117</v>
      </c>
      <c r="R49" s="72" t="s">
        <v>330</v>
      </c>
      <c r="S49" s="44" t="s">
        <v>282</v>
      </c>
      <c r="T49" s="45">
        <v>17.43</v>
      </c>
      <c r="U49" s="46">
        <v>1</v>
      </c>
      <c r="V49" s="47">
        <v>17.43</v>
      </c>
    </row>
    <row r="50" spans="1:22" s="48" customFormat="1" x14ac:dyDescent="0.2">
      <c r="A50" s="35">
        <f t="shared" si="17"/>
        <v>3</v>
      </c>
      <c r="B50" s="36">
        <f t="shared" ca="1" si="8"/>
        <v>3</v>
      </c>
      <c r="C50" s="36">
        <f t="shared" ca="1" si="12"/>
        <v>3</v>
      </c>
      <c r="D50" s="36">
        <f t="shared" ca="1" si="9"/>
        <v>6</v>
      </c>
      <c r="E50" s="36">
        <f t="shared" ca="1" si="13"/>
        <v>1</v>
      </c>
      <c r="F50" s="36">
        <f t="shared" ca="1" si="14"/>
        <v>1</v>
      </c>
      <c r="G50" s="36">
        <f t="shared" ca="1" si="15"/>
        <v>6</v>
      </c>
      <c r="H50" s="36">
        <f t="shared" ca="1" si="16"/>
        <v>0</v>
      </c>
      <c r="I50" s="36">
        <f ca="1">IF(AND($C50&lt;=4,$C50&lt;&gt;0),0,IF(AND($C50="S",#REF!&gt;0),OFFSET(I50,-1,0)+1,OFFSET(I50,-1,0)))</f>
        <v>0</v>
      </c>
      <c r="J50" s="36">
        <f t="shared" ca="1" si="10"/>
        <v>23</v>
      </c>
      <c r="K50" s="36">
        <f t="shared" ca="1" si="11"/>
        <v>6</v>
      </c>
      <c r="L50" s="37" t="s">
        <v>43</v>
      </c>
      <c r="M50" s="38" t="s">
        <v>51</v>
      </c>
      <c r="N50" s="39" t="s">
        <v>51</v>
      </c>
      <c r="O50" s="40" t="s">
        <v>331</v>
      </c>
      <c r="P50" s="41" t="s">
        <v>41</v>
      </c>
      <c r="Q50" s="42"/>
      <c r="R50" s="72" t="s">
        <v>60</v>
      </c>
      <c r="S50" s="44" t="s">
        <v>274</v>
      </c>
      <c r="T50" s="45"/>
      <c r="U50" s="46">
        <v>1</v>
      </c>
      <c r="V50" s="47" t="s">
        <v>274</v>
      </c>
    </row>
    <row r="51" spans="1:22" s="48" customFormat="1" x14ac:dyDescent="0.2">
      <c r="A51" s="35" t="str">
        <f t="shared" si="17"/>
        <v>S</v>
      </c>
      <c r="B51" s="36">
        <f t="shared" ca="1" si="8"/>
        <v>3</v>
      </c>
      <c r="C51" s="36" t="str">
        <f t="shared" ca="1" si="12"/>
        <v>S</v>
      </c>
      <c r="D51" s="36">
        <f t="shared" ca="1" si="9"/>
        <v>0</v>
      </c>
      <c r="E51" s="36">
        <f t="shared" ca="1" si="13"/>
        <v>1</v>
      </c>
      <c r="F51" s="36">
        <f t="shared" ca="1" si="14"/>
        <v>1</v>
      </c>
      <c r="G51" s="36">
        <f t="shared" ca="1" si="15"/>
        <v>6</v>
      </c>
      <c r="H51" s="36">
        <f t="shared" ca="1" si="16"/>
        <v>0</v>
      </c>
      <c r="I51" s="36" t="e">
        <f ca="1">IF(AND($C51&lt;=4,$C51&lt;&gt;0),0,IF(AND($C51="S",#REF!&gt;0),OFFSET(I51,-1,0)+1,OFFSET(I51,-1,0)))</f>
        <v>#REF!</v>
      </c>
      <c r="J51" s="36">
        <f t="shared" ca="1" si="10"/>
        <v>0</v>
      </c>
      <c r="K51" s="36">
        <f t="shared" ca="1" si="11"/>
        <v>0</v>
      </c>
      <c r="L51" s="37" t="s">
        <v>43</v>
      </c>
      <c r="M51" s="38" t="s">
        <v>40</v>
      </c>
      <c r="N51" s="39" t="s">
        <v>40</v>
      </c>
      <c r="O51" s="40" t="s">
        <v>332</v>
      </c>
      <c r="P51" s="41" t="s">
        <v>47</v>
      </c>
      <c r="Q51" s="42">
        <v>20137</v>
      </c>
      <c r="R51" s="72" t="s">
        <v>306</v>
      </c>
      <c r="S51" s="44" t="s">
        <v>304</v>
      </c>
      <c r="T51" s="45">
        <v>1</v>
      </c>
      <c r="U51" s="46">
        <v>1</v>
      </c>
      <c r="V51" s="47">
        <v>1</v>
      </c>
    </row>
    <row r="52" spans="1:22" s="48" customFormat="1" x14ac:dyDescent="0.2">
      <c r="A52" s="35" t="str">
        <f t="shared" si="17"/>
        <v>S</v>
      </c>
      <c r="B52" s="36">
        <f t="shared" ca="1" si="8"/>
        <v>3</v>
      </c>
      <c r="C52" s="36" t="str">
        <f t="shared" ca="1" si="12"/>
        <v>S</v>
      </c>
      <c r="D52" s="36">
        <f t="shared" ca="1" si="9"/>
        <v>0</v>
      </c>
      <c r="E52" s="36">
        <f t="shared" ca="1" si="13"/>
        <v>1</v>
      </c>
      <c r="F52" s="36">
        <f t="shared" ca="1" si="14"/>
        <v>1</v>
      </c>
      <c r="G52" s="36">
        <f t="shared" ca="1" si="15"/>
        <v>6</v>
      </c>
      <c r="H52" s="36">
        <f t="shared" ca="1" si="16"/>
        <v>0</v>
      </c>
      <c r="I52" s="36" t="e">
        <f ca="1">IF(AND($C52&lt;=4,$C52&lt;&gt;0),0,IF(AND($C52="S",#REF!&gt;0),OFFSET(I52,-1,0)+1,OFFSET(I52,-1,0)))</f>
        <v>#REF!</v>
      </c>
      <c r="J52" s="36">
        <f t="shared" ca="1" si="10"/>
        <v>0</v>
      </c>
      <c r="K52" s="36">
        <f t="shared" ca="1" si="11"/>
        <v>0</v>
      </c>
      <c r="L52" s="37" t="s">
        <v>43</v>
      </c>
      <c r="M52" s="38" t="s">
        <v>40</v>
      </c>
      <c r="N52" s="39" t="s">
        <v>40</v>
      </c>
      <c r="O52" s="40" t="s">
        <v>333</v>
      </c>
      <c r="P52" s="41" t="s">
        <v>47</v>
      </c>
      <c r="Q52" s="42">
        <v>20138</v>
      </c>
      <c r="R52" s="72" t="s">
        <v>303</v>
      </c>
      <c r="S52" s="44" t="s">
        <v>304</v>
      </c>
      <c r="T52" s="45">
        <v>1</v>
      </c>
      <c r="U52" s="46">
        <v>1</v>
      </c>
      <c r="V52" s="47">
        <v>1</v>
      </c>
    </row>
    <row r="53" spans="1:22" s="48" customFormat="1" x14ac:dyDescent="0.2">
      <c r="A53" s="35" t="str">
        <f t="shared" si="17"/>
        <v>S</v>
      </c>
      <c r="B53" s="36">
        <f t="shared" ca="1" si="8"/>
        <v>3</v>
      </c>
      <c r="C53" s="36" t="str">
        <f t="shared" ca="1" si="12"/>
        <v>S</v>
      </c>
      <c r="D53" s="36">
        <f t="shared" ca="1" si="9"/>
        <v>0</v>
      </c>
      <c r="E53" s="36">
        <f t="shared" ca="1" si="13"/>
        <v>1</v>
      </c>
      <c r="F53" s="36">
        <f t="shared" ca="1" si="14"/>
        <v>1</v>
      </c>
      <c r="G53" s="36">
        <f t="shared" ca="1" si="15"/>
        <v>6</v>
      </c>
      <c r="H53" s="36">
        <f t="shared" ca="1" si="16"/>
        <v>0</v>
      </c>
      <c r="I53" s="36" t="e">
        <f ca="1">IF(AND($C53&lt;=4,$C53&lt;&gt;0),0,IF(AND($C53="S",#REF!&gt;0),OFFSET(I53,-1,0)+1,OFFSET(I53,-1,0)))</f>
        <v>#REF!</v>
      </c>
      <c r="J53" s="36">
        <f t="shared" ca="1" si="10"/>
        <v>0</v>
      </c>
      <c r="K53" s="36">
        <f t="shared" ca="1" si="11"/>
        <v>0</v>
      </c>
      <c r="L53" s="37" t="s">
        <v>43</v>
      </c>
      <c r="M53" s="38" t="s">
        <v>40</v>
      </c>
      <c r="N53" s="39" t="s">
        <v>40</v>
      </c>
      <c r="O53" s="40" t="s">
        <v>334</v>
      </c>
      <c r="P53" s="41" t="s">
        <v>47</v>
      </c>
      <c r="Q53" s="42">
        <v>20141</v>
      </c>
      <c r="R53" s="72" t="s">
        <v>308</v>
      </c>
      <c r="S53" s="44" t="s">
        <v>304</v>
      </c>
      <c r="T53" s="45">
        <v>1</v>
      </c>
      <c r="U53" s="46">
        <v>1</v>
      </c>
      <c r="V53" s="47">
        <v>1</v>
      </c>
    </row>
    <row r="54" spans="1:22" s="48" customFormat="1" x14ac:dyDescent="0.2">
      <c r="A54" s="35" t="str">
        <f t="shared" si="17"/>
        <v>S</v>
      </c>
      <c r="B54" s="36">
        <f t="shared" ca="1" si="8"/>
        <v>3</v>
      </c>
      <c r="C54" s="36" t="str">
        <f t="shared" ca="1" si="12"/>
        <v>S</v>
      </c>
      <c r="D54" s="36">
        <f t="shared" ca="1" si="9"/>
        <v>0</v>
      </c>
      <c r="E54" s="36">
        <f t="shared" ca="1" si="13"/>
        <v>1</v>
      </c>
      <c r="F54" s="36">
        <f t="shared" ca="1" si="14"/>
        <v>1</v>
      </c>
      <c r="G54" s="36">
        <f t="shared" ca="1" si="15"/>
        <v>6</v>
      </c>
      <c r="H54" s="36">
        <f t="shared" ca="1" si="16"/>
        <v>0</v>
      </c>
      <c r="I54" s="36" t="e">
        <f ca="1">IF(AND($C54&lt;=4,$C54&lt;&gt;0),0,IF(AND($C54="S",#REF!&gt;0),OFFSET(I54,-1,0)+1,OFFSET(I54,-1,0)))</f>
        <v>#REF!</v>
      </c>
      <c r="J54" s="36">
        <f t="shared" ca="1" si="10"/>
        <v>0</v>
      </c>
      <c r="K54" s="36">
        <f t="shared" ca="1" si="11"/>
        <v>0</v>
      </c>
      <c r="L54" s="37" t="s">
        <v>43</v>
      </c>
      <c r="M54" s="38" t="s">
        <v>40</v>
      </c>
      <c r="N54" s="39" t="s">
        <v>40</v>
      </c>
      <c r="O54" s="40" t="s">
        <v>335</v>
      </c>
      <c r="P54" s="41" t="s">
        <v>47</v>
      </c>
      <c r="Q54" s="42">
        <v>260105</v>
      </c>
      <c r="R54" s="72" t="s">
        <v>336</v>
      </c>
      <c r="S54" s="44" t="s">
        <v>282</v>
      </c>
      <c r="T54" s="45">
        <v>21.72</v>
      </c>
      <c r="U54" s="46">
        <v>1</v>
      </c>
      <c r="V54" s="47">
        <v>21.72</v>
      </c>
    </row>
    <row r="55" spans="1:22" s="48" customFormat="1" ht="22.5" x14ac:dyDescent="0.2">
      <c r="A55" s="35" t="str">
        <f t="shared" si="17"/>
        <v>S</v>
      </c>
      <c r="B55" s="36">
        <f t="shared" ca="1" si="8"/>
        <v>3</v>
      </c>
      <c r="C55" s="36" t="str">
        <f t="shared" ca="1" si="12"/>
        <v>S</v>
      </c>
      <c r="D55" s="36">
        <f t="shared" ca="1" si="9"/>
        <v>0</v>
      </c>
      <c r="E55" s="36">
        <f t="shared" ca="1" si="13"/>
        <v>1</v>
      </c>
      <c r="F55" s="36">
        <f t="shared" ca="1" si="14"/>
        <v>1</v>
      </c>
      <c r="G55" s="36">
        <f t="shared" ca="1" si="15"/>
        <v>6</v>
      </c>
      <c r="H55" s="36">
        <f t="shared" ca="1" si="16"/>
        <v>0</v>
      </c>
      <c r="I55" s="36" t="e">
        <f ca="1">IF(AND($C55&lt;=4,$C55&lt;&gt;0),0,IF(AND($C55="S",#REF!&gt;0),OFFSET(I55,-1,0)+1,OFFSET(I55,-1,0)))</f>
        <v>#REF!</v>
      </c>
      <c r="J55" s="36">
        <f t="shared" ca="1" si="10"/>
        <v>0</v>
      </c>
      <c r="K55" s="36">
        <f t="shared" ca="1" si="11"/>
        <v>0</v>
      </c>
      <c r="L55" s="37" t="s">
        <v>43</v>
      </c>
      <c r="M55" s="38" t="s">
        <v>40</v>
      </c>
      <c r="N55" s="39" t="s">
        <v>40</v>
      </c>
      <c r="O55" s="40" t="s">
        <v>337</v>
      </c>
      <c r="P55" s="41" t="s">
        <v>47</v>
      </c>
      <c r="Q55" s="42">
        <v>20163</v>
      </c>
      <c r="R55" s="72" t="s">
        <v>310</v>
      </c>
      <c r="S55" s="44" t="s">
        <v>311</v>
      </c>
      <c r="T55" s="45">
        <v>0.5</v>
      </c>
      <c r="U55" s="46">
        <v>1</v>
      </c>
      <c r="V55" s="47">
        <v>0.5</v>
      </c>
    </row>
    <row r="56" spans="1:22" s="48" customFormat="1" x14ac:dyDescent="0.2">
      <c r="A56" s="35">
        <f t="shared" si="17"/>
        <v>3</v>
      </c>
      <c r="B56" s="36">
        <f t="shared" ca="1" si="8"/>
        <v>3</v>
      </c>
      <c r="C56" s="36">
        <f t="shared" ca="1" si="12"/>
        <v>3</v>
      </c>
      <c r="D56" s="36">
        <f t="shared" ca="1" si="9"/>
        <v>12</v>
      </c>
      <c r="E56" s="36">
        <f t="shared" ca="1" si="13"/>
        <v>1</v>
      </c>
      <c r="F56" s="36">
        <f t="shared" ca="1" si="14"/>
        <v>1</v>
      </c>
      <c r="G56" s="36">
        <f t="shared" ca="1" si="15"/>
        <v>7</v>
      </c>
      <c r="H56" s="36">
        <f t="shared" ca="1" si="16"/>
        <v>0</v>
      </c>
      <c r="I56" s="36">
        <f ca="1">IF(AND($C56&lt;=4,$C56&lt;&gt;0),0,IF(AND($C56="S",#REF!&gt;0),OFFSET(I56,-1,0)+1,OFFSET(I56,-1,0)))</f>
        <v>0</v>
      </c>
      <c r="J56" s="36">
        <f t="shared" ca="1" si="10"/>
        <v>17</v>
      </c>
      <c r="K56" s="36">
        <f t="shared" ca="1" si="11"/>
        <v>12</v>
      </c>
      <c r="L56" s="37" t="s">
        <v>43</v>
      </c>
      <c r="M56" s="38" t="s">
        <v>51</v>
      </c>
      <c r="N56" s="39" t="s">
        <v>51</v>
      </c>
      <c r="O56" s="40" t="s">
        <v>338</v>
      </c>
      <c r="P56" s="41" t="s">
        <v>41</v>
      </c>
      <c r="Q56" s="42"/>
      <c r="R56" s="72" t="s">
        <v>61</v>
      </c>
      <c r="S56" s="44" t="s">
        <v>274</v>
      </c>
      <c r="T56" s="45"/>
      <c r="U56" s="46">
        <v>1</v>
      </c>
      <c r="V56" s="47" t="s">
        <v>274</v>
      </c>
    </row>
    <row r="57" spans="1:22" s="48" customFormat="1" ht="22.5" x14ac:dyDescent="0.2">
      <c r="A57" s="35" t="str">
        <f t="shared" si="17"/>
        <v>S</v>
      </c>
      <c r="B57" s="36">
        <f t="shared" ca="1" si="8"/>
        <v>3</v>
      </c>
      <c r="C57" s="36" t="str">
        <f t="shared" ca="1" si="12"/>
        <v>S</v>
      </c>
      <c r="D57" s="36">
        <f t="shared" ca="1" si="9"/>
        <v>0</v>
      </c>
      <c r="E57" s="36">
        <f t="shared" ca="1" si="13"/>
        <v>1</v>
      </c>
      <c r="F57" s="36">
        <f t="shared" ca="1" si="14"/>
        <v>1</v>
      </c>
      <c r="G57" s="36">
        <f t="shared" ca="1" si="15"/>
        <v>7</v>
      </c>
      <c r="H57" s="36">
        <f t="shared" ca="1" si="16"/>
        <v>0</v>
      </c>
      <c r="I57" s="36" t="e">
        <f ca="1">IF(AND($C57&lt;=4,$C57&lt;&gt;0),0,IF(AND($C57="S",#REF!&gt;0),OFFSET(I57,-1,0)+1,OFFSET(I57,-1,0)))</f>
        <v>#REF!</v>
      </c>
      <c r="J57" s="36">
        <f t="shared" ca="1" si="10"/>
        <v>0</v>
      </c>
      <c r="K57" s="36">
        <f t="shared" ca="1" si="11"/>
        <v>0</v>
      </c>
      <c r="L57" s="37" t="s">
        <v>43</v>
      </c>
      <c r="M57" s="38" t="s">
        <v>40</v>
      </c>
      <c r="N57" s="39" t="s">
        <v>40</v>
      </c>
      <c r="O57" s="40" t="s">
        <v>339</v>
      </c>
      <c r="P57" s="41" t="s">
        <v>41</v>
      </c>
      <c r="Q57" s="42">
        <v>97622</v>
      </c>
      <c r="R57" s="72" t="s">
        <v>284</v>
      </c>
      <c r="S57" s="44" t="s">
        <v>285</v>
      </c>
      <c r="T57" s="45">
        <v>82.08</v>
      </c>
      <c r="U57" s="46">
        <v>1</v>
      </c>
      <c r="V57" s="47">
        <v>82.08</v>
      </c>
    </row>
    <row r="58" spans="1:22" s="48" customFormat="1" x14ac:dyDescent="0.2">
      <c r="A58" s="35" t="str">
        <f t="shared" si="17"/>
        <v>S</v>
      </c>
      <c r="B58" s="36">
        <f t="shared" ca="1" si="8"/>
        <v>3</v>
      </c>
      <c r="C58" s="36" t="str">
        <f t="shared" ca="1" si="12"/>
        <v>S</v>
      </c>
      <c r="D58" s="36">
        <f t="shared" ca="1" si="9"/>
        <v>0</v>
      </c>
      <c r="E58" s="36">
        <f t="shared" ca="1" si="13"/>
        <v>1</v>
      </c>
      <c r="F58" s="36">
        <f t="shared" ca="1" si="14"/>
        <v>1</v>
      </c>
      <c r="G58" s="36">
        <f t="shared" ca="1" si="15"/>
        <v>7</v>
      </c>
      <c r="H58" s="36">
        <f t="shared" ca="1" si="16"/>
        <v>0</v>
      </c>
      <c r="I58" s="36" t="e">
        <f ca="1">IF(AND($C58&lt;=4,$C58&lt;&gt;0),0,IF(AND($C58="S",#REF!&gt;0),OFFSET(I58,-1,0)+1,OFFSET(I58,-1,0)))</f>
        <v>#REF!</v>
      </c>
      <c r="J58" s="36">
        <f t="shared" ca="1" si="10"/>
        <v>0</v>
      </c>
      <c r="K58" s="36">
        <f t="shared" ca="1" si="11"/>
        <v>0</v>
      </c>
      <c r="L58" s="37" t="s">
        <v>43</v>
      </c>
      <c r="M58" s="38" t="s">
        <v>40</v>
      </c>
      <c r="N58" s="39" t="s">
        <v>40</v>
      </c>
      <c r="O58" s="40" t="s">
        <v>340</v>
      </c>
      <c r="P58" s="41" t="s">
        <v>47</v>
      </c>
      <c r="Q58" s="42">
        <v>20109</v>
      </c>
      <c r="R58" s="72" t="s">
        <v>281</v>
      </c>
      <c r="S58" s="44" t="s">
        <v>282</v>
      </c>
      <c r="T58" s="45">
        <v>210.84</v>
      </c>
      <c r="U58" s="46">
        <v>1</v>
      </c>
      <c r="V58" s="47">
        <v>210.84</v>
      </c>
    </row>
    <row r="59" spans="1:22" s="48" customFormat="1" ht="22.5" x14ac:dyDescent="0.2">
      <c r="A59" s="35" t="str">
        <f t="shared" si="17"/>
        <v>S</v>
      </c>
      <c r="B59" s="36">
        <f t="shared" ca="1" si="8"/>
        <v>3</v>
      </c>
      <c r="C59" s="36" t="str">
        <f t="shared" ca="1" si="12"/>
        <v>S</v>
      </c>
      <c r="D59" s="36">
        <f t="shared" ca="1" si="9"/>
        <v>0</v>
      </c>
      <c r="E59" s="36">
        <f t="shared" ca="1" si="13"/>
        <v>1</v>
      </c>
      <c r="F59" s="36">
        <f t="shared" ca="1" si="14"/>
        <v>1</v>
      </c>
      <c r="G59" s="36">
        <f t="shared" ca="1" si="15"/>
        <v>7</v>
      </c>
      <c r="H59" s="36">
        <f t="shared" ca="1" si="16"/>
        <v>0</v>
      </c>
      <c r="I59" s="36" t="e">
        <f ca="1">IF(AND($C59&lt;=4,$C59&lt;&gt;0),0,IF(AND($C59="S",#REF!&gt;0),OFFSET(I59,-1,0)+1,OFFSET(I59,-1,0)))</f>
        <v>#REF!</v>
      </c>
      <c r="J59" s="36">
        <f t="shared" ca="1" si="10"/>
        <v>0</v>
      </c>
      <c r="K59" s="36">
        <f t="shared" ca="1" si="11"/>
        <v>0</v>
      </c>
      <c r="L59" s="37" t="s">
        <v>43</v>
      </c>
      <c r="M59" s="38" t="s">
        <v>40</v>
      </c>
      <c r="N59" s="39" t="s">
        <v>40</v>
      </c>
      <c r="O59" s="40" t="s">
        <v>341</v>
      </c>
      <c r="P59" s="41" t="s">
        <v>41</v>
      </c>
      <c r="Q59" s="42">
        <v>97644</v>
      </c>
      <c r="R59" s="72" t="s">
        <v>296</v>
      </c>
      <c r="S59" s="44" t="s">
        <v>297</v>
      </c>
      <c r="T59" s="45">
        <v>52.28</v>
      </c>
      <c r="U59" s="46">
        <v>1</v>
      </c>
      <c r="V59" s="47">
        <v>52.28</v>
      </c>
    </row>
    <row r="60" spans="1:22" s="48" customFormat="1" x14ac:dyDescent="0.2">
      <c r="A60" s="35" t="str">
        <f t="shared" si="17"/>
        <v>S</v>
      </c>
      <c r="B60" s="36">
        <f t="shared" ca="1" si="8"/>
        <v>3</v>
      </c>
      <c r="C60" s="36" t="str">
        <f t="shared" ca="1" si="12"/>
        <v>S</v>
      </c>
      <c r="D60" s="36">
        <f t="shared" ca="1" si="9"/>
        <v>0</v>
      </c>
      <c r="E60" s="36">
        <f t="shared" ca="1" si="13"/>
        <v>1</v>
      </c>
      <c r="F60" s="36">
        <f t="shared" ca="1" si="14"/>
        <v>1</v>
      </c>
      <c r="G60" s="36">
        <f t="shared" ca="1" si="15"/>
        <v>7</v>
      </c>
      <c r="H60" s="36">
        <f t="shared" ca="1" si="16"/>
        <v>0</v>
      </c>
      <c r="I60" s="36" t="e">
        <f ca="1">IF(AND($C60&lt;=4,$C60&lt;&gt;0),0,IF(AND($C60="S",#REF!&gt;0),OFFSET(I60,-1,0)+1,OFFSET(I60,-1,0)))</f>
        <v>#REF!</v>
      </c>
      <c r="J60" s="36">
        <f t="shared" ca="1" si="10"/>
        <v>0</v>
      </c>
      <c r="K60" s="36">
        <f t="shared" ca="1" si="11"/>
        <v>0</v>
      </c>
      <c r="L60" s="37" t="s">
        <v>43</v>
      </c>
      <c r="M60" s="38" t="s">
        <v>40</v>
      </c>
      <c r="N60" s="39" t="s">
        <v>40</v>
      </c>
      <c r="O60" s="40" t="s">
        <v>342</v>
      </c>
      <c r="P60" s="41" t="s">
        <v>47</v>
      </c>
      <c r="Q60" s="42">
        <v>20137</v>
      </c>
      <c r="R60" s="72" t="s">
        <v>306</v>
      </c>
      <c r="S60" s="44" t="s">
        <v>304</v>
      </c>
      <c r="T60" s="45">
        <v>6</v>
      </c>
      <c r="U60" s="46">
        <v>1</v>
      </c>
      <c r="V60" s="47">
        <v>6</v>
      </c>
    </row>
    <row r="61" spans="1:22" s="48" customFormat="1" x14ac:dyDescent="0.2">
      <c r="A61" s="35" t="str">
        <f t="shared" si="17"/>
        <v>S</v>
      </c>
      <c r="B61" s="36">
        <f t="shared" ca="1" si="8"/>
        <v>3</v>
      </c>
      <c r="C61" s="36" t="str">
        <f t="shared" ca="1" si="12"/>
        <v>S</v>
      </c>
      <c r="D61" s="36">
        <f t="shared" ca="1" si="9"/>
        <v>0</v>
      </c>
      <c r="E61" s="36">
        <f t="shared" ca="1" si="13"/>
        <v>1</v>
      </c>
      <c r="F61" s="36">
        <f t="shared" ca="1" si="14"/>
        <v>1</v>
      </c>
      <c r="G61" s="36">
        <f t="shared" ca="1" si="15"/>
        <v>7</v>
      </c>
      <c r="H61" s="36">
        <f t="shared" ca="1" si="16"/>
        <v>0</v>
      </c>
      <c r="I61" s="36" t="e">
        <f ca="1">IF(AND($C61&lt;=4,$C61&lt;&gt;0),0,IF(AND($C61="S",#REF!&gt;0),OFFSET(I61,-1,0)+1,OFFSET(I61,-1,0)))</f>
        <v>#REF!</v>
      </c>
      <c r="J61" s="36">
        <f t="shared" ca="1" si="10"/>
        <v>0</v>
      </c>
      <c r="K61" s="36">
        <f t="shared" ca="1" si="11"/>
        <v>0</v>
      </c>
      <c r="L61" s="37" t="s">
        <v>43</v>
      </c>
      <c r="M61" s="38" t="s">
        <v>40</v>
      </c>
      <c r="N61" s="39" t="s">
        <v>40</v>
      </c>
      <c r="O61" s="40" t="s">
        <v>343</v>
      </c>
      <c r="P61" s="41" t="s">
        <v>47</v>
      </c>
      <c r="Q61" s="42">
        <v>20101</v>
      </c>
      <c r="R61" s="72" t="s">
        <v>344</v>
      </c>
      <c r="S61" s="44" t="s">
        <v>282</v>
      </c>
      <c r="T61" s="45">
        <v>543</v>
      </c>
      <c r="U61" s="46">
        <v>1</v>
      </c>
      <c r="V61" s="47">
        <v>543</v>
      </c>
    </row>
    <row r="62" spans="1:22" s="48" customFormat="1" x14ac:dyDescent="0.2">
      <c r="A62" s="35" t="str">
        <f t="shared" si="17"/>
        <v>S</v>
      </c>
      <c r="B62" s="36">
        <f t="shared" ca="1" si="8"/>
        <v>3</v>
      </c>
      <c r="C62" s="36" t="str">
        <f t="shared" ca="1" si="12"/>
        <v>S</v>
      </c>
      <c r="D62" s="36">
        <f t="shared" ca="1" si="9"/>
        <v>0</v>
      </c>
      <c r="E62" s="36">
        <f t="shared" ca="1" si="13"/>
        <v>1</v>
      </c>
      <c r="F62" s="36">
        <f t="shared" ca="1" si="14"/>
        <v>1</v>
      </c>
      <c r="G62" s="36">
        <f t="shared" ca="1" si="15"/>
        <v>7</v>
      </c>
      <c r="H62" s="36">
        <f t="shared" ca="1" si="16"/>
        <v>0</v>
      </c>
      <c r="I62" s="36" t="e">
        <f ca="1">IF(AND($C62&lt;=4,$C62&lt;&gt;0),0,IF(AND($C62="S",#REF!&gt;0),OFFSET(I62,-1,0)+1,OFFSET(I62,-1,0)))</f>
        <v>#REF!</v>
      </c>
      <c r="J62" s="36">
        <f t="shared" ca="1" si="10"/>
        <v>0</v>
      </c>
      <c r="K62" s="36">
        <f t="shared" ca="1" si="11"/>
        <v>0</v>
      </c>
      <c r="L62" s="37" t="s">
        <v>43</v>
      </c>
      <c r="M62" s="38" t="s">
        <v>40</v>
      </c>
      <c r="N62" s="39" t="s">
        <v>40</v>
      </c>
      <c r="O62" s="40" t="s">
        <v>345</v>
      </c>
      <c r="P62" s="41" t="s">
        <v>47</v>
      </c>
      <c r="Q62" s="42">
        <v>20103</v>
      </c>
      <c r="R62" s="72" t="s">
        <v>301</v>
      </c>
      <c r="S62" s="44" t="s">
        <v>282</v>
      </c>
      <c r="T62" s="45">
        <v>543</v>
      </c>
      <c r="U62" s="46">
        <v>1</v>
      </c>
      <c r="V62" s="47">
        <v>543</v>
      </c>
    </row>
    <row r="63" spans="1:22" s="48" customFormat="1" x14ac:dyDescent="0.2">
      <c r="A63" s="35" t="str">
        <f t="shared" si="17"/>
        <v>S</v>
      </c>
      <c r="B63" s="36">
        <f t="shared" ca="1" si="8"/>
        <v>3</v>
      </c>
      <c r="C63" s="36" t="str">
        <f t="shared" ca="1" si="12"/>
        <v>S</v>
      </c>
      <c r="D63" s="36">
        <f t="shared" ca="1" si="9"/>
        <v>0</v>
      </c>
      <c r="E63" s="36">
        <f t="shared" ca="1" si="13"/>
        <v>1</v>
      </c>
      <c r="F63" s="36">
        <f t="shared" ca="1" si="14"/>
        <v>1</v>
      </c>
      <c r="G63" s="36">
        <f t="shared" ca="1" si="15"/>
        <v>7</v>
      </c>
      <c r="H63" s="36">
        <f t="shared" ca="1" si="16"/>
        <v>0</v>
      </c>
      <c r="I63" s="36" t="e">
        <f ca="1">IF(AND($C63&lt;=4,$C63&lt;&gt;0),0,IF(AND($C63="S",#REF!&gt;0),OFFSET(I63,-1,0)+1,OFFSET(I63,-1,0)))</f>
        <v>#REF!</v>
      </c>
      <c r="J63" s="36">
        <f t="shared" ca="1" si="10"/>
        <v>0</v>
      </c>
      <c r="K63" s="36">
        <f t="shared" ca="1" si="11"/>
        <v>0</v>
      </c>
      <c r="L63" s="37" t="s">
        <v>43</v>
      </c>
      <c r="M63" s="38" t="s">
        <v>40</v>
      </c>
      <c r="N63" s="39" t="s">
        <v>40</v>
      </c>
      <c r="O63" s="40" t="s">
        <v>346</v>
      </c>
      <c r="P63" s="41" t="s">
        <v>47</v>
      </c>
      <c r="Q63" s="42">
        <v>20138</v>
      </c>
      <c r="R63" s="72" t="s">
        <v>303</v>
      </c>
      <c r="S63" s="44" t="s">
        <v>304</v>
      </c>
      <c r="T63" s="45">
        <v>2</v>
      </c>
      <c r="U63" s="46">
        <v>1</v>
      </c>
      <c r="V63" s="47">
        <v>2</v>
      </c>
    </row>
    <row r="64" spans="1:22" s="48" customFormat="1" x14ac:dyDescent="0.2">
      <c r="A64" s="35" t="str">
        <f t="shared" si="17"/>
        <v>S</v>
      </c>
      <c r="B64" s="36">
        <f t="shared" ca="1" si="8"/>
        <v>3</v>
      </c>
      <c r="C64" s="36" t="str">
        <f t="shared" ca="1" si="12"/>
        <v>S</v>
      </c>
      <c r="D64" s="36">
        <f t="shared" ca="1" si="9"/>
        <v>0</v>
      </c>
      <c r="E64" s="36">
        <f t="shared" ca="1" si="13"/>
        <v>1</v>
      </c>
      <c r="F64" s="36">
        <f t="shared" ca="1" si="14"/>
        <v>1</v>
      </c>
      <c r="G64" s="36">
        <f t="shared" ca="1" si="15"/>
        <v>7</v>
      </c>
      <c r="H64" s="36">
        <f t="shared" ca="1" si="16"/>
        <v>0</v>
      </c>
      <c r="I64" s="36" t="e">
        <f ca="1">IF(AND($C64&lt;=4,$C64&lt;&gt;0),0,IF(AND($C64="S",#REF!&gt;0),OFFSET(I64,-1,0)+1,OFFSET(I64,-1,0)))</f>
        <v>#REF!</v>
      </c>
      <c r="J64" s="36">
        <f t="shared" ca="1" si="10"/>
        <v>0</v>
      </c>
      <c r="K64" s="36">
        <f t="shared" ca="1" si="11"/>
        <v>0</v>
      </c>
      <c r="L64" s="37" t="s">
        <v>43</v>
      </c>
      <c r="M64" s="38" t="s">
        <v>40</v>
      </c>
      <c r="N64" s="39" t="s">
        <v>40</v>
      </c>
      <c r="O64" s="40" t="s">
        <v>347</v>
      </c>
      <c r="P64" s="41" t="s">
        <v>47</v>
      </c>
      <c r="Q64" s="42">
        <v>20111</v>
      </c>
      <c r="R64" s="72" t="s">
        <v>348</v>
      </c>
      <c r="S64" s="44" t="s">
        <v>282</v>
      </c>
      <c r="T64" s="45">
        <v>86.26</v>
      </c>
      <c r="U64" s="46">
        <v>1</v>
      </c>
      <c r="V64" s="47">
        <v>86.26</v>
      </c>
    </row>
    <row r="65" spans="1:22" s="48" customFormat="1" ht="22.5" x14ac:dyDescent="0.2">
      <c r="A65" s="35" t="str">
        <f t="shared" si="17"/>
        <v>S</v>
      </c>
      <c r="B65" s="36">
        <f t="shared" ca="1" si="8"/>
        <v>3</v>
      </c>
      <c r="C65" s="36" t="str">
        <f t="shared" ca="1" si="12"/>
        <v>S</v>
      </c>
      <c r="D65" s="36">
        <f t="shared" ca="1" si="9"/>
        <v>0</v>
      </c>
      <c r="E65" s="36">
        <f t="shared" ca="1" si="13"/>
        <v>1</v>
      </c>
      <c r="F65" s="36">
        <f t="shared" ca="1" si="14"/>
        <v>1</v>
      </c>
      <c r="G65" s="36">
        <f t="shared" ca="1" si="15"/>
        <v>7</v>
      </c>
      <c r="H65" s="36">
        <f t="shared" ca="1" si="16"/>
        <v>0</v>
      </c>
      <c r="I65" s="36" t="e">
        <f ca="1">IF(AND($C65&lt;=4,$C65&lt;&gt;0),0,IF(AND($C65="S",#REF!&gt;0),OFFSET(I65,-1,0)+1,OFFSET(I65,-1,0)))</f>
        <v>#REF!</v>
      </c>
      <c r="J65" s="36">
        <f t="shared" ca="1" si="10"/>
        <v>0</v>
      </c>
      <c r="K65" s="36">
        <f t="shared" ca="1" si="11"/>
        <v>0</v>
      </c>
      <c r="L65" s="37" t="s">
        <v>43</v>
      </c>
      <c r="M65" s="38" t="s">
        <v>40</v>
      </c>
      <c r="N65" s="39" t="s">
        <v>40</v>
      </c>
      <c r="O65" s="40" t="s">
        <v>349</v>
      </c>
      <c r="P65" s="41" t="s">
        <v>41</v>
      </c>
      <c r="Q65" s="42">
        <v>97633</v>
      </c>
      <c r="R65" s="72" t="s">
        <v>325</v>
      </c>
      <c r="S65" s="44" t="s">
        <v>297</v>
      </c>
      <c r="T65" s="45">
        <v>123.2</v>
      </c>
      <c r="U65" s="46">
        <v>1</v>
      </c>
      <c r="V65" s="47">
        <v>123.2</v>
      </c>
    </row>
    <row r="66" spans="1:22" s="48" customFormat="1" x14ac:dyDescent="0.2">
      <c r="A66" s="35" t="str">
        <f t="shared" si="17"/>
        <v>S</v>
      </c>
      <c r="B66" s="36">
        <f t="shared" ca="1" si="8"/>
        <v>3</v>
      </c>
      <c r="C66" s="36" t="str">
        <f t="shared" ca="1" si="12"/>
        <v>S</v>
      </c>
      <c r="D66" s="36">
        <f t="shared" ca="1" si="9"/>
        <v>0</v>
      </c>
      <c r="E66" s="36">
        <f t="shared" ca="1" si="13"/>
        <v>1</v>
      </c>
      <c r="F66" s="36">
        <f t="shared" ca="1" si="14"/>
        <v>1</v>
      </c>
      <c r="G66" s="36">
        <f t="shared" ca="1" si="15"/>
        <v>7</v>
      </c>
      <c r="H66" s="36">
        <f t="shared" ca="1" si="16"/>
        <v>0</v>
      </c>
      <c r="I66" s="36" t="e">
        <f ca="1">IF(AND($C66&lt;=4,$C66&lt;&gt;0),0,IF(AND($C66="S",#REF!&gt;0),OFFSET(I66,-1,0)+1,OFFSET(I66,-1,0)))</f>
        <v>#REF!</v>
      </c>
      <c r="J66" s="36">
        <f t="shared" ca="1" si="10"/>
        <v>0</v>
      </c>
      <c r="K66" s="36">
        <f t="shared" ca="1" si="11"/>
        <v>0</v>
      </c>
      <c r="L66" s="37" t="s">
        <v>43</v>
      </c>
      <c r="M66" s="38" t="s">
        <v>40</v>
      </c>
      <c r="N66" s="39" t="s">
        <v>40</v>
      </c>
      <c r="O66" s="40" t="s">
        <v>350</v>
      </c>
      <c r="P66" s="41" t="s">
        <v>47</v>
      </c>
      <c r="Q66" s="42">
        <v>20139</v>
      </c>
      <c r="R66" s="72" t="s">
        <v>328</v>
      </c>
      <c r="S66" s="44" t="s">
        <v>282</v>
      </c>
      <c r="T66" s="45">
        <v>8.15</v>
      </c>
      <c r="U66" s="46">
        <v>1</v>
      </c>
      <c r="V66" s="47">
        <v>8.15</v>
      </c>
    </row>
    <row r="67" spans="1:22" s="48" customFormat="1" ht="22.5" x14ac:dyDescent="0.2">
      <c r="A67" s="35" t="str">
        <f t="shared" si="17"/>
        <v>S</v>
      </c>
      <c r="B67" s="36">
        <f t="shared" ca="1" si="8"/>
        <v>3</v>
      </c>
      <c r="C67" s="36" t="str">
        <f t="shared" ca="1" si="12"/>
        <v>S</v>
      </c>
      <c r="D67" s="36">
        <f t="shared" ca="1" si="9"/>
        <v>0</v>
      </c>
      <c r="E67" s="36">
        <f t="shared" ca="1" si="13"/>
        <v>1</v>
      </c>
      <c r="F67" s="36">
        <f t="shared" ca="1" si="14"/>
        <v>1</v>
      </c>
      <c r="G67" s="36">
        <f t="shared" ca="1" si="15"/>
        <v>7</v>
      </c>
      <c r="H67" s="36">
        <f t="shared" ca="1" si="16"/>
        <v>0</v>
      </c>
      <c r="I67" s="36" t="e">
        <f ca="1">IF(AND($C67&lt;=4,$C67&lt;&gt;0),0,IF(AND($C67="S",#REF!&gt;0),OFFSET(I67,-1,0)+1,OFFSET(I67,-1,0)))</f>
        <v>#REF!</v>
      </c>
      <c r="J67" s="36">
        <f t="shared" ca="1" si="10"/>
        <v>0</v>
      </c>
      <c r="K67" s="36">
        <f t="shared" ca="1" si="11"/>
        <v>0</v>
      </c>
      <c r="L67" s="37" t="s">
        <v>43</v>
      </c>
      <c r="M67" s="38" t="s">
        <v>40</v>
      </c>
      <c r="N67" s="39" t="s">
        <v>40</v>
      </c>
      <c r="O67" s="40" t="s">
        <v>351</v>
      </c>
      <c r="P67" s="41" t="s">
        <v>47</v>
      </c>
      <c r="Q67" s="42">
        <v>20163</v>
      </c>
      <c r="R67" s="72" t="s">
        <v>310</v>
      </c>
      <c r="S67" s="44" t="s">
        <v>311</v>
      </c>
      <c r="T67" s="45">
        <v>0.6</v>
      </c>
      <c r="U67" s="46">
        <v>1</v>
      </c>
      <c r="V67" s="47">
        <v>0.6</v>
      </c>
    </row>
    <row r="68" spans="1:22" s="48" customFormat="1" x14ac:dyDescent="0.2">
      <c r="A68" s="35">
        <f t="shared" si="17"/>
        <v>3</v>
      </c>
      <c r="B68" s="36">
        <f t="shared" ca="1" si="8"/>
        <v>3</v>
      </c>
      <c r="C68" s="36">
        <f t="shared" ca="1" si="12"/>
        <v>3</v>
      </c>
      <c r="D68" s="36">
        <f t="shared" ca="1" si="9"/>
        <v>2</v>
      </c>
      <c r="E68" s="36">
        <f t="shared" ca="1" si="13"/>
        <v>1</v>
      </c>
      <c r="F68" s="36">
        <f t="shared" ca="1" si="14"/>
        <v>1</v>
      </c>
      <c r="G68" s="36">
        <f t="shared" ca="1" si="15"/>
        <v>8</v>
      </c>
      <c r="H68" s="36">
        <f t="shared" ca="1" si="16"/>
        <v>0</v>
      </c>
      <c r="I68" s="36">
        <f ca="1">IF(AND($C68&lt;=4,$C68&lt;&gt;0),0,IF(AND($C68="S",#REF!&gt;0),OFFSET(I68,-1,0)+1,OFFSET(I68,-1,0)))</f>
        <v>0</v>
      </c>
      <c r="J68" s="36">
        <f t="shared" ca="1" si="10"/>
        <v>5</v>
      </c>
      <c r="K68" s="36">
        <f t="shared" ca="1" si="11"/>
        <v>2</v>
      </c>
      <c r="L68" s="37" t="s">
        <v>43</v>
      </c>
      <c r="M68" s="38" t="s">
        <v>51</v>
      </c>
      <c r="N68" s="39" t="s">
        <v>51</v>
      </c>
      <c r="O68" s="40" t="s">
        <v>352</v>
      </c>
      <c r="P68" s="41" t="s">
        <v>41</v>
      </c>
      <c r="Q68" s="42"/>
      <c r="R68" s="72" t="s">
        <v>62</v>
      </c>
      <c r="S68" s="44" t="s">
        <v>274</v>
      </c>
      <c r="T68" s="45"/>
      <c r="U68" s="46">
        <v>1</v>
      </c>
      <c r="V68" s="47" t="s">
        <v>274</v>
      </c>
    </row>
    <row r="69" spans="1:22" s="48" customFormat="1" x14ac:dyDescent="0.2">
      <c r="A69" s="35" t="str">
        <f t="shared" si="17"/>
        <v>S</v>
      </c>
      <c r="B69" s="36">
        <f t="shared" ca="1" si="8"/>
        <v>3</v>
      </c>
      <c r="C69" s="36" t="str">
        <f t="shared" ca="1" si="12"/>
        <v>S</v>
      </c>
      <c r="D69" s="36">
        <f t="shared" ca="1" si="9"/>
        <v>0</v>
      </c>
      <c r="E69" s="36">
        <f t="shared" ca="1" si="13"/>
        <v>1</v>
      </c>
      <c r="F69" s="36">
        <f t="shared" ca="1" si="14"/>
        <v>1</v>
      </c>
      <c r="G69" s="36">
        <f t="shared" ca="1" si="15"/>
        <v>8</v>
      </c>
      <c r="H69" s="36">
        <f t="shared" ca="1" si="16"/>
        <v>0</v>
      </c>
      <c r="I69" s="36" t="e">
        <f ca="1">IF(AND($C69&lt;=4,$C69&lt;&gt;0),0,IF(AND($C69="S",#REF!&gt;0),OFFSET(I69,-1,0)+1,OFFSET(I69,-1,0)))</f>
        <v>#REF!</v>
      </c>
      <c r="J69" s="36">
        <f t="shared" ca="1" si="10"/>
        <v>0</v>
      </c>
      <c r="K69" s="36">
        <f t="shared" ca="1" si="11"/>
        <v>0</v>
      </c>
      <c r="L69" s="37" t="s">
        <v>43</v>
      </c>
      <c r="M69" s="38" t="s">
        <v>40</v>
      </c>
      <c r="N69" s="39" t="s">
        <v>40</v>
      </c>
      <c r="O69" s="40" t="s">
        <v>353</v>
      </c>
      <c r="P69" s="41" t="s">
        <v>47</v>
      </c>
      <c r="Q69" s="42">
        <v>20109</v>
      </c>
      <c r="R69" s="72" t="s">
        <v>281</v>
      </c>
      <c r="S69" s="44" t="s">
        <v>282</v>
      </c>
      <c r="T69" s="45">
        <v>275.64999999999998</v>
      </c>
      <c r="U69" s="46">
        <v>1</v>
      </c>
      <c r="V69" s="47">
        <v>275.64999999999998</v>
      </c>
    </row>
    <row r="70" spans="1:22" s="48" customFormat="1" x14ac:dyDescent="0.2">
      <c r="A70" s="35">
        <f t="shared" si="17"/>
        <v>3</v>
      </c>
      <c r="B70" s="36">
        <f t="shared" ca="1" si="8"/>
        <v>3</v>
      </c>
      <c r="C70" s="36">
        <f t="shared" ca="1" si="12"/>
        <v>3</v>
      </c>
      <c r="D70" s="36">
        <f t="shared" ca="1" si="9"/>
        <v>3</v>
      </c>
      <c r="E70" s="36">
        <f t="shared" ca="1" si="13"/>
        <v>1</v>
      </c>
      <c r="F70" s="36">
        <f t="shared" ca="1" si="14"/>
        <v>1</v>
      </c>
      <c r="G70" s="36">
        <f t="shared" ca="1" si="15"/>
        <v>9</v>
      </c>
      <c r="H70" s="36">
        <f t="shared" ca="1" si="16"/>
        <v>0</v>
      </c>
      <c r="I70" s="36">
        <f ca="1">IF(AND($C70&lt;=4,$C70&lt;&gt;0),0,IF(AND($C70="S",#REF!&gt;0),OFFSET(I70,-1,0)+1,OFFSET(I70,-1,0)))</f>
        <v>0</v>
      </c>
      <c r="J70" s="36">
        <f t="shared" ca="1" si="10"/>
        <v>3</v>
      </c>
      <c r="K70" s="36">
        <f t="shared" ca="1" si="11"/>
        <v>94</v>
      </c>
      <c r="L70" s="37" t="s">
        <v>43</v>
      </c>
      <c r="M70" s="38" t="s">
        <v>51</v>
      </c>
      <c r="N70" s="39" t="s">
        <v>51</v>
      </c>
      <c r="O70" s="40" t="s">
        <v>354</v>
      </c>
      <c r="P70" s="41" t="s">
        <v>41</v>
      </c>
      <c r="Q70" s="42"/>
      <c r="R70" s="72" t="s">
        <v>63</v>
      </c>
      <c r="S70" s="44" t="s">
        <v>274</v>
      </c>
      <c r="T70" s="45"/>
      <c r="U70" s="46">
        <v>1</v>
      </c>
      <c r="V70" s="47" t="s">
        <v>274</v>
      </c>
    </row>
    <row r="71" spans="1:22" s="48" customFormat="1" ht="22.5" x14ac:dyDescent="0.2">
      <c r="A71" s="35" t="str">
        <f t="shared" si="17"/>
        <v>S</v>
      </c>
      <c r="B71" s="36">
        <f t="shared" ca="1" si="8"/>
        <v>3</v>
      </c>
      <c r="C71" s="36" t="str">
        <f t="shared" ca="1" si="12"/>
        <v>S</v>
      </c>
      <c r="D71" s="36">
        <f t="shared" ca="1" si="9"/>
        <v>0</v>
      </c>
      <c r="E71" s="36">
        <f t="shared" ca="1" si="13"/>
        <v>1</v>
      </c>
      <c r="F71" s="36">
        <f t="shared" ca="1" si="14"/>
        <v>1</v>
      </c>
      <c r="G71" s="36">
        <f t="shared" ca="1" si="15"/>
        <v>9</v>
      </c>
      <c r="H71" s="36">
        <f t="shared" ca="1" si="16"/>
        <v>0</v>
      </c>
      <c r="I71" s="36" t="e">
        <f ca="1">IF(AND($C71&lt;=4,$C71&lt;&gt;0),0,IF(AND($C71="S",#REF!&gt;0),OFFSET(I71,-1,0)+1,OFFSET(I71,-1,0)))</f>
        <v>#REF!</v>
      </c>
      <c r="J71" s="36">
        <f t="shared" ca="1" si="10"/>
        <v>0</v>
      </c>
      <c r="K71" s="36">
        <f t="shared" ca="1" si="11"/>
        <v>0</v>
      </c>
      <c r="L71" s="37" t="s">
        <v>43</v>
      </c>
      <c r="M71" s="38" t="s">
        <v>40</v>
      </c>
      <c r="N71" s="39" t="s">
        <v>40</v>
      </c>
      <c r="O71" s="40" t="s">
        <v>355</v>
      </c>
      <c r="P71" s="41" t="s">
        <v>47</v>
      </c>
      <c r="Q71" s="42">
        <v>20102</v>
      </c>
      <c r="R71" s="72" t="s">
        <v>299</v>
      </c>
      <c r="S71" s="44" t="s">
        <v>282</v>
      </c>
      <c r="T71" s="45">
        <v>364.83</v>
      </c>
      <c r="U71" s="46">
        <v>1</v>
      </c>
      <c r="V71" s="47">
        <v>364.83</v>
      </c>
    </row>
    <row r="72" spans="1:22" s="48" customFormat="1" x14ac:dyDescent="0.2">
      <c r="A72" s="35" t="str">
        <f t="shared" si="17"/>
        <v>S</v>
      </c>
      <c r="B72" s="36">
        <f t="shared" ca="1" si="8"/>
        <v>3</v>
      </c>
      <c r="C72" s="36" t="str">
        <f t="shared" ca="1" si="12"/>
        <v>S</v>
      </c>
      <c r="D72" s="36">
        <f t="shared" ca="1" si="9"/>
        <v>0</v>
      </c>
      <c r="E72" s="36">
        <f t="shared" ca="1" si="13"/>
        <v>1</v>
      </c>
      <c r="F72" s="36">
        <f t="shared" ca="1" si="14"/>
        <v>1</v>
      </c>
      <c r="G72" s="36">
        <f t="shared" ca="1" si="15"/>
        <v>9</v>
      </c>
      <c r="H72" s="36">
        <f t="shared" ca="1" si="16"/>
        <v>0</v>
      </c>
      <c r="I72" s="36" t="e">
        <f ca="1">IF(AND($C72&lt;=4,$C72&lt;&gt;0),0,IF(AND($C72="S",#REF!&gt;0),OFFSET(I72,-1,0)+1,OFFSET(I72,-1,0)))</f>
        <v>#REF!</v>
      </c>
      <c r="J72" s="36">
        <f t="shared" ca="1" si="10"/>
        <v>0</v>
      </c>
      <c r="K72" s="36">
        <f t="shared" ca="1" si="11"/>
        <v>0</v>
      </c>
      <c r="L72" s="37" t="s">
        <v>43</v>
      </c>
      <c r="M72" s="38" t="s">
        <v>40</v>
      </c>
      <c r="N72" s="39" t="s">
        <v>40</v>
      </c>
      <c r="O72" s="40" t="s">
        <v>356</v>
      </c>
      <c r="P72" s="41" t="s">
        <v>47</v>
      </c>
      <c r="Q72" s="42">
        <v>20103</v>
      </c>
      <c r="R72" s="72" t="s">
        <v>301</v>
      </c>
      <c r="S72" s="44" t="s">
        <v>282</v>
      </c>
      <c r="T72" s="45">
        <v>364.83</v>
      </c>
      <c r="U72" s="46">
        <v>1</v>
      </c>
      <c r="V72" s="47">
        <v>364.83</v>
      </c>
    </row>
    <row r="73" spans="1:22" s="48" customFormat="1" x14ac:dyDescent="0.2">
      <c r="A73" s="35">
        <f t="shared" si="17"/>
        <v>2</v>
      </c>
      <c r="B73" s="36">
        <f t="shared" ca="1" si="8"/>
        <v>2</v>
      </c>
      <c r="C73" s="36">
        <f t="shared" ca="1" si="12"/>
        <v>2</v>
      </c>
      <c r="D73" s="36">
        <f t="shared" ca="1" si="9"/>
        <v>3</v>
      </c>
      <c r="E73" s="36">
        <f t="shared" ca="1" si="13"/>
        <v>1</v>
      </c>
      <c r="F73" s="36">
        <f t="shared" ca="1" si="14"/>
        <v>2</v>
      </c>
      <c r="G73" s="36">
        <f t="shared" ca="1" si="15"/>
        <v>0</v>
      </c>
      <c r="H73" s="36">
        <f t="shared" ca="1" si="16"/>
        <v>0</v>
      </c>
      <c r="I73" s="36">
        <f ca="1">IF(AND($C73&lt;=4,$C73&lt;&gt;0),0,IF(AND($C73="S",#REF!&gt;0),OFFSET(I73,-1,0)+1,OFFSET(I73,-1,0)))</f>
        <v>0</v>
      </c>
      <c r="J73" s="36">
        <f t="shared" ca="1" si="10"/>
        <v>294</v>
      </c>
      <c r="K73" s="36">
        <f t="shared" ca="1" si="11"/>
        <v>3</v>
      </c>
      <c r="L73" s="37" t="s">
        <v>43</v>
      </c>
      <c r="M73" s="38" t="s">
        <v>49</v>
      </c>
      <c r="N73" s="39" t="s">
        <v>49</v>
      </c>
      <c r="O73" s="40" t="s">
        <v>357</v>
      </c>
      <c r="P73" s="41" t="s">
        <v>47</v>
      </c>
      <c r="Q73" s="42"/>
      <c r="R73" s="73" t="s">
        <v>64</v>
      </c>
      <c r="S73" s="44" t="s">
        <v>274</v>
      </c>
      <c r="T73" s="45"/>
      <c r="U73" s="46">
        <v>1</v>
      </c>
      <c r="V73" s="47" t="s">
        <v>274</v>
      </c>
    </row>
    <row r="74" spans="1:22" s="48" customFormat="1" ht="22.5" x14ac:dyDescent="0.2">
      <c r="A74" s="35" t="str">
        <f t="shared" si="17"/>
        <v>S</v>
      </c>
      <c r="B74" s="36">
        <f t="shared" ca="1" si="8"/>
        <v>2</v>
      </c>
      <c r="C74" s="36" t="str">
        <f t="shared" ca="1" si="12"/>
        <v>S</v>
      </c>
      <c r="D74" s="36">
        <f t="shared" ca="1" si="9"/>
        <v>0</v>
      </c>
      <c r="E74" s="36">
        <f t="shared" ca="1" si="13"/>
        <v>1</v>
      </c>
      <c r="F74" s="36">
        <f t="shared" ca="1" si="14"/>
        <v>2</v>
      </c>
      <c r="G74" s="36">
        <f t="shared" ca="1" si="15"/>
        <v>0</v>
      </c>
      <c r="H74" s="36">
        <f t="shared" ca="1" si="16"/>
        <v>0</v>
      </c>
      <c r="I74" s="36" t="e">
        <f ca="1">IF(AND($C74&lt;=4,$C74&lt;&gt;0),0,IF(AND($C74="S",#REF!&gt;0),OFFSET(I74,-1,0)+1,OFFSET(I74,-1,0)))</f>
        <v>#REF!</v>
      </c>
      <c r="J74" s="36">
        <f t="shared" ca="1" si="10"/>
        <v>0</v>
      </c>
      <c r="K74" s="36">
        <f t="shared" ca="1" si="11"/>
        <v>0</v>
      </c>
      <c r="L74" s="37" t="s">
        <v>43</v>
      </c>
      <c r="M74" s="38" t="s">
        <v>40</v>
      </c>
      <c r="N74" s="39" t="s">
        <v>40</v>
      </c>
      <c r="O74" s="40" t="s">
        <v>358</v>
      </c>
      <c r="P74" s="41" t="s">
        <v>41</v>
      </c>
      <c r="Q74" s="42">
        <v>72900</v>
      </c>
      <c r="R74" s="72" t="s">
        <v>359</v>
      </c>
      <c r="S74" s="44" t="s">
        <v>285</v>
      </c>
      <c r="T74" s="45">
        <v>277.64</v>
      </c>
      <c r="U74" s="46">
        <v>1</v>
      </c>
      <c r="V74" s="47">
        <v>277.64</v>
      </c>
    </row>
    <row r="75" spans="1:22" s="48" customFormat="1" x14ac:dyDescent="0.2">
      <c r="A75" s="35" t="str">
        <f t="shared" si="17"/>
        <v>S</v>
      </c>
      <c r="B75" s="36">
        <f t="shared" ca="1" si="8"/>
        <v>2</v>
      </c>
      <c r="C75" s="36" t="str">
        <f t="shared" ca="1" si="12"/>
        <v>S</v>
      </c>
      <c r="D75" s="36">
        <f t="shared" ca="1" si="9"/>
        <v>0</v>
      </c>
      <c r="E75" s="36">
        <f t="shared" ca="1" si="13"/>
        <v>1</v>
      </c>
      <c r="F75" s="36">
        <f t="shared" ca="1" si="14"/>
        <v>2</v>
      </c>
      <c r="G75" s="36">
        <f t="shared" ca="1" si="15"/>
        <v>0</v>
      </c>
      <c r="H75" s="36">
        <f t="shared" ca="1" si="16"/>
        <v>0</v>
      </c>
      <c r="I75" s="36" t="e">
        <f ca="1">IF(AND($C75&lt;=4,$C75&lt;&gt;0),0,IF(AND($C75="S",#REF!&gt;0),OFFSET(I75,-1,0)+1,OFFSET(I75,-1,0)))</f>
        <v>#REF!</v>
      </c>
      <c r="J75" s="36">
        <f t="shared" ca="1" si="10"/>
        <v>0</v>
      </c>
      <c r="K75" s="36">
        <f t="shared" ca="1" si="11"/>
        <v>0</v>
      </c>
      <c r="L75" s="37" t="s">
        <v>43</v>
      </c>
      <c r="M75" s="38" t="s">
        <v>40</v>
      </c>
      <c r="N75" s="39" t="s">
        <v>40</v>
      </c>
      <c r="O75" s="40" t="s">
        <v>360</v>
      </c>
      <c r="P75" s="41" t="s">
        <v>41</v>
      </c>
      <c r="Q75" s="42">
        <v>72897</v>
      </c>
      <c r="R75" s="72" t="s">
        <v>361</v>
      </c>
      <c r="S75" s="44" t="s">
        <v>285</v>
      </c>
      <c r="T75" s="45">
        <v>277.64</v>
      </c>
      <c r="U75" s="46">
        <v>1</v>
      </c>
      <c r="V75" s="47">
        <v>277.64</v>
      </c>
    </row>
    <row r="76" spans="1:22" s="48" customFormat="1" x14ac:dyDescent="0.2">
      <c r="A76" s="35">
        <f t="shared" si="17"/>
        <v>2</v>
      </c>
      <c r="B76" s="36">
        <f t="shared" ca="1" si="8"/>
        <v>2</v>
      </c>
      <c r="C76" s="36">
        <f t="shared" ca="1" si="12"/>
        <v>2</v>
      </c>
      <c r="D76" s="36">
        <f t="shared" ca="1" si="9"/>
        <v>10</v>
      </c>
      <c r="E76" s="36">
        <f t="shared" ca="1" si="13"/>
        <v>1</v>
      </c>
      <c r="F76" s="36">
        <f t="shared" ca="1" si="14"/>
        <v>3</v>
      </c>
      <c r="G76" s="36">
        <f t="shared" ca="1" si="15"/>
        <v>0</v>
      </c>
      <c r="H76" s="36">
        <f t="shared" ca="1" si="16"/>
        <v>0</v>
      </c>
      <c r="I76" s="36">
        <f ca="1">IF(AND($C76&lt;=4,$C76&lt;&gt;0),0,IF(AND($C76="S",#REF!&gt;0),OFFSET(I76,-1,0)+1,OFFSET(I76,-1,0)))</f>
        <v>0</v>
      </c>
      <c r="J76" s="36">
        <f t="shared" ca="1" si="10"/>
        <v>291</v>
      </c>
      <c r="K76" s="36">
        <f t="shared" ca="1" si="11"/>
        <v>10</v>
      </c>
      <c r="L76" s="37" t="s">
        <v>43</v>
      </c>
      <c r="M76" s="38" t="s">
        <v>49</v>
      </c>
      <c r="N76" s="39" t="s">
        <v>49</v>
      </c>
      <c r="O76" s="40" t="s">
        <v>362</v>
      </c>
      <c r="P76" s="41" t="s">
        <v>47</v>
      </c>
      <c r="Q76" s="42"/>
      <c r="R76" s="73" t="s">
        <v>65</v>
      </c>
      <c r="S76" s="44" t="s">
        <v>274</v>
      </c>
      <c r="T76" s="45"/>
      <c r="U76" s="46">
        <v>1</v>
      </c>
      <c r="V76" s="47" t="s">
        <v>274</v>
      </c>
    </row>
    <row r="77" spans="1:22" s="48" customFormat="1" x14ac:dyDescent="0.2">
      <c r="A77" s="35">
        <f t="shared" si="17"/>
        <v>3</v>
      </c>
      <c r="B77" s="36">
        <f t="shared" ca="1" si="8"/>
        <v>3</v>
      </c>
      <c r="C77" s="36">
        <f t="shared" ca="1" si="12"/>
        <v>3</v>
      </c>
      <c r="D77" s="36">
        <f t="shared" ca="1" si="9"/>
        <v>6</v>
      </c>
      <c r="E77" s="36">
        <f t="shared" ca="1" si="13"/>
        <v>1</v>
      </c>
      <c r="F77" s="36">
        <f t="shared" ca="1" si="14"/>
        <v>3</v>
      </c>
      <c r="G77" s="36">
        <f t="shared" ca="1" si="15"/>
        <v>1</v>
      </c>
      <c r="H77" s="36">
        <f t="shared" ca="1" si="16"/>
        <v>0</v>
      </c>
      <c r="I77" s="36">
        <f ca="1">IF(AND($C77&lt;=4,$C77&lt;&gt;0),0,IF(AND($C77="S",#REF!&gt;0),OFFSET(I77,-1,0)+1,OFFSET(I77,-1,0)))</f>
        <v>0</v>
      </c>
      <c r="J77" s="36">
        <f t="shared" ca="1" si="10"/>
        <v>9</v>
      </c>
      <c r="K77" s="36">
        <f t="shared" ca="1" si="11"/>
        <v>6</v>
      </c>
      <c r="L77" s="37" t="s">
        <v>43</v>
      </c>
      <c r="M77" s="38" t="s">
        <v>51</v>
      </c>
      <c r="N77" s="39" t="s">
        <v>51</v>
      </c>
      <c r="O77" s="40" t="s">
        <v>363</v>
      </c>
      <c r="P77" s="41"/>
      <c r="Q77" s="42"/>
      <c r="R77" s="74" t="s">
        <v>66</v>
      </c>
      <c r="S77" s="44" t="s">
        <v>274</v>
      </c>
      <c r="T77" s="45"/>
      <c r="U77" s="46">
        <v>1</v>
      </c>
      <c r="V77" s="47" t="s">
        <v>274</v>
      </c>
    </row>
    <row r="78" spans="1:22" s="48" customFormat="1" ht="22.5" x14ac:dyDescent="0.2">
      <c r="A78" s="35" t="str">
        <f t="shared" si="17"/>
        <v>S</v>
      </c>
      <c r="B78" s="36">
        <f t="shared" ca="1" si="8"/>
        <v>3</v>
      </c>
      <c r="C78" s="36" t="str">
        <f t="shared" ca="1" si="12"/>
        <v>S</v>
      </c>
      <c r="D78" s="36">
        <f t="shared" ca="1" si="9"/>
        <v>0</v>
      </c>
      <c r="E78" s="36">
        <f t="shared" ca="1" si="13"/>
        <v>1</v>
      </c>
      <c r="F78" s="36">
        <f t="shared" ca="1" si="14"/>
        <v>3</v>
      </c>
      <c r="G78" s="36">
        <f t="shared" ca="1" si="15"/>
        <v>1</v>
      </c>
      <c r="H78" s="36">
        <f t="shared" ca="1" si="16"/>
        <v>0</v>
      </c>
      <c r="I78" s="36" t="e">
        <f ca="1">IF(AND($C78&lt;=4,$C78&lt;&gt;0),0,IF(AND($C78="S",#REF!&gt;0),OFFSET(I78,-1,0)+1,OFFSET(I78,-1,0)))</f>
        <v>#REF!</v>
      </c>
      <c r="J78" s="36">
        <f t="shared" ca="1" si="10"/>
        <v>0</v>
      </c>
      <c r="K78" s="36">
        <f t="shared" ca="1" si="11"/>
        <v>0</v>
      </c>
      <c r="L78" s="37" t="s">
        <v>43</v>
      </c>
      <c r="M78" s="38" t="s">
        <v>40</v>
      </c>
      <c r="N78" s="39" t="s">
        <v>40</v>
      </c>
      <c r="O78" s="40" t="s">
        <v>364</v>
      </c>
      <c r="P78" s="41" t="s">
        <v>41</v>
      </c>
      <c r="Q78" s="42">
        <v>79480</v>
      </c>
      <c r="R78" s="72" t="s">
        <v>365</v>
      </c>
      <c r="S78" s="44" t="s">
        <v>285</v>
      </c>
      <c r="T78" s="45">
        <v>231.33749999999998</v>
      </c>
      <c r="U78" s="46">
        <v>1</v>
      </c>
      <c r="V78" s="47">
        <v>231.33749999999998</v>
      </c>
    </row>
    <row r="79" spans="1:22" s="48" customFormat="1" ht="22.5" x14ac:dyDescent="0.2">
      <c r="A79" s="35" t="str">
        <f t="shared" si="17"/>
        <v>S</v>
      </c>
      <c r="B79" s="36">
        <f t="shared" ca="1" si="8"/>
        <v>3</v>
      </c>
      <c r="C79" s="36" t="str">
        <f t="shared" ca="1" si="12"/>
        <v>S</v>
      </c>
      <c r="D79" s="36">
        <f t="shared" ca="1" si="9"/>
        <v>0</v>
      </c>
      <c r="E79" s="36">
        <f t="shared" ca="1" si="13"/>
        <v>1</v>
      </c>
      <c r="F79" s="36">
        <f t="shared" ca="1" si="14"/>
        <v>3</v>
      </c>
      <c r="G79" s="36">
        <f t="shared" ca="1" si="15"/>
        <v>1</v>
      </c>
      <c r="H79" s="36">
        <f t="shared" ca="1" si="16"/>
        <v>0</v>
      </c>
      <c r="I79" s="36" t="e">
        <f ca="1">IF(AND($C79&lt;=4,$C79&lt;&gt;0),0,IF(AND($C79="S",#REF!&gt;0),OFFSET(I79,-1,0)+1,OFFSET(I79,-1,0)))</f>
        <v>#REF!</v>
      </c>
      <c r="J79" s="36">
        <f t="shared" ca="1" si="10"/>
        <v>0</v>
      </c>
      <c r="K79" s="36">
        <f t="shared" ca="1" si="11"/>
        <v>0</v>
      </c>
      <c r="L79" s="37" t="s">
        <v>43</v>
      </c>
      <c r="M79" s="38" t="s">
        <v>40</v>
      </c>
      <c r="N79" s="39" t="s">
        <v>40</v>
      </c>
      <c r="O79" s="40" t="s">
        <v>366</v>
      </c>
      <c r="P79" s="41" t="s">
        <v>41</v>
      </c>
      <c r="Q79" s="42">
        <v>72898</v>
      </c>
      <c r="R79" s="72" t="s">
        <v>367</v>
      </c>
      <c r="S79" s="44" t="s">
        <v>285</v>
      </c>
      <c r="T79" s="45">
        <v>231.33749999999998</v>
      </c>
      <c r="U79" s="46">
        <v>1</v>
      </c>
      <c r="V79" s="47">
        <v>231.33749999999998</v>
      </c>
    </row>
    <row r="80" spans="1:22" s="48" customFormat="1" x14ac:dyDescent="0.2">
      <c r="A80" s="35" t="str">
        <f t="shared" si="17"/>
        <v>S</v>
      </c>
      <c r="B80" s="36">
        <f t="shared" ca="1" si="8"/>
        <v>3</v>
      </c>
      <c r="C80" s="36" t="str">
        <f t="shared" ca="1" si="12"/>
        <v>S</v>
      </c>
      <c r="D80" s="36">
        <f t="shared" ca="1" si="9"/>
        <v>0</v>
      </c>
      <c r="E80" s="36">
        <f t="shared" ca="1" si="13"/>
        <v>1</v>
      </c>
      <c r="F80" s="36">
        <f t="shared" ca="1" si="14"/>
        <v>3</v>
      </c>
      <c r="G80" s="36">
        <f t="shared" ca="1" si="15"/>
        <v>1</v>
      </c>
      <c r="H80" s="36">
        <f t="shared" ca="1" si="16"/>
        <v>0</v>
      </c>
      <c r="I80" s="36" t="e">
        <f ca="1">IF(AND($C80&lt;=4,$C80&lt;&gt;0),0,IF(AND($C80="S",#REF!&gt;0),OFFSET(I80,-1,0)+1,OFFSET(I80,-1,0)))</f>
        <v>#REF!</v>
      </c>
      <c r="J80" s="36">
        <f t="shared" ca="1" si="10"/>
        <v>0</v>
      </c>
      <c r="K80" s="36">
        <f t="shared" ca="1" si="11"/>
        <v>0</v>
      </c>
      <c r="L80" s="37" t="s">
        <v>43</v>
      </c>
      <c r="M80" s="38" t="s">
        <v>40</v>
      </c>
      <c r="N80" s="39" t="s">
        <v>40</v>
      </c>
      <c r="O80" s="40" t="s">
        <v>368</v>
      </c>
      <c r="P80" s="41" t="s">
        <v>47</v>
      </c>
      <c r="Q80" s="42">
        <v>41012</v>
      </c>
      <c r="R80" s="72" t="s">
        <v>369</v>
      </c>
      <c r="S80" s="44" t="s">
        <v>286</v>
      </c>
      <c r="T80" s="45">
        <v>231.33749999999998</v>
      </c>
      <c r="U80" s="46">
        <v>1</v>
      </c>
      <c r="V80" s="47">
        <v>231.33749999999998</v>
      </c>
    </row>
    <row r="81" spans="1:22" s="48" customFormat="1" x14ac:dyDescent="0.2">
      <c r="A81" s="35" t="str">
        <f t="shared" si="17"/>
        <v>S</v>
      </c>
      <c r="B81" s="36">
        <f t="shared" ca="1" si="8"/>
        <v>3</v>
      </c>
      <c r="C81" s="36" t="str">
        <f t="shared" ca="1" si="12"/>
        <v>S</v>
      </c>
      <c r="D81" s="36">
        <f t="shared" ca="1" si="9"/>
        <v>0</v>
      </c>
      <c r="E81" s="36">
        <f t="shared" ca="1" si="13"/>
        <v>1</v>
      </c>
      <c r="F81" s="36">
        <f t="shared" ca="1" si="14"/>
        <v>3</v>
      </c>
      <c r="G81" s="36">
        <f t="shared" ca="1" si="15"/>
        <v>1</v>
      </c>
      <c r="H81" s="36">
        <f t="shared" ca="1" si="16"/>
        <v>0</v>
      </c>
      <c r="I81" s="36" t="e">
        <f ca="1">IF(AND($C81&lt;=4,$C81&lt;&gt;0),0,IF(AND($C81="S",#REF!&gt;0),OFFSET(I81,-1,0)+1,OFFSET(I81,-1,0)))</f>
        <v>#REF!</v>
      </c>
      <c r="J81" s="36">
        <f t="shared" ca="1" si="10"/>
        <v>0</v>
      </c>
      <c r="K81" s="36">
        <f t="shared" ca="1" si="11"/>
        <v>0</v>
      </c>
      <c r="L81" s="37" t="s">
        <v>43</v>
      </c>
      <c r="M81" s="38" t="s">
        <v>40</v>
      </c>
      <c r="N81" s="39" t="s">
        <v>40</v>
      </c>
      <c r="O81" s="40" t="s">
        <v>370</v>
      </c>
      <c r="P81" s="41" t="s">
        <v>47</v>
      </c>
      <c r="Q81" s="42">
        <v>41006</v>
      </c>
      <c r="R81" s="72" t="s">
        <v>371</v>
      </c>
      <c r="S81" s="44" t="s">
        <v>372</v>
      </c>
      <c r="T81" s="45">
        <v>2313.375</v>
      </c>
      <c r="U81" s="46">
        <v>1</v>
      </c>
      <c r="V81" s="47">
        <v>2313.375</v>
      </c>
    </row>
    <row r="82" spans="1:22" s="48" customFormat="1" ht="22.5" x14ac:dyDescent="0.2">
      <c r="A82" s="35" t="str">
        <f t="shared" si="17"/>
        <v>S</v>
      </c>
      <c r="B82" s="36">
        <f t="shared" ca="1" si="8"/>
        <v>3</v>
      </c>
      <c r="C82" s="36" t="str">
        <f t="shared" ca="1" si="12"/>
        <v>S</v>
      </c>
      <c r="D82" s="36">
        <f t="shared" ca="1" si="9"/>
        <v>0</v>
      </c>
      <c r="E82" s="36">
        <f t="shared" ca="1" si="13"/>
        <v>1</v>
      </c>
      <c r="F82" s="36">
        <f t="shared" ca="1" si="14"/>
        <v>3</v>
      </c>
      <c r="G82" s="36">
        <f t="shared" ca="1" si="15"/>
        <v>1</v>
      </c>
      <c r="H82" s="36">
        <f t="shared" ca="1" si="16"/>
        <v>0</v>
      </c>
      <c r="I82" s="36" t="e">
        <f ca="1">IF(AND($C82&lt;=4,$C82&lt;&gt;0),0,IF(AND($C82="S",#REF!&gt;0),OFFSET(I82,-1,0)+1,OFFSET(I82,-1,0)))</f>
        <v>#REF!</v>
      </c>
      <c r="J82" s="36">
        <f t="shared" ca="1" si="10"/>
        <v>0</v>
      </c>
      <c r="K82" s="36">
        <f t="shared" ca="1" si="11"/>
        <v>0</v>
      </c>
      <c r="L82" s="37" t="s">
        <v>43</v>
      </c>
      <c r="M82" s="38" t="s">
        <v>40</v>
      </c>
      <c r="N82" s="39" t="s">
        <v>40</v>
      </c>
      <c r="O82" s="40" t="s">
        <v>373</v>
      </c>
      <c r="P82" s="41" t="s">
        <v>41</v>
      </c>
      <c r="Q82" s="42" t="s">
        <v>67</v>
      </c>
      <c r="R82" s="72" t="s">
        <v>374</v>
      </c>
      <c r="S82" s="44" t="s">
        <v>285</v>
      </c>
      <c r="T82" s="45">
        <v>185.07</v>
      </c>
      <c r="U82" s="46">
        <v>1</v>
      </c>
      <c r="V82" s="47">
        <v>185.07</v>
      </c>
    </row>
    <row r="83" spans="1:22" s="48" customFormat="1" x14ac:dyDescent="0.2">
      <c r="A83" s="35">
        <f t="shared" si="17"/>
        <v>3</v>
      </c>
      <c r="B83" s="36">
        <f t="shared" ref="B83:B337" ca="1" si="18">IF(OR(C83="s",C83=0),OFFSET(B83,-1,0),C83)</f>
        <v>3</v>
      </c>
      <c r="C83" s="36">
        <f t="shared" ca="1" si="12"/>
        <v>3</v>
      </c>
      <c r="D83" s="36">
        <f t="shared" ref="D83:D337" ca="1" si="19">IF(OR(C83="S",C83=0),0,IF(ISERROR(K83),J83,SMALL(J83:K83,1)))</f>
        <v>3</v>
      </c>
      <c r="E83" s="36">
        <f t="shared" ca="1" si="13"/>
        <v>1</v>
      </c>
      <c r="F83" s="36">
        <f t="shared" ca="1" si="14"/>
        <v>3</v>
      </c>
      <c r="G83" s="36">
        <f t="shared" ca="1" si="15"/>
        <v>2</v>
      </c>
      <c r="H83" s="36">
        <f t="shared" ca="1" si="16"/>
        <v>0</v>
      </c>
      <c r="I83" s="36">
        <f ca="1">IF(AND($C83&lt;=4,$C83&lt;&gt;0),0,IF(AND($C83="S",#REF!&gt;0),OFFSET(I83,-1,0)+1,OFFSET(I83,-1,0)))</f>
        <v>0</v>
      </c>
      <c r="J83" s="36">
        <f t="shared" ref="J83:J146" ca="1" si="20">IF(OR($C83="S",$C83=0),0,MATCH(0,OFFSET($D83,1,$C83,ROW($C$1295)-ROW($C83)),0))</f>
        <v>3</v>
      </c>
      <c r="K83" s="36">
        <f t="shared" ref="K83:K146" ca="1" si="21">IF(OR($C83="S",$C83=0),0,MATCH(OFFSET($D83,0,$C83)+1,OFFSET($D83,1,$C83,ROW($C$1295)-ROW($C83)),0))</f>
        <v>57</v>
      </c>
      <c r="L83" s="37" t="s">
        <v>43</v>
      </c>
      <c r="M83" s="38" t="s">
        <v>51</v>
      </c>
      <c r="N83" s="39" t="s">
        <v>51</v>
      </c>
      <c r="O83" s="40" t="s">
        <v>375</v>
      </c>
      <c r="P83" s="41"/>
      <c r="Q83" s="42"/>
      <c r="R83" s="74" t="s">
        <v>68</v>
      </c>
      <c r="S83" s="44" t="s">
        <v>274</v>
      </c>
      <c r="T83" s="45"/>
      <c r="U83" s="46">
        <v>1</v>
      </c>
      <c r="V83" s="47" t="s">
        <v>274</v>
      </c>
    </row>
    <row r="84" spans="1:22" s="48" customFormat="1" ht="22.5" x14ac:dyDescent="0.2">
      <c r="A84" s="35" t="str">
        <f t="shared" si="17"/>
        <v>S</v>
      </c>
      <c r="B84" s="36">
        <f t="shared" ca="1" si="18"/>
        <v>3</v>
      </c>
      <c r="C84" s="36" t="str">
        <f t="shared" ca="1" si="12"/>
        <v>S</v>
      </c>
      <c r="D84" s="36">
        <f t="shared" ca="1" si="19"/>
        <v>0</v>
      </c>
      <c r="E84" s="36">
        <f t="shared" ca="1" si="13"/>
        <v>1</v>
      </c>
      <c r="F84" s="36">
        <f t="shared" ca="1" si="14"/>
        <v>3</v>
      </c>
      <c r="G84" s="36">
        <f t="shared" ca="1" si="15"/>
        <v>2</v>
      </c>
      <c r="H84" s="36">
        <f t="shared" ca="1" si="16"/>
        <v>0</v>
      </c>
      <c r="I84" s="36" t="e">
        <f ca="1">IF(AND($C84&lt;=4,$C84&lt;&gt;0),0,IF(AND($C84="S",#REF!&gt;0),OFFSET(I84,-1,0)+1,OFFSET(I84,-1,0)))</f>
        <v>#REF!</v>
      </c>
      <c r="J84" s="36">
        <f t="shared" ca="1" si="20"/>
        <v>0</v>
      </c>
      <c r="K84" s="36">
        <f t="shared" ca="1" si="21"/>
        <v>0</v>
      </c>
      <c r="L84" s="37" t="s">
        <v>43</v>
      </c>
      <c r="M84" s="38" t="s">
        <v>40</v>
      </c>
      <c r="N84" s="39" t="s">
        <v>40</v>
      </c>
      <c r="O84" s="40" t="s">
        <v>376</v>
      </c>
      <c r="P84" s="41" t="s">
        <v>47</v>
      </c>
      <c r="Q84" s="42">
        <v>41140</v>
      </c>
      <c r="R84" s="72" t="s">
        <v>377</v>
      </c>
      <c r="S84" s="44" t="s">
        <v>282</v>
      </c>
      <c r="T84" s="45">
        <v>1480.69</v>
      </c>
      <c r="U84" s="46">
        <v>1</v>
      </c>
      <c r="V84" s="47">
        <v>1480.69</v>
      </c>
    </row>
    <row r="85" spans="1:22" s="48" customFormat="1" ht="22.5" x14ac:dyDescent="0.2">
      <c r="A85" s="35" t="str">
        <f t="shared" ref="A85:A148" si="22">CHOOSE(1+LOG(1+2*(ORÇAMENTO.Nivel="Nível 1")+4*(ORÇAMENTO.Nivel="Nível 2")+8*(ORÇAMENTO.Nivel="Nível 3")+16*(ORÇAMENTO.Nivel="Nível 4")+32*(ORÇAMENTO.Nivel="Serviço"),2),0,1,2,3,4,"S")</f>
        <v>S</v>
      </c>
      <c r="B85" s="36">
        <f t="shared" ca="1" si="18"/>
        <v>3</v>
      </c>
      <c r="C85" s="36" t="str">
        <f t="shared" ca="1" si="12"/>
        <v>S</v>
      </c>
      <c r="D85" s="36">
        <f t="shared" ca="1" si="19"/>
        <v>0</v>
      </c>
      <c r="E85" s="36">
        <f t="shared" ca="1" si="13"/>
        <v>1</v>
      </c>
      <c r="F85" s="36">
        <f t="shared" ca="1" si="14"/>
        <v>3</v>
      </c>
      <c r="G85" s="36">
        <f t="shared" ca="1" si="15"/>
        <v>2</v>
      </c>
      <c r="H85" s="36">
        <f t="shared" ca="1" si="16"/>
        <v>0</v>
      </c>
      <c r="I85" s="36" t="e">
        <f ca="1">IF(AND($C85&lt;=4,$C85&lt;&gt;0),0,IF(AND($C85="S",#REF!&gt;0),OFFSET(I85,-1,0)+1,OFFSET(I85,-1,0)))</f>
        <v>#REF!</v>
      </c>
      <c r="J85" s="36">
        <f t="shared" ca="1" si="20"/>
        <v>0</v>
      </c>
      <c r="K85" s="36">
        <f t="shared" ca="1" si="21"/>
        <v>0</v>
      </c>
      <c r="L85" s="37" t="s">
        <v>43</v>
      </c>
      <c r="M85" s="38" t="s">
        <v>40</v>
      </c>
      <c r="N85" s="39" t="s">
        <v>40</v>
      </c>
      <c r="O85" s="40" t="s">
        <v>378</v>
      </c>
      <c r="P85" s="41" t="s">
        <v>41</v>
      </c>
      <c r="Q85" s="42" t="s">
        <v>67</v>
      </c>
      <c r="R85" s="72" t="s">
        <v>374</v>
      </c>
      <c r="S85" s="44" t="s">
        <v>285</v>
      </c>
      <c r="T85" s="45">
        <v>296.13800000000003</v>
      </c>
      <c r="U85" s="46">
        <v>1</v>
      </c>
      <c r="V85" s="47">
        <v>296.13800000000003</v>
      </c>
    </row>
    <row r="86" spans="1:22" s="48" customFormat="1" x14ac:dyDescent="0.2">
      <c r="A86" s="35">
        <f t="shared" si="22"/>
        <v>2</v>
      </c>
      <c r="B86" s="36">
        <f t="shared" ca="1" si="18"/>
        <v>2</v>
      </c>
      <c r="C86" s="36">
        <f t="shared" ca="1" si="12"/>
        <v>2</v>
      </c>
      <c r="D86" s="36">
        <f t="shared" ca="1" si="19"/>
        <v>8</v>
      </c>
      <c r="E86" s="36">
        <f t="shared" ca="1" si="13"/>
        <v>1</v>
      </c>
      <c r="F86" s="36">
        <f t="shared" ca="1" si="14"/>
        <v>4</v>
      </c>
      <c r="G86" s="36">
        <f t="shared" ca="1" si="15"/>
        <v>0</v>
      </c>
      <c r="H86" s="36">
        <f t="shared" ca="1" si="16"/>
        <v>0</v>
      </c>
      <c r="I86" s="36">
        <f ca="1">IF(AND($C86&lt;=4,$C86&lt;&gt;0),0,IF(AND($C86="S",#REF!&gt;0),OFFSET(I86,-1,0)+1,OFFSET(I86,-1,0)))</f>
        <v>0</v>
      </c>
      <c r="J86" s="36">
        <f t="shared" ca="1" si="20"/>
        <v>281</v>
      </c>
      <c r="K86" s="36">
        <f t="shared" ca="1" si="21"/>
        <v>8</v>
      </c>
      <c r="L86" s="37" t="s">
        <v>43</v>
      </c>
      <c r="M86" s="38" t="s">
        <v>49</v>
      </c>
      <c r="N86" s="39" t="s">
        <v>49</v>
      </c>
      <c r="O86" s="40" t="s">
        <v>379</v>
      </c>
      <c r="P86" s="41" t="s">
        <v>47</v>
      </c>
      <c r="Q86" s="42"/>
      <c r="R86" s="73" t="s">
        <v>69</v>
      </c>
      <c r="S86" s="44" t="s">
        <v>274</v>
      </c>
      <c r="T86" s="45"/>
      <c r="U86" s="46">
        <v>1</v>
      </c>
      <c r="V86" s="47" t="s">
        <v>274</v>
      </c>
    </row>
    <row r="87" spans="1:22" s="48" customFormat="1" x14ac:dyDescent="0.2">
      <c r="A87" s="35">
        <f t="shared" si="22"/>
        <v>3</v>
      </c>
      <c r="B87" s="36">
        <f t="shared" ca="1" si="18"/>
        <v>3</v>
      </c>
      <c r="C87" s="36">
        <f t="shared" ca="1" si="12"/>
        <v>3</v>
      </c>
      <c r="D87" s="36">
        <f t="shared" ca="1" si="19"/>
        <v>4</v>
      </c>
      <c r="E87" s="36">
        <f t="shared" ca="1" si="13"/>
        <v>1</v>
      </c>
      <c r="F87" s="36">
        <f t="shared" ca="1" si="14"/>
        <v>4</v>
      </c>
      <c r="G87" s="36">
        <f t="shared" ca="1" si="15"/>
        <v>1</v>
      </c>
      <c r="H87" s="36">
        <f t="shared" ca="1" si="16"/>
        <v>0</v>
      </c>
      <c r="I87" s="36">
        <f ca="1">IF(AND($C87&lt;=4,$C87&lt;&gt;0),0,IF(AND($C87="S",#REF!&gt;0),OFFSET(I87,-1,0)+1,OFFSET(I87,-1,0)))</f>
        <v>0</v>
      </c>
      <c r="J87" s="36">
        <f t="shared" ca="1" si="20"/>
        <v>7</v>
      </c>
      <c r="K87" s="36">
        <f t="shared" ca="1" si="21"/>
        <v>4</v>
      </c>
      <c r="L87" s="37" t="s">
        <v>43</v>
      </c>
      <c r="M87" s="38" t="s">
        <v>51</v>
      </c>
      <c r="N87" s="39" t="s">
        <v>51</v>
      </c>
      <c r="O87" s="40" t="s">
        <v>380</v>
      </c>
      <c r="P87" s="41" t="s">
        <v>41</v>
      </c>
      <c r="Q87" s="42"/>
      <c r="R87" s="72" t="s">
        <v>70</v>
      </c>
      <c r="S87" s="44" t="s">
        <v>274</v>
      </c>
      <c r="T87" s="45"/>
      <c r="U87" s="46">
        <v>1</v>
      </c>
      <c r="V87" s="47" t="s">
        <v>274</v>
      </c>
    </row>
    <row r="88" spans="1:22" s="48" customFormat="1" ht="22.5" x14ac:dyDescent="0.2">
      <c r="A88" s="35" t="str">
        <f t="shared" si="22"/>
        <v>S</v>
      </c>
      <c r="B88" s="36">
        <f t="shared" ca="1" si="18"/>
        <v>3</v>
      </c>
      <c r="C88" s="36" t="str">
        <f t="shared" ca="1" si="12"/>
        <v>S</v>
      </c>
      <c r="D88" s="36">
        <f t="shared" ca="1" si="19"/>
        <v>0</v>
      </c>
      <c r="E88" s="36">
        <f t="shared" ca="1" si="13"/>
        <v>1</v>
      </c>
      <c r="F88" s="36">
        <f t="shared" ca="1" si="14"/>
        <v>4</v>
      </c>
      <c r="G88" s="36">
        <f t="shared" ca="1" si="15"/>
        <v>1</v>
      </c>
      <c r="H88" s="36">
        <f t="shared" ca="1" si="16"/>
        <v>0</v>
      </c>
      <c r="I88" s="36" t="e">
        <f ca="1">IF(AND($C88&lt;=4,$C88&lt;&gt;0),0,IF(AND($C88="S",#REF!&gt;0),OFFSET(I88,-1,0)+1,OFFSET(I88,-1,0)))</f>
        <v>#REF!</v>
      </c>
      <c r="J88" s="36">
        <f t="shared" ca="1" si="20"/>
        <v>0</v>
      </c>
      <c r="K88" s="36">
        <f t="shared" ca="1" si="21"/>
        <v>0</v>
      </c>
      <c r="L88" s="37" t="s">
        <v>43</v>
      </c>
      <c r="M88" s="38" t="s">
        <v>40</v>
      </c>
      <c r="N88" s="39" t="s">
        <v>40</v>
      </c>
      <c r="O88" s="40" t="s">
        <v>381</v>
      </c>
      <c r="P88" s="41" t="s">
        <v>41</v>
      </c>
      <c r="Q88" s="42">
        <v>98230</v>
      </c>
      <c r="R88" s="72" t="s">
        <v>382</v>
      </c>
      <c r="S88" s="44" t="s">
        <v>383</v>
      </c>
      <c r="T88" s="45">
        <v>9</v>
      </c>
      <c r="U88" s="46">
        <v>1</v>
      </c>
      <c r="V88" s="47">
        <v>9</v>
      </c>
    </row>
    <row r="89" spans="1:22" s="48" customFormat="1" ht="22.5" x14ac:dyDescent="0.2">
      <c r="A89" s="35" t="str">
        <f t="shared" si="22"/>
        <v>S</v>
      </c>
      <c r="B89" s="36">
        <f t="shared" ca="1" si="18"/>
        <v>3</v>
      </c>
      <c r="C89" s="36" t="str">
        <f t="shared" ca="1" si="12"/>
        <v>S</v>
      </c>
      <c r="D89" s="36">
        <f t="shared" ca="1" si="19"/>
        <v>0</v>
      </c>
      <c r="E89" s="36">
        <f t="shared" ca="1" si="13"/>
        <v>1</v>
      </c>
      <c r="F89" s="36">
        <f t="shared" ca="1" si="14"/>
        <v>4</v>
      </c>
      <c r="G89" s="36">
        <f t="shared" ca="1" si="15"/>
        <v>1</v>
      </c>
      <c r="H89" s="36">
        <f t="shared" ca="1" si="16"/>
        <v>0</v>
      </c>
      <c r="I89" s="36" t="e">
        <f ca="1">IF(AND($C89&lt;=4,$C89&lt;&gt;0),0,IF(AND($C89="S",#REF!&gt;0),OFFSET(I89,-1,0)+1,OFFSET(I89,-1,0)))</f>
        <v>#REF!</v>
      </c>
      <c r="J89" s="36">
        <f t="shared" ca="1" si="20"/>
        <v>0</v>
      </c>
      <c r="K89" s="36">
        <f t="shared" ca="1" si="21"/>
        <v>0</v>
      </c>
      <c r="L89" s="37" t="s">
        <v>43</v>
      </c>
      <c r="M89" s="38" t="s">
        <v>40</v>
      </c>
      <c r="N89" s="39" t="s">
        <v>40</v>
      </c>
      <c r="O89" s="40" t="s">
        <v>386</v>
      </c>
      <c r="P89" s="41" t="s">
        <v>41</v>
      </c>
      <c r="Q89" s="42">
        <v>96546</v>
      </c>
      <c r="R89" s="72" t="s">
        <v>387</v>
      </c>
      <c r="S89" s="44" t="s">
        <v>388</v>
      </c>
      <c r="T89" s="45">
        <v>28.09</v>
      </c>
      <c r="U89" s="46">
        <v>1</v>
      </c>
      <c r="V89" s="47">
        <v>28.09</v>
      </c>
    </row>
    <row r="90" spans="1:22" s="48" customFormat="1" ht="22.5" x14ac:dyDescent="0.2">
      <c r="A90" s="35" t="str">
        <f t="shared" si="22"/>
        <v>S</v>
      </c>
      <c r="B90" s="36">
        <f t="shared" ca="1" si="18"/>
        <v>3</v>
      </c>
      <c r="C90" s="36" t="str">
        <f t="shared" ca="1" si="12"/>
        <v>S</v>
      </c>
      <c r="D90" s="36">
        <f t="shared" ca="1" si="19"/>
        <v>0</v>
      </c>
      <c r="E90" s="36">
        <f t="shared" ca="1" si="13"/>
        <v>1</v>
      </c>
      <c r="F90" s="36">
        <f t="shared" ca="1" si="14"/>
        <v>4</v>
      </c>
      <c r="G90" s="36">
        <f t="shared" ca="1" si="15"/>
        <v>1</v>
      </c>
      <c r="H90" s="36">
        <f t="shared" ca="1" si="16"/>
        <v>0</v>
      </c>
      <c r="I90" s="36" t="e">
        <f ca="1">IF(AND($C90&lt;=4,$C90&lt;&gt;0),0,IF(AND($C90="S",#REF!&gt;0),OFFSET(I90,-1,0)+1,OFFSET(I90,-1,0)))</f>
        <v>#REF!</v>
      </c>
      <c r="J90" s="36">
        <f t="shared" ca="1" si="20"/>
        <v>0</v>
      </c>
      <c r="K90" s="36">
        <f t="shared" ca="1" si="21"/>
        <v>0</v>
      </c>
      <c r="L90" s="37" t="s">
        <v>43</v>
      </c>
      <c r="M90" s="38" t="s">
        <v>40</v>
      </c>
      <c r="N90" s="39" t="s">
        <v>40</v>
      </c>
      <c r="O90" s="40" t="s">
        <v>390</v>
      </c>
      <c r="P90" s="41" t="s">
        <v>41</v>
      </c>
      <c r="Q90" s="42">
        <v>96543</v>
      </c>
      <c r="R90" s="72" t="s">
        <v>391</v>
      </c>
      <c r="S90" s="44" t="s">
        <v>388</v>
      </c>
      <c r="T90" s="45">
        <v>11.54</v>
      </c>
      <c r="U90" s="46">
        <v>1</v>
      </c>
      <c r="V90" s="47">
        <v>11.54</v>
      </c>
    </row>
    <row r="91" spans="1:22" s="48" customFormat="1" x14ac:dyDescent="0.2">
      <c r="A91" s="35">
        <f t="shared" si="22"/>
        <v>3</v>
      </c>
      <c r="B91" s="36">
        <f t="shared" ca="1" si="18"/>
        <v>3</v>
      </c>
      <c r="C91" s="36">
        <f t="shared" ca="1" si="12"/>
        <v>3</v>
      </c>
      <c r="D91" s="36">
        <f t="shared" ca="1" si="19"/>
        <v>3</v>
      </c>
      <c r="E91" s="36">
        <f t="shared" ca="1" si="13"/>
        <v>1</v>
      </c>
      <c r="F91" s="36">
        <f t="shared" ca="1" si="14"/>
        <v>4</v>
      </c>
      <c r="G91" s="36">
        <f t="shared" ca="1" si="15"/>
        <v>2</v>
      </c>
      <c r="H91" s="36">
        <f t="shared" ca="1" si="16"/>
        <v>0</v>
      </c>
      <c r="I91" s="36">
        <f ca="1">IF(AND($C91&lt;=4,$C91&lt;&gt;0),0,IF(AND($C91="S",#REF!&gt;0),OFFSET(I91,-1,0)+1,OFFSET(I91,-1,0)))</f>
        <v>0</v>
      </c>
      <c r="J91" s="36">
        <f t="shared" ca="1" si="20"/>
        <v>3</v>
      </c>
      <c r="K91" s="36">
        <f t="shared" ca="1" si="21"/>
        <v>49</v>
      </c>
      <c r="L91" s="37" t="s">
        <v>43</v>
      </c>
      <c r="M91" s="38" t="s">
        <v>51</v>
      </c>
      <c r="N91" s="39" t="s">
        <v>51</v>
      </c>
      <c r="O91" s="40" t="s">
        <v>392</v>
      </c>
      <c r="P91" s="41"/>
      <c r="Q91" s="42"/>
      <c r="R91" s="74" t="s">
        <v>71</v>
      </c>
      <c r="S91" s="44" t="s">
        <v>274</v>
      </c>
      <c r="T91" s="45"/>
      <c r="U91" s="46">
        <v>1</v>
      </c>
      <c r="V91" s="47" t="s">
        <v>274</v>
      </c>
    </row>
    <row r="92" spans="1:22" s="48" customFormat="1" ht="22.5" x14ac:dyDescent="0.2">
      <c r="A92" s="35" t="str">
        <f t="shared" si="22"/>
        <v>S</v>
      </c>
      <c r="B92" s="36">
        <f t="shared" ca="1" si="18"/>
        <v>3</v>
      </c>
      <c r="C92" s="36" t="str">
        <f t="shared" ca="1" si="12"/>
        <v>S</v>
      </c>
      <c r="D92" s="36">
        <f t="shared" ca="1" si="19"/>
        <v>0</v>
      </c>
      <c r="E92" s="36">
        <f t="shared" ca="1" si="13"/>
        <v>1</v>
      </c>
      <c r="F92" s="36">
        <f t="shared" ca="1" si="14"/>
        <v>4</v>
      </c>
      <c r="G92" s="36">
        <f t="shared" ca="1" si="15"/>
        <v>2</v>
      </c>
      <c r="H92" s="36">
        <f t="shared" ca="1" si="16"/>
        <v>0</v>
      </c>
      <c r="I92" s="36" t="e">
        <f ca="1">IF(AND($C92&lt;=4,$C92&lt;&gt;0),0,IF(AND($C92="S",#REF!&gt;0),OFFSET(I92,-1,0)+1,OFFSET(I92,-1,0)))</f>
        <v>#REF!</v>
      </c>
      <c r="J92" s="36">
        <f t="shared" ca="1" si="20"/>
        <v>0</v>
      </c>
      <c r="K92" s="36">
        <f t="shared" ca="1" si="21"/>
        <v>0</v>
      </c>
      <c r="L92" s="37" t="s">
        <v>43</v>
      </c>
      <c r="M92" s="38" t="s">
        <v>40</v>
      </c>
      <c r="N92" s="39" t="s">
        <v>40</v>
      </c>
      <c r="O92" s="40" t="s">
        <v>393</v>
      </c>
      <c r="P92" s="41" t="s">
        <v>53</v>
      </c>
      <c r="Q92" s="42" t="s">
        <v>72</v>
      </c>
      <c r="R92" s="72" t="s">
        <v>394</v>
      </c>
      <c r="S92" s="44" t="s">
        <v>297</v>
      </c>
      <c r="T92" s="45">
        <v>160</v>
      </c>
      <c r="U92" s="46">
        <v>1</v>
      </c>
      <c r="V92" s="47">
        <v>160</v>
      </c>
    </row>
    <row r="93" spans="1:22" s="48" customFormat="1" x14ac:dyDescent="0.2">
      <c r="A93" s="35" t="str">
        <f t="shared" si="22"/>
        <v>S</v>
      </c>
      <c r="B93" s="36">
        <f t="shared" ca="1" si="18"/>
        <v>3</v>
      </c>
      <c r="C93" s="36" t="str">
        <f t="shared" ca="1" si="12"/>
        <v>S</v>
      </c>
      <c r="D93" s="36">
        <f t="shared" ca="1" si="19"/>
        <v>0</v>
      </c>
      <c r="E93" s="36">
        <f t="shared" ca="1" si="13"/>
        <v>1</v>
      </c>
      <c r="F93" s="36">
        <f t="shared" ca="1" si="14"/>
        <v>4</v>
      </c>
      <c r="G93" s="36">
        <f t="shared" ca="1" si="15"/>
        <v>2</v>
      </c>
      <c r="H93" s="36">
        <f t="shared" ca="1" si="16"/>
        <v>0</v>
      </c>
      <c r="I93" s="36" t="e">
        <f ca="1">IF(AND($C93&lt;=4,$C93&lt;&gt;0),0,IF(AND($C93="S",#REF!&gt;0),OFFSET(I93,-1,0)+1,OFFSET(I93,-1,0)))</f>
        <v>#REF!</v>
      </c>
      <c r="J93" s="36">
        <f t="shared" ca="1" si="20"/>
        <v>0</v>
      </c>
      <c r="K93" s="36">
        <f t="shared" ca="1" si="21"/>
        <v>0</v>
      </c>
      <c r="L93" s="37" t="s">
        <v>43</v>
      </c>
      <c r="M93" s="38" t="s">
        <v>40</v>
      </c>
      <c r="N93" s="39" t="s">
        <v>40</v>
      </c>
      <c r="O93" s="40" t="s">
        <v>395</v>
      </c>
      <c r="P93" s="41" t="s">
        <v>47</v>
      </c>
      <c r="Q93" s="42">
        <v>67010</v>
      </c>
      <c r="R93" s="72" t="s">
        <v>396</v>
      </c>
      <c r="S93" s="44" t="s">
        <v>286</v>
      </c>
      <c r="T93" s="45">
        <v>4.8</v>
      </c>
      <c r="U93" s="46">
        <v>1</v>
      </c>
      <c r="V93" s="47">
        <v>4.8</v>
      </c>
    </row>
    <row r="94" spans="1:22" s="48" customFormat="1" x14ac:dyDescent="0.2">
      <c r="A94" s="35">
        <f t="shared" si="22"/>
        <v>2</v>
      </c>
      <c r="B94" s="36">
        <f t="shared" ca="1" si="18"/>
        <v>2</v>
      </c>
      <c r="C94" s="36">
        <f t="shared" ca="1" si="12"/>
        <v>2</v>
      </c>
      <c r="D94" s="36">
        <f t="shared" ca="1" si="19"/>
        <v>2</v>
      </c>
      <c r="E94" s="36">
        <f t="shared" ca="1" si="13"/>
        <v>1</v>
      </c>
      <c r="F94" s="36">
        <f t="shared" ca="1" si="14"/>
        <v>5</v>
      </c>
      <c r="G94" s="36">
        <f t="shared" ca="1" si="15"/>
        <v>0</v>
      </c>
      <c r="H94" s="36">
        <f t="shared" ca="1" si="16"/>
        <v>0</v>
      </c>
      <c r="I94" s="36">
        <f ca="1">IF(AND($C94&lt;=4,$C94&lt;&gt;0),0,IF(AND($C94="S",#REF!&gt;0),OFFSET(I94,-1,0)+1,OFFSET(I94,-1,0)))</f>
        <v>0</v>
      </c>
      <c r="J94" s="36">
        <f t="shared" ca="1" si="20"/>
        <v>273</v>
      </c>
      <c r="K94" s="36">
        <f t="shared" ca="1" si="21"/>
        <v>2</v>
      </c>
      <c r="L94" s="37" t="s">
        <v>43</v>
      </c>
      <c r="M94" s="38" t="s">
        <v>49</v>
      </c>
      <c r="N94" s="39" t="s">
        <v>49</v>
      </c>
      <c r="O94" s="40" t="s">
        <v>397</v>
      </c>
      <c r="P94" s="41" t="s">
        <v>41</v>
      </c>
      <c r="Q94" s="42"/>
      <c r="R94" s="73" t="s">
        <v>73</v>
      </c>
      <c r="S94" s="44" t="s">
        <v>274</v>
      </c>
      <c r="T94" s="45"/>
      <c r="U94" s="46">
        <v>1</v>
      </c>
      <c r="V94" s="47" t="s">
        <v>274</v>
      </c>
    </row>
    <row r="95" spans="1:22" s="48" customFormat="1" x14ac:dyDescent="0.2">
      <c r="A95" s="35" t="str">
        <f t="shared" si="22"/>
        <v>S</v>
      </c>
      <c r="B95" s="36">
        <f t="shared" ca="1" si="18"/>
        <v>2</v>
      </c>
      <c r="C95" s="36" t="str">
        <f t="shared" ca="1" si="12"/>
        <v>S</v>
      </c>
      <c r="D95" s="36">
        <f t="shared" ca="1" si="19"/>
        <v>0</v>
      </c>
      <c r="E95" s="36">
        <f t="shared" ca="1" si="13"/>
        <v>1</v>
      </c>
      <c r="F95" s="36">
        <f t="shared" ca="1" si="14"/>
        <v>5</v>
      </c>
      <c r="G95" s="36">
        <f t="shared" ca="1" si="15"/>
        <v>0</v>
      </c>
      <c r="H95" s="36">
        <f t="shared" ca="1" si="16"/>
        <v>0</v>
      </c>
      <c r="I95" s="36" t="e">
        <f ca="1">IF(AND($C95&lt;=4,$C95&lt;&gt;0),0,IF(AND($C95="S",#REF!&gt;0),OFFSET(I95,-1,0)+1,OFFSET(I95,-1,0)))</f>
        <v>#REF!</v>
      </c>
      <c r="J95" s="36">
        <f t="shared" ca="1" si="20"/>
        <v>0</v>
      </c>
      <c r="K95" s="36">
        <f t="shared" ca="1" si="21"/>
        <v>0</v>
      </c>
      <c r="L95" s="37" t="s">
        <v>43</v>
      </c>
      <c r="M95" s="38" t="s">
        <v>40</v>
      </c>
      <c r="N95" s="39" t="s">
        <v>40</v>
      </c>
      <c r="O95" s="40" t="s">
        <v>398</v>
      </c>
      <c r="P95" s="41" t="s">
        <v>47</v>
      </c>
      <c r="Q95" s="42">
        <v>60010</v>
      </c>
      <c r="R95" s="72" t="s">
        <v>399</v>
      </c>
      <c r="S95" s="44" t="s">
        <v>286</v>
      </c>
      <c r="T95" s="45">
        <v>0.17</v>
      </c>
      <c r="U95" s="46">
        <v>1</v>
      </c>
      <c r="V95" s="47">
        <v>0.17</v>
      </c>
    </row>
    <row r="96" spans="1:22" s="48" customFormat="1" x14ac:dyDescent="0.2">
      <c r="A96" s="35">
        <f t="shared" si="22"/>
        <v>2</v>
      </c>
      <c r="B96" s="36">
        <f t="shared" ca="1" si="18"/>
        <v>2</v>
      </c>
      <c r="C96" s="36">
        <f t="shared" ca="1" si="12"/>
        <v>2</v>
      </c>
      <c r="D96" s="36">
        <f t="shared" ca="1" si="19"/>
        <v>29</v>
      </c>
      <c r="E96" s="36">
        <f t="shared" ca="1" si="13"/>
        <v>1</v>
      </c>
      <c r="F96" s="36">
        <f t="shared" ca="1" si="14"/>
        <v>6</v>
      </c>
      <c r="G96" s="36">
        <f t="shared" ca="1" si="15"/>
        <v>0</v>
      </c>
      <c r="H96" s="36">
        <f t="shared" ca="1" si="16"/>
        <v>0</v>
      </c>
      <c r="I96" s="36">
        <f ca="1">IF(AND($C96&lt;=4,$C96&lt;&gt;0),0,IF(AND($C96="S",#REF!&gt;0),OFFSET(I96,-1,0)+1,OFFSET(I96,-1,0)))</f>
        <v>0</v>
      </c>
      <c r="J96" s="36">
        <f t="shared" ca="1" si="20"/>
        <v>271</v>
      </c>
      <c r="K96" s="36">
        <f t="shared" ca="1" si="21"/>
        <v>29</v>
      </c>
      <c r="L96" s="37" t="s">
        <v>43</v>
      </c>
      <c r="M96" s="38" t="s">
        <v>49</v>
      </c>
      <c r="N96" s="39" t="s">
        <v>49</v>
      </c>
      <c r="O96" s="40" t="s">
        <v>400</v>
      </c>
      <c r="P96" s="41"/>
      <c r="Q96" s="42"/>
      <c r="R96" s="73" t="s">
        <v>74</v>
      </c>
      <c r="S96" s="44" t="s">
        <v>274</v>
      </c>
      <c r="T96" s="45"/>
      <c r="U96" s="46">
        <v>1</v>
      </c>
      <c r="V96" s="47" t="s">
        <v>274</v>
      </c>
    </row>
    <row r="97" spans="1:22" s="48" customFormat="1" x14ac:dyDescent="0.2">
      <c r="A97" s="35">
        <f t="shared" si="22"/>
        <v>3</v>
      </c>
      <c r="B97" s="36">
        <f t="shared" ca="1" si="18"/>
        <v>3</v>
      </c>
      <c r="C97" s="36">
        <f t="shared" ca="1" si="12"/>
        <v>3</v>
      </c>
      <c r="D97" s="36">
        <f t="shared" ca="1" si="19"/>
        <v>3</v>
      </c>
      <c r="E97" s="36">
        <f t="shared" ca="1" si="13"/>
        <v>1</v>
      </c>
      <c r="F97" s="36">
        <f t="shared" ca="1" si="14"/>
        <v>6</v>
      </c>
      <c r="G97" s="36">
        <f t="shared" ca="1" si="15"/>
        <v>1</v>
      </c>
      <c r="H97" s="36">
        <f t="shared" ca="1" si="16"/>
        <v>0</v>
      </c>
      <c r="I97" s="36">
        <f ca="1">IF(AND($C97&lt;=4,$C97&lt;&gt;0),0,IF(AND($C97="S",#REF!&gt;0),OFFSET(I97,-1,0)+1,OFFSET(I97,-1,0)))</f>
        <v>0</v>
      </c>
      <c r="J97" s="36">
        <f t="shared" ca="1" si="20"/>
        <v>28</v>
      </c>
      <c r="K97" s="36">
        <f t="shared" ca="1" si="21"/>
        <v>3</v>
      </c>
      <c r="L97" s="37" t="s">
        <v>43</v>
      </c>
      <c r="M97" s="38" t="s">
        <v>51</v>
      </c>
      <c r="N97" s="39" t="s">
        <v>51</v>
      </c>
      <c r="O97" s="40" t="s">
        <v>401</v>
      </c>
      <c r="P97" s="41" t="s">
        <v>41</v>
      </c>
      <c r="Q97" s="42"/>
      <c r="R97" s="72" t="s">
        <v>48</v>
      </c>
      <c r="S97" s="44" t="s">
        <v>274</v>
      </c>
      <c r="T97" s="45"/>
      <c r="U97" s="46">
        <v>1</v>
      </c>
      <c r="V97" s="47" t="s">
        <v>274</v>
      </c>
    </row>
    <row r="98" spans="1:22" s="48" customFormat="1" ht="22.5" x14ac:dyDescent="0.2">
      <c r="A98" s="35" t="str">
        <f t="shared" si="22"/>
        <v>S</v>
      </c>
      <c r="B98" s="36">
        <f t="shared" ca="1" si="18"/>
        <v>3</v>
      </c>
      <c r="C98" s="36" t="str">
        <f t="shared" ca="1" si="12"/>
        <v>S</v>
      </c>
      <c r="D98" s="36">
        <f t="shared" ca="1" si="19"/>
        <v>0</v>
      </c>
      <c r="E98" s="36">
        <f t="shared" ca="1" si="13"/>
        <v>1</v>
      </c>
      <c r="F98" s="36">
        <f t="shared" ca="1" si="14"/>
        <v>6</v>
      </c>
      <c r="G98" s="36">
        <f t="shared" ca="1" si="15"/>
        <v>1</v>
      </c>
      <c r="H98" s="36">
        <f t="shared" ca="1" si="16"/>
        <v>0</v>
      </c>
      <c r="I98" s="36" t="e">
        <f ca="1">IF(AND($C98&lt;=4,$C98&lt;&gt;0),0,IF(AND($C98="S",#REF!&gt;0),OFFSET(I98,-1,0)+1,OFFSET(I98,-1,0)))</f>
        <v>#REF!</v>
      </c>
      <c r="J98" s="36">
        <f t="shared" ca="1" si="20"/>
        <v>0</v>
      </c>
      <c r="K98" s="36">
        <f t="shared" ca="1" si="21"/>
        <v>0</v>
      </c>
      <c r="L98" s="37" t="s">
        <v>43</v>
      </c>
      <c r="M98" s="38" t="s">
        <v>40</v>
      </c>
      <c r="N98" s="39" t="s">
        <v>40</v>
      </c>
      <c r="O98" s="40" t="s">
        <v>402</v>
      </c>
      <c r="P98" s="41" t="s">
        <v>41</v>
      </c>
      <c r="Q98" s="42">
        <v>93358</v>
      </c>
      <c r="R98" s="72" t="s">
        <v>403</v>
      </c>
      <c r="S98" s="44" t="s">
        <v>285</v>
      </c>
      <c r="T98" s="45">
        <v>140</v>
      </c>
      <c r="U98" s="46">
        <v>1</v>
      </c>
      <c r="V98" s="47">
        <v>140</v>
      </c>
    </row>
    <row r="99" spans="1:22" s="48" customFormat="1" x14ac:dyDescent="0.2">
      <c r="A99" s="35" t="str">
        <f t="shared" si="22"/>
        <v>S</v>
      </c>
      <c r="B99" s="36">
        <f t="shared" ca="1" si="18"/>
        <v>3</v>
      </c>
      <c r="C99" s="36" t="str">
        <f t="shared" ca="1" si="12"/>
        <v>S</v>
      </c>
      <c r="D99" s="36">
        <f t="shared" ca="1" si="19"/>
        <v>0</v>
      </c>
      <c r="E99" s="36">
        <f t="shared" ca="1" si="13"/>
        <v>1</v>
      </c>
      <c r="F99" s="36">
        <f t="shared" ca="1" si="14"/>
        <v>6</v>
      </c>
      <c r="G99" s="36">
        <f t="shared" ca="1" si="15"/>
        <v>1</v>
      </c>
      <c r="H99" s="36">
        <f t="shared" ca="1" si="16"/>
        <v>0</v>
      </c>
      <c r="I99" s="36" t="e">
        <f ca="1">IF(AND($C99&lt;=4,$C99&lt;&gt;0),0,IF(AND($C99="S",#REF!&gt;0),OFFSET(I99,-1,0)+1,OFFSET(I99,-1,0)))</f>
        <v>#REF!</v>
      </c>
      <c r="J99" s="36">
        <f t="shared" ca="1" si="20"/>
        <v>0</v>
      </c>
      <c r="K99" s="36">
        <f t="shared" ca="1" si="21"/>
        <v>0</v>
      </c>
      <c r="L99" s="37" t="s">
        <v>43</v>
      </c>
      <c r="M99" s="38" t="s">
        <v>40</v>
      </c>
      <c r="N99" s="39" t="s">
        <v>40</v>
      </c>
      <c r="O99" s="40" t="s">
        <v>404</v>
      </c>
      <c r="P99" s="41" t="s">
        <v>41</v>
      </c>
      <c r="Q99" s="42">
        <v>96995</v>
      </c>
      <c r="R99" s="72" t="s">
        <v>405</v>
      </c>
      <c r="S99" s="44" t="s">
        <v>285</v>
      </c>
      <c r="T99" s="45">
        <v>140</v>
      </c>
      <c r="U99" s="46">
        <v>1</v>
      </c>
      <c r="V99" s="47">
        <v>140</v>
      </c>
    </row>
    <row r="100" spans="1:22" s="48" customFormat="1" x14ac:dyDescent="0.2">
      <c r="A100" s="35">
        <f t="shared" si="22"/>
        <v>3</v>
      </c>
      <c r="B100" s="36">
        <f t="shared" ca="1" si="18"/>
        <v>3</v>
      </c>
      <c r="C100" s="36">
        <f t="shared" ca="1" si="12"/>
        <v>3</v>
      </c>
      <c r="D100" s="36">
        <f t="shared" ca="1" si="19"/>
        <v>25</v>
      </c>
      <c r="E100" s="36">
        <f t="shared" ca="1" si="13"/>
        <v>1</v>
      </c>
      <c r="F100" s="36">
        <f t="shared" ca="1" si="14"/>
        <v>6</v>
      </c>
      <c r="G100" s="36">
        <f t="shared" ca="1" si="15"/>
        <v>2</v>
      </c>
      <c r="H100" s="36">
        <f t="shared" ca="1" si="16"/>
        <v>0</v>
      </c>
      <c r="I100" s="36">
        <f ca="1">IF(AND($C100&lt;=4,$C100&lt;&gt;0),0,IF(AND($C100="S",#REF!&gt;0),OFFSET(I100,-1,0)+1,OFFSET(I100,-1,0)))</f>
        <v>0</v>
      </c>
      <c r="J100" s="36">
        <f t="shared" ca="1" si="20"/>
        <v>25</v>
      </c>
      <c r="K100" s="36">
        <f t="shared" ca="1" si="21"/>
        <v>40</v>
      </c>
      <c r="L100" s="37" t="s">
        <v>43</v>
      </c>
      <c r="M100" s="38" t="s">
        <v>51</v>
      </c>
      <c r="N100" s="39" t="s">
        <v>51</v>
      </c>
      <c r="O100" s="40" t="s">
        <v>407</v>
      </c>
      <c r="P100" s="41"/>
      <c r="Q100" s="42"/>
      <c r="R100" s="72" t="s">
        <v>75</v>
      </c>
      <c r="S100" s="44" t="s">
        <v>274</v>
      </c>
      <c r="T100" s="45"/>
      <c r="U100" s="46">
        <v>1</v>
      </c>
      <c r="V100" s="47" t="s">
        <v>274</v>
      </c>
    </row>
    <row r="101" spans="1:22" s="48" customFormat="1" ht="22.5" x14ac:dyDescent="0.2">
      <c r="A101" s="35" t="str">
        <f t="shared" si="22"/>
        <v>S</v>
      </c>
      <c r="B101" s="36">
        <f t="shared" ca="1" si="18"/>
        <v>3</v>
      </c>
      <c r="C101" s="36" t="str">
        <f t="shared" ca="1" si="12"/>
        <v>S</v>
      </c>
      <c r="D101" s="36">
        <f t="shared" ca="1" si="19"/>
        <v>0</v>
      </c>
      <c r="E101" s="36">
        <f t="shared" ca="1" si="13"/>
        <v>1</v>
      </c>
      <c r="F101" s="36">
        <f t="shared" ca="1" si="14"/>
        <v>6</v>
      </c>
      <c r="G101" s="36">
        <f t="shared" ca="1" si="15"/>
        <v>2</v>
      </c>
      <c r="H101" s="36">
        <f t="shared" ca="1" si="16"/>
        <v>0</v>
      </c>
      <c r="I101" s="36" t="e">
        <f ca="1">IF(AND($C101&lt;=4,$C101&lt;&gt;0),0,IF(AND($C101="S",#REF!&gt;0),OFFSET(I101,-1,0)+1,OFFSET(I101,-1,0)))</f>
        <v>#REF!</v>
      </c>
      <c r="J101" s="36">
        <f t="shared" ca="1" si="20"/>
        <v>0</v>
      </c>
      <c r="K101" s="36">
        <f t="shared" ca="1" si="21"/>
        <v>0</v>
      </c>
      <c r="L101" s="37" t="s">
        <v>43</v>
      </c>
      <c r="M101" s="38" t="s">
        <v>40</v>
      </c>
      <c r="N101" s="39" t="s">
        <v>40</v>
      </c>
      <c r="O101" s="40" t="s">
        <v>408</v>
      </c>
      <c r="P101" s="41" t="s">
        <v>41</v>
      </c>
      <c r="Q101" s="42">
        <v>92984</v>
      </c>
      <c r="R101" s="72" t="s">
        <v>409</v>
      </c>
      <c r="S101" s="44" t="s">
        <v>383</v>
      </c>
      <c r="T101" s="45">
        <v>640.4</v>
      </c>
      <c r="U101" s="46">
        <v>1</v>
      </c>
      <c r="V101" s="47">
        <v>640.4</v>
      </c>
    </row>
    <row r="102" spans="1:22" s="48" customFormat="1" ht="22.5" x14ac:dyDescent="0.2">
      <c r="A102" s="35" t="str">
        <f t="shared" si="22"/>
        <v>S</v>
      </c>
      <c r="B102" s="36">
        <f t="shared" ca="1" si="18"/>
        <v>3</v>
      </c>
      <c r="C102" s="36" t="str">
        <f t="shared" ca="1" si="12"/>
        <v>S</v>
      </c>
      <c r="D102" s="36">
        <f t="shared" ca="1" si="19"/>
        <v>0</v>
      </c>
      <c r="E102" s="36">
        <f t="shared" ca="1" si="13"/>
        <v>1</v>
      </c>
      <c r="F102" s="36">
        <f t="shared" ca="1" si="14"/>
        <v>6</v>
      </c>
      <c r="G102" s="36">
        <f t="shared" ca="1" si="15"/>
        <v>2</v>
      </c>
      <c r="H102" s="36">
        <f t="shared" ca="1" si="16"/>
        <v>0</v>
      </c>
      <c r="I102" s="36" t="e">
        <f ca="1">IF(AND($C102&lt;=4,$C102&lt;&gt;0),0,IF(AND($C102="S",#REF!&gt;0),OFFSET(I102,-1,0)+1,OFFSET(I102,-1,0)))</f>
        <v>#REF!</v>
      </c>
      <c r="J102" s="36">
        <f t="shared" ca="1" si="20"/>
        <v>0</v>
      </c>
      <c r="K102" s="36">
        <f t="shared" ca="1" si="21"/>
        <v>0</v>
      </c>
      <c r="L102" s="37" t="s">
        <v>43</v>
      </c>
      <c r="M102" s="38" t="s">
        <v>40</v>
      </c>
      <c r="N102" s="39" t="s">
        <v>40</v>
      </c>
      <c r="O102" s="40" t="s">
        <v>410</v>
      </c>
      <c r="P102" s="41" t="s">
        <v>41</v>
      </c>
      <c r="Q102" s="42">
        <v>91927</v>
      </c>
      <c r="R102" s="72" t="s">
        <v>411</v>
      </c>
      <c r="S102" s="44" t="s">
        <v>383</v>
      </c>
      <c r="T102" s="45">
        <v>973.45</v>
      </c>
      <c r="U102" s="46">
        <v>1</v>
      </c>
      <c r="V102" s="47">
        <v>973.45</v>
      </c>
    </row>
    <row r="103" spans="1:22" s="48" customFormat="1" ht="22.5" x14ac:dyDescent="0.2">
      <c r="A103" s="35" t="str">
        <f t="shared" si="22"/>
        <v>S</v>
      </c>
      <c r="B103" s="36">
        <f t="shared" ca="1" si="18"/>
        <v>3</v>
      </c>
      <c r="C103" s="36" t="str">
        <f t="shared" ca="1" si="12"/>
        <v>S</v>
      </c>
      <c r="D103" s="36">
        <f t="shared" ca="1" si="19"/>
        <v>0</v>
      </c>
      <c r="E103" s="36">
        <f t="shared" ca="1" si="13"/>
        <v>1</v>
      </c>
      <c r="F103" s="36">
        <f t="shared" ca="1" si="14"/>
        <v>6</v>
      </c>
      <c r="G103" s="36">
        <f t="shared" ca="1" si="15"/>
        <v>2</v>
      </c>
      <c r="H103" s="36">
        <f t="shared" ca="1" si="16"/>
        <v>0</v>
      </c>
      <c r="I103" s="36" t="e">
        <f ca="1">IF(AND($C103&lt;=4,$C103&lt;&gt;0),0,IF(AND($C103="S",#REF!&gt;0),OFFSET(I103,-1,0)+1,OFFSET(I103,-1,0)))</f>
        <v>#REF!</v>
      </c>
      <c r="J103" s="36">
        <f t="shared" ca="1" si="20"/>
        <v>0</v>
      </c>
      <c r="K103" s="36">
        <f t="shared" ca="1" si="21"/>
        <v>0</v>
      </c>
      <c r="L103" s="37" t="s">
        <v>43</v>
      </c>
      <c r="M103" s="38" t="s">
        <v>40</v>
      </c>
      <c r="N103" s="39" t="s">
        <v>40</v>
      </c>
      <c r="O103" s="40" t="s">
        <v>412</v>
      </c>
      <c r="P103" s="41" t="s">
        <v>41</v>
      </c>
      <c r="Q103" s="42">
        <v>91929</v>
      </c>
      <c r="R103" s="72" t="s">
        <v>413</v>
      </c>
      <c r="S103" s="44" t="s">
        <v>383</v>
      </c>
      <c r="T103" s="45">
        <v>831.1</v>
      </c>
      <c r="U103" s="46">
        <v>1</v>
      </c>
      <c r="V103" s="47">
        <v>831.1</v>
      </c>
    </row>
    <row r="104" spans="1:22" s="48" customFormat="1" ht="22.5" x14ac:dyDescent="0.2">
      <c r="A104" s="35" t="str">
        <f t="shared" si="22"/>
        <v>S</v>
      </c>
      <c r="B104" s="36">
        <f t="shared" ca="1" si="18"/>
        <v>3</v>
      </c>
      <c r="C104" s="36" t="str">
        <f t="shared" ca="1" si="12"/>
        <v>S</v>
      </c>
      <c r="D104" s="36">
        <f t="shared" ca="1" si="19"/>
        <v>0</v>
      </c>
      <c r="E104" s="36">
        <f t="shared" ca="1" si="13"/>
        <v>1</v>
      </c>
      <c r="F104" s="36">
        <f t="shared" ca="1" si="14"/>
        <v>6</v>
      </c>
      <c r="G104" s="36">
        <f t="shared" ca="1" si="15"/>
        <v>2</v>
      </c>
      <c r="H104" s="36">
        <f t="shared" ca="1" si="16"/>
        <v>0</v>
      </c>
      <c r="I104" s="36" t="e">
        <f ca="1">IF(AND($C104&lt;=4,$C104&lt;&gt;0),0,IF(AND($C104="S",#REF!&gt;0),OFFSET(I104,-1,0)+1,OFFSET(I104,-1,0)))</f>
        <v>#REF!</v>
      </c>
      <c r="J104" s="36">
        <f t="shared" ca="1" si="20"/>
        <v>0</v>
      </c>
      <c r="K104" s="36">
        <f t="shared" ca="1" si="21"/>
        <v>0</v>
      </c>
      <c r="L104" s="37" t="s">
        <v>43</v>
      </c>
      <c r="M104" s="38" t="s">
        <v>40</v>
      </c>
      <c r="N104" s="39" t="s">
        <v>40</v>
      </c>
      <c r="O104" s="40" t="s">
        <v>414</v>
      </c>
      <c r="P104" s="41" t="s">
        <v>41</v>
      </c>
      <c r="Q104" s="42">
        <v>91931</v>
      </c>
      <c r="R104" s="72" t="s">
        <v>415</v>
      </c>
      <c r="S104" s="44" t="s">
        <v>383</v>
      </c>
      <c r="T104" s="45">
        <v>946.8</v>
      </c>
      <c r="U104" s="46">
        <v>1</v>
      </c>
      <c r="V104" s="47">
        <v>946.8</v>
      </c>
    </row>
    <row r="105" spans="1:22" s="48" customFormat="1" ht="33.75" x14ac:dyDescent="0.2">
      <c r="A105" s="35" t="str">
        <f t="shared" si="22"/>
        <v>S</v>
      </c>
      <c r="B105" s="36">
        <f t="shared" ca="1" si="18"/>
        <v>3</v>
      </c>
      <c r="C105" s="36" t="str">
        <f t="shared" ca="1" si="12"/>
        <v>S</v>
      </c>
      <c r="D105" s="36">
        <f t="shared" ca="1" si="19"/>
        <v>0</v>
      </c>
      <c r="E105" s="36">
        <f t="shared" ca="1" si="13"/>
        <v>1</v>
      </c>
      <c r="F105" s="36">
        <f t="shared" ca="1" si="14"/>
        <v>6</v>
      </c>
      <c r="G105" s="36">
        <f t="shared" ca="1" si="15"/>
        <v>2</v>
      </c>
      <c r="H105" s="36">
        <f t="shared" ca="1" si="16"/>
        <v>0</v>
      </c>
      <c r="I105" s="36" t="e">
        <f ca="1">IF(AND($C105&lt;=4,$C105&lt;&gt;0),0,IF(AND($C105="S",#REF!&gt;0),OFFSET(I105,-1,0)+1,OFFSET(I105,-1,0)))</f>
        <v>#REF!</v>
      </c>
      <c r="J105" s="36">
        <f t="shared" ca="1" si="20"/>
        <v>0</v>
      </c>
      <c r="K105" s="36">
        <f t="shared" ca="1" si="21"/>
        <v>0</v>
      </c>
      <c r="L105" s="37" t="s">
        <v>43</v>
      </c>
      <c r="M105" s="38" t="s">
        <v>40</v>
      </c>
      <c r="N105" s="39" t="s">
        <v>40</v>
      </c>
      <c r="O105" s="40" t="s">
        <v>416</v>
      </c>
      <c r="P105" s="41" t="s">
        <v>41</v>
      </c>
      <c r="Q105" s="42">
        <v>97891</v>
      </c>
      <c r="R105" s="72" t="s">
        <v>417</v>
      </c>
      <c r="S105" s="44" t="s">
        <v>277</v>
      </c>
      <c r="T105" s="45">
        <v>18</v>
      </c>
      <c r="U105" s="46">
        <v>1</v>
      </c>
      <c r="V105" s="47">
        <v>18</v>
      </c>
    </row>
    <row r="106" spans="1:22" s="48" customFormat="1" ht="22.5" x14ac:dyDescent="0.2">
      <c r="A106" s="35" t="str">
        <f t="shared" si="22"/>
        <v>S</v>
      </c>
      <c r="B106" s="36">
        <f t="shared" ca="1" si="18"/>
        <v>3</v>
      </c>
      <c r="C106" s="36" t="str">
        <f t="shared" ca="1" si="12"/>
        <v>S</v>
      </c>
      <c r="D106" s="36">
        <f t="shared" ca="1" si="19"/>
        <v>0</v>
      </c>
      <c r="E106" s="36">
        <f t="shared" ca="1" si="13"/>
        <v>1</v>
      </c>
      <c r="F106" s="36">
        <f t="shared" ca="1" si="14"/>
        <v>6</v>
      </c>
      <c r="G106" s="36">
        <f t="shared" ca="1" si="15"/>
        <v>2</v>
      </c>
      <c r="H106" s="36">
        <f t="shared" ca="1" si="16"/>
        <v>0</v>
      </c>
      <c r="I106" s="36" t="e">
        <f ca="1">IF(AND($C106&lt;=4,$C106&lt;&gt;0),0,IF(AND($C106="S",#REF!&gt;0),OFFSET(I106,-1,0)+1,OFFSET(I106,-1,0)))</f>
        <v>#REF!</v>
      </c>
      <c r="J106" s="36">
        <f t="shared" ca="1" si="20"/>
        <v>0</v>
      </c>
      <c r="K106" s="36">
        <f t="shared" ca="1" si="21"/>
        <v>0</v>
      </c>
      <c r="L106" s="37" t="s">
        <v>43</v>
      </c>
      <c r="M106" s="38" t="s">
        <v>40</v>
      </c>
      <c r="N106" s="39" t="s">
        <v>40</v>
      </c>
      <c r="O106" s="40" t="s">
        <v>418</v>
      </c>
      <c r="P106" s="41" t="s">
        <v>41</v>
      </c>
      <c r="Q106" s="42">
        <v>93653</v>
      </c>
      <c r="R106" s="72" t="s">
        <v>419</v>
      </c>
      <c r="S106" s="44" t="s">
        <v>277</v>
      </c>
      <c r="T106" s="45">
        <v>8</v>
      </c>
      <c r="U106" s="46">
        <v>1</v>
      </c>
      <c r="V106" s="47">
        <v>8</v>
      </c>
    </row>
    <row r="107" spans="1:22" s="48" customFormat="1" ht="22.5" x14ac:dyDescent="0.2">
      <c r="A107" s="35" t="str">
        <f t="shared" si="22"/>
        <v>S</v>
      </c>
      <c r="B107" s="36">
        <f t="shared" ca="1" si="18"/>
        <v>3</v>
      </c>
      <c r="C107" s="36" t="str">
        <f t="shared" ca="1" si="12"/>
        <v>S</v>
      </c>
      <c r="D107" s="36">
        <f t="shared" ca="1" si="19"/>
        <v>0</v>
      </c>
      <c r="E107" s="36">
        <f t="shared" ca="1" si="13"/>
        <v>1</v>
      </c>
      <c r="F107" s="36">
        <f t="shared" ca="1" si="14"/>
        <v>6</v>
      </c>
      <c r="G107" s="36">
        <f t="shared" ca="1" si="15"/>
        <v>2</v>
      </c>
      <c r="H107" s="36">
        <f t="shared" ca="1" si="16"/>
        <v>0</v>
      </c>
      <c r="I107" s="36" t="e">
        <f ca="1">IF(AND($C107&lt;=4,$C107&lt;&gt;0),0,IF(AND($C107="S",#REF!&gt;0),OFFSET(I107,-1,0)+1,OFFSET(I107,-1,0)))</f>
        <v>#REF!</v>
      </c>
      <c r="J107" s="36">
        <f t="shared" ca="1" si="20"/>
        <v>0</v>
      </c>
      <c r="K107" s="36">
        <f t="shared" ca="1" si="21"/>
        <v>0</v>
      </c>
      <c r="L107" s="37" t="s">
        <v>43</v>
      </c>
      <c r="M107" s="38" t="s">
        <v>40</v>
      </c>
      <c r="N107" s="39" t="s">
        <v>40</v>
      </c>
      <c r="O107" s="40" t="s">
        <v>420</v>
      </c>
      <c r="P107" s="41" t="s">
        <v>41</v>
      </c>
      <c r="Q107" s="42">
        <v>93654</v>
      </c>
      <c r="R107" s="72" t="s">
        <v>421</v>
      </c>
      <c r="S107" s="44" t="s">
        <v>277</v>
      </c>
      <c r="T107" s="45">
        <v>4</v>
      </c>
      <c r="U107" s="46">
        <v>1</v>
      </c>
      <c r="V107" s="47">
        <v>4</v>
      </c>
    </row>
    <row r="108" spans="1:22" s="48" customFormat="1" ht="22.5" x14ac:dyDescent="0.2">
      <c r="A108" s="35" t="str">
        <f t="shared" si="22"/>
        <v>S</v>
      </c>
      <c r="B108" s="36">
        <f t="shared" ca="1" si="18"/>
        <v>3</v>
      </c>
      <c r="C108" s="36" t="str">
        <f t="shared" ca="1" si="12"/>
        <v>S</v>
      </c>
      <c r="D108" s="36">
        <f t="shared" ca="1" si="19"/>
        <v>0</v>
      </c>
      <c r="E108" s="36">
        <f t="shared" ca="1" si="13"/>
        <v>1</v>
      </c>
      <c r="F108" s="36">
        <f t="shared" ca="1" si="14"/>
        <v>6</v>
      </c>
      <c r="G108" s="36">
        <f t="shared" ca="1" si="15"/>
        <v>2</v>
      </c>
      <c r="H108" s="36">
        <f t="shared" ca="1" si="16"/>
        <v>0</v>
      </c>
      <c r="I108" s="36" t="e">
        <f ca="1">IF(AND($C108&lt;=4,$C108&lt;&gt;0),0,IF(AND($C108="S",#REF!&gt;0),OFFSET(I108,-1,0)+1,OFFSET(I108,-1,0)))</f>
        <v>#REF!</v>
      </c>
      <c r="J108" s="36">
        <f t="shared" ca="1" si="20"/>
        <v>0</v>
      </c>
      <c r="K108" s="36">
        <f t="shared" ca="1" si="21"/>
        <v>0</v>
      </c>
      <c r="L108" s="37" t="s">
        <v>43</v>
      </c>
      <c r="M108" s="38" t="s">
        <v>40</v>
      </c>
      <c r="N108" s="39" t="s">
        <v>40</v>
      </c>
      <c r="O108" s="40" t="s">
        <v>422</v>
      </c>
      <c r="P108" s="41" t="s">
        <v>41</v>
      </c>
      <c r="Q108" s="42">
        <v>93656</v>
      </c>
      <c r="R108" s="72" t="s">
        <v>423</v>
      </c>
      <c r="S108" s="44" t="s">
        <v>277</v>
      </c>
      <c r="T108" s="45">
        <v>3</v>
      </c>
      <c r="U108" s="46">
        <v>1</v>
      </c>
      <c r="V108" s="47">
        <v>3</v>
      </c>
    </row>
    <row r="109" spans="1:22" s="48" customFormat="1" ht="22.5" x14ac:dyDescent="0.2">
      <c r="A109" s="35" t="str">
        <f t="shared" si="22"/>
        <v>S</v>
      </c>
      <c r="B109" s="36">
        <f t="shared" ca="1" si="18"/>
        <v>3</v>
      </c>
      <c r="C109" s="36" t="str">
        <f t="shared" ca="1" si="12"/>
        <v>S</v>
      </c>
      <c r="D109" s="36">
        <f t="shared" ca="1" si="19"/>
        <v>0</v>
      </c>
      <c r="E109" s="36">
        <f t="shared" ca="1" si="13"/>
        <v>1</v>
      </c>
      <c r="F109" s="36">
        <f t="shared" ca="1" si="14"/>
        <v>6</v>
      </c>
      <c r="G109" s="36">
        <f t="shared" ca="1" si="15"/>
        <v>2</v>
      </c>
      <c r="H109" s="36">
        <f t="shared" ca="1" si="16"/>
        <v>0</v>
      </c>
      <c r="I109" s="36" t="e">
        <f ca="1">IF(AND($C109&lt;=4,$C109&lt;&gt;0),0,IF(AND($C109="S",#REF!&gt;0),OFFSET(I109,-1,0)+1,OFFSET(I109,-1,0)))</f>
        <v>#REF!</v>
      </c>
      <c r="J109" s="36">
        <f t="shared" ca="1" si="20"/>
        <v>0</v>
      </c>
      <c r="K109" s="36">
        <f t="shared" ca="1" si="21"/>
        <v>0</v>
      </c>
      <c r="L109" s="37" t="s">
        <v>43</v>
      </c>
      <c r="M109" s="38" t="s">
        <v>40</v>
      </c>
      <c r="N109" s="39" t="s">
        <v>40</v>
      </c>
      <c r="O109" s="40" t="s">
        <v>424</v>
      </c>
      <c r="P109" s="41" t="s">
        <v>41</v>
      </c>
      <c r="Q109" s="42">
        <v>93671</v>
      </c>
      <c r="R109" s="72" t="s">
        <v>425</v>
      </c>
      <c r="S109" s="44" t="s">
        <v>277</v>
      </c>
      <c r="T109" s="45">
        <v>3</v>
      </c>
      <c r="U109" s="46">
        <v>1</v>
      </c>
      <c r="V109" s="47">
        <v>3</v>
      </c>
    </row>
    <row r="110" spans="1:22" s="48" customFormat="1" ht="22.5" x14ac:dyDescent="0.2">
      <c r="A110" s="35" t="str">
        <f t="shared" si="22"/>
        <v>S</v>
      </c>
      <c r="B110" s="36">
        <f t="shared" ca="1" si="18"/>
        <v>3</v>
      </c>
      <c r="C110" s="36" t="str">
        <f t="shared" ca="1" si="12"/>
        <v>S</v>
      </c>
      <c r="D110" s="36">
        <f t="shared" ca="1" si="19"/>
        <v>0</v>
      </c>
      <c r="E110" s="36">
        <f t="shared" ca="1" si="13"/>
        <v>1</v>
      </c>
      <c r="F110" s="36">
        <f t="shared" ca="1" si="14"/>
        <v>6</v>
      </c>
      <c r="G110" s="36">
        <f t="shared" ca="1" si="15"/>
        <v>2</v>
      </c>
      <c r="H110" s="36">
        <f t="shared" ca="1" si="16"/>
        <v>0</v>
      </c>
      <c r="I110" s="36" t="e">
        <f ca="1">IF(AND($C110&lt;=4,$C110&lt;&gt;0),0,IF(AND($C110="S",#REF!&gt;0),OFFSET(I110,-1,0)+1,OFFSET(I110,-1,0)))</f>
        <v>#REF!</v>
      </c>
      <c r="J110" s="36">
        <f t="shared" ca="1" si="20"/>
        <v>0</v>
      </c>
      <c r="K110" s="36">
        <f t="shared" ca="1" si="21"/>
        <v>0</v>
      </c>
      <c r="L110" s="37" t="s">
        <v>43</v>
      </c>
      <c r="M110" s="38" t="s">
        <v>40</v>
      </c>
      <c r="N110" s="39" t="s">
        <v>40</v>
      </c>
      <c r="O110" s="40" t="s">
        <v>426</v>
      </c>
      <c r="P110" s="41" t="s">
        <v>41</v>
      </c>
      <c r="Q110" s="42" t="s">
        <v>76</v>
      </c>
      <c r="R110" s="72" t="s">
        <v>427</v>
      </c>
      <c r="S110" s="44" t="s">
        <v>277</v>
      </c>
      <c r="T110" s="45">
        <v>2</v>
      </c>
      <c r="U110" s="46">
        <v>1</v>
      </c>
      <c r="V110" s="47">
        <v>2</v>
      </c>
    </row>
    <row r="111" spans="1:22" s="48" customFormat="1" ht="22.5" x14ac:dyDescent="0.2">
      <c r="A111" s="35" t="str">
        <f t="shared" si="22"/>
        <v>S</v>
      </c>
      <c r="B111" s="36">
        <f t="shared" ca="1" si="18"/>
        <v>3</v>
      </c>
      <c r="C111" s="36" t="str">
        <f t="shared" ca="1" si="12"/>
        <v>S</v>
      </c>
      <c r="D111" s="36">
        <f t="shared" ca="1" si="19"/>
        <v>0</v>
      </c>
      <c r="E111" s="36">
        <f t="shared" ca="1" si="13"/>
        <v>1</v>
      </c>
      <c r="F111" s="36">
        <f t="shared" ca="1" si="14"/>
        <v>6</v>
      </c>
      <c r="G111" s="36">
        <f t="shared" ca="1" si="15"/>
        <v>2</v>
      </c>
      <c r="H111" s="36">
        <f t="shared" ca="1" si="16"/>
        <v>0</v>
      </c>
      <c r="I111" s="36" t="e">
        <f ca="1">IF(AND($C111&lt;=4,$C111&lt;&gt;0),0,IF(AND($C111="S",#REF!&gt;0),OFFSET(I111,-1,0)+1,OFFSET(I111,-1,0)))</f>
        <v>#REF!</v>
      </c>
      <c r="J111" s="36">
        <f t="shared" ca="1" si="20"/>
        <v>0</v>
      </c>
      <c r="K111" s="36">
        <f t="shared" ca="1" si="21"/>
        <v>0</v>
      </c>
      <c r="L111" s="37" t="s">
        <v>43</v>
      </c>
      <c r="M111" s="38" t="s">
        <v>40</v>
      </c>
      <c r="N111" s="39" t="s">
        <v>40</v>
      </c>
      <c r="O111" s="40" t="s">
        <v>428</v>
      </c>
      <c r="P111" s="41" t="s">
        <v>41</v>
      </c>
      <c r="Q111" s="42">
        <v>91844</v>
      </c>
      <c r="R111" s="72" t="s">
        <v>429</v>
      </c>
      <c r="S111" s="44" t="s">
        <v>383</v>
      </c>
      <c r="T111" s="45">
        <v>267.14999999999998</v>
      </c>
      <c r="U111" s="46">
        <v>1</v>
      </c>
      <c r="V111" s="47">
        <v>267.14999999999998</v>
      </c>
    </row>
    <row r="112" spans="1:22" s="48" customFormat="1" ht="22.5" x14ac:dyDescent="0.2">
      <c r="A112" s="35" t="str">
        <f t="shared" si="22"/>
        <v>S</v>
      </c>
      <c r="B112" s="36">
        <f t="shared" ca="1" si="18"/>
        <v>3</v>
      </c>
      <c r="C112" s="36" t="str">
        <f t="shared" ca="1" si="12"/>
        <v>S</v>
      </c>
      <c r="D112" s="36">
        <f t="shared" ca="1" si="19"/>
        <v>0</v>
      </c>
      <c r="E112" s="36">
        <f t="shared" ca="1" si="13"/>
        <v>1</v>
      </c>
      <c r="F112" s="36">
        <f t="shared" ca="1" si="14"/>
        <v>6</v>
      </c>
      <c r="G112" s="36">
        <f t="shared" ca="1" si="15"/>
        <v>2</v>
      </c>
      <c r="H112" s="36">
        <f t="shared" ca="1" si="16"/>
        <v>0</v>
      </c>
      <c r="I112" s="36" t="e">
        <f ca="1">IF(AND($C112&lt;=4,$C112&lt;&gt;0),0,IF(AND($C112="S",#REF!&gt;0),OFFSET(I112,-1,0)+1,OFFSET(I112,-1,0)))</f>
        <v>#REF!</v>
      </c>
      <c r="J112" s="36">
        <f t="shared" ca="1" si="20"/>
        <v>0</v>
      </c>
      <c r="K112" s="36">
        <f t="shared" ca="1" si="21"/>
        <v>0</v>
      </c>
      <c r="L112" s="37" t="s">
        <v>43</v>
      </c>
      <c r="M112" s="38" t="s">
        <v>40</v>
      </c>
      <c r="N112" s="39" t="s">
        <v>40</v>
      </c>
      <c r="O112" s="40" t="s">
        <v>430</v>
      </c>
      <c r="P112" s="41" t="s">
        <v>41</v>
      </c>
      <c r="Q112" s="42">
        <v>91846</v>
      </c>
      <c r="R112" s="72" t="s">
        <v>431</v>
      </c>
      <c r="S112" s="44" t="s">
        <v>383</v>
      </c>
      <c r="T112" s="45">
        <v>52.2</v>
      </c>
      <c r="U112" s="46">
        <v>1</v>
      </c>
      <c r="V112" s="47">
        <v>52.2</v>
      </c>
    </row>
    <row r="113" spans="1:22" s="48" customFormat="1" ht="22.5" x14ac:dyDescent="0.2">
      <c r="A113" s="35" t="str">
        <f t="shared" si="22"/>
        <v>S</v>
      </c>
      <c r="B113" s="36">
        <f t="shared" ca="1" si="18"/>
        <v>3</v>
      </c>
      <c r="C113" s="36" t="str">
        <f t="shared" ca="1" si="12"/>
        <v>S</v>
      </c>
      <c r="D113" s="36">
        <f t="shared" ca="1" si="19"/>
        <v>0</v>
      </c>
      <c r="E113" s="36">
        <f t="shared" ca="1" si="13"/>
        <v>1</v>
      </c>
      <c r="F113" s="36">
        <f t="shared" ca="1" si="14"/>
        <v>6</v>
      </c>
      <c r="G113" s="36">
        <f t="shared" ca="1" si="15"/>
        <v>2</v>
      </c>
      <c r="H113" s="36">
        <f t="shared" ca="1" si="16"/>
        <v>0</v>
      </c>
      <c r="I113" s="36" t="e">
        <f ca="1">IF(AND($C113&lt;=4,$C113&lt;&gt;0),0,IF(AND($C113="S",#REF!&gt;0),OFFSET(I113,-1,0)+1,OFFSET(I113,-1,0)))</f>
        <v>#REF!</v>
      </c>
      <c r="J113" s="36">
        <f t="shared" ca="1" si="20"/>
        <v>0</v>
      </c>
      <c r="K113" s="36">
        <f t="shared" ca="1" si="21"/>
        <v>0</v>
      </c>
      <c r="L113" s="37" t="s">
        <v>43</v>
      </c>
      <c r="M113" s="38" t="s">
        <v>40</v>
      </c>
      <c r="N113" s="39" t="s">
        <v>40</v>
      </c>
      <c r="O113" s="40" t="s">
        <v>432</v>
      </c>
      <c r="P113" s="41" t="s">
        <v>41</v>
      </c>
      <c r="Q113" s="42">
        <v>93008</v>
      </c>
      <c r="R113" s="72" t="s">
        <v>433</v>
      </c>
      <c r="S113" s="44" t="s">
        <v>383</v>
      </c>
      <c r="T113" s="45">
        <v>37.049999999999997</v>
      </c>
      <c r="U113" s="46">
        <v>1</v>
      </c>
      <c r="V113" s="47">
        <v>37.049999999999997</v>
      </c>
    </row>
    <row r="114" spans="1:22" s="48" customFormat="1" ht="22.5" x14ac:dyDescent="0.2">
      <c r="A114" s="35" t="str">
        <f t="shared" si="22"/>
        <v>S</v>
      </c>
      <c r="B114" s="36">
        <f t="shared" ca="1" si="18"/>
        <v>3</v>
      </c>
      <c r="C114" s="36" t="str">
        <f t="shared" ca="1" si="12"/>
        <v>S</v>
      </c>
      <c r="D114" s="36">
        <f t="shared" ca="1" si="19"/>
        <v>0</v>
      </c>
      <c r="E114" s="36">
        <f t="shared" ca="1" si="13"/>
        <v>1</v>
      </c>
      <c r="F114" s="36">
        <f t="shared" ca="1" si="14"/>
        <v>6</v>
      </c>
      <c r="G114" s="36">
        <f t="shared" ca="1" si="15"/>
        <v>2</v>
      </c>
      <c r="H114" s="36">
        <f t="shared" ca="1" si="16"/>
        <v>0</v>
      </c>
      <c r="I114" s="36" t="e">
        <f ca="1">IF(AND($C114&lt;=4,$C114&lt;&gt;0),0,IF(AND($C114="S",#REF!&gt;0),OFFSET(I114,-1,0)+1,OFFSET(I114,-1,0)))</f>
        <v>#REF!</v>
      </c>
      <c r="J114" s="36">
        <f t="shared" ca="1" si="20"/>
        <v>0</v>
      </c>
      <c r="K114" s="36">
        <f t="shared" ca="1" si="21"/>
        <v>0</v>
      </c>
      <c r="L114" s="37" t="s">
        <v>43</v>
      </c>
      <c r="M114" s="38" t="s">
        <v>40</v>
      </c>
      <c r="N114" s="39" t="s">
        <v>40</v>
      </c>
      <c r="O114" s="40" t="s">
        <v>434</v>
      </c>
      <c r="P114" s="41" t="s">
        <v>41</v>
      </c>
      <c r="Q114" s="42">
        <v>93009</v>
      </c>
      <c r="R114" s="72" t="s">
        <v>435</v>
      </c>
      <c r="S114" s="44" t="s">
        <v>383</v>
      </c>
      <c r="T114" s="45">
        <v>177.7</v>
      </c>
      <c r="U114" s="46">
        <v>1</v>
      </c>
      <c r="V114" s="47">
        <v>177.7</v>
      </c>
    </row>
    <row r="115" spans="1:22" s="48" customFormat="1" ht="33.75" x14ac:dyDescent="0.2">
      <c r="A115" s="35" t="str">
        <f t="shared" si="22"/>
        <v>S</v>
      </c>
      <c r="B115" s="36">
        <f t="shared" ca="1" si="18"/>
        <v>3</v>
      </c>
      <c r="C115" s="36" t="str">
        <f t="shared" ca="1" si="12"/>
        <v>S</v>
      </c>
      <c r="D115" s="36">
        <f t="shared" ca="1" si="19"/>
        <v>0</v>
      </c>
      <c r="E115" s="36">
        <f t="shared" ca="1" si="13"/>
        <v>1</v>
      </c>
      <c r="F115" s="36">
        <f t="shared" ca="1" si="14"/>
        <v>6</v>
      </c>
      <c r="G115" s="36">
        <f t="shared" ca="1" si="15"/>
        <v>2</v>
      </c>
      <c r="H115" s="36">
        <f t="shared" ca="1" si="16"/>
        <v>0</v>
      </c>
      <c r="I115" s="36" t="e">
        <f ca="1">IF(AND($C115&lt;=4,$C115&lt;&gt;0),0,IF(AND($C115="S",#REF!&gt;0),OFFSET(I115,-1,0)+1,OFFSET(I115,-1,0)))</f>
        <v>#REF!</v>
      </c>
      <c r="J115" s="36">
        <f t="shared" ca="1" si="20"/>
        <v>0</v>
      </c>
      <c r="K115" s="36">
        <f t="shared" ca="1" si="21"/>
        <v>0</v>
      </c>
      <c r="L115" s="37" t="s">
        <v>43</v>
      </c>
      <c r="M115" s="38" t="s">
        <v>40</v>
      </c>
      <c r="N115" s="39" t="s">
        <v>40</v>
      </c>
      <c r="O115" s="40" t="s">
        <v>436</v>
      </c>
      <c r="P115" s="41" t="s">
        <v>41</v>
      </c>
      <c r="Q115" s="42">
        <v>95749</v>
      </c>
      <c r="R115" s="72" t="s">
        <v>437</v>
      </c>
      <c r="S115" s="44" t="s">
        <v>383</v>
      </c>
      <c r="T115" s="45">
        <v>21.4</v>
      </c>
      <c r="U115" s="46">
        <v>1</v>
      </c>
      <c r="V115" s="47">
        <v>21.4</v>
      </c>
    </row>
    <row r="116" spans="1:22" s="48" customFormat="1" x14ac:dyDescent="0.2">
      <c r="A116" s="35" t="str">
        <f t="shared" si="22"/>
        <v>S</v>
      </c>
      <c r="B116" s="36">
        <f t="shared" ca="1" si="18"/>
        <v>3</v>
      </c>
      <c r="C116" s="36" t="str">
        <f t="shared" ca="1" si="12"/>
        <v>S</v>
      </c>
      <c r="D116" s="36">
        <f t="shared" ca="1" si="19"/>
        <v>0</v>
      </c>
      <c r="E116" s="36">
        <f t="shared" ca="1" si="13"/>
        <v>1</v>
      </c>
      <c r="F116" s="36">
        <f t="shared" ca="1" si="14"/>
        <v>6</v>
      </c>
      <c r="G116" s="36">
        <f t="shared" ca="1" si="15"/>
        <v>2</v>
      </c>
      <c r="H116" s="36">
        <f t="shared" ca="1" si="16"/>
        <v>0</v>
      </c>
      <c r="I116" s="36" t="e">
        <f ca="1">IF(AND($C116&lt;=4,$C116&lt;&gt;0),0,IF(AND($C116="S",#REF!&gt;0),OFFSET(I116,-1,0)+1,OFFSET(I116,-1,0)))</f>
        <v>#REF!</v>
      </c>
      <c r="J116" s="36">
        <f t="shared" ca="1" si="20"/>
        <v>0</v>
      </c>
      <c r="K116" s="36">
        <f t="shared" ca="1" si="21"/>
        <v>0</v>
      </c>
      <c r="L116" s="37" t="s">
        <v>43</v>
      </c>
      <c r="M116" s="38" t="s">
        <v>40</v>
      </c>
      <c r="N116" s="39" t="s">
        <v>40</v>
      </c>
      <c r="O116" s="40" t="s">
        <v>438</v>
      </c>
      <c r="P116" s="41" t="s">
        <v>47</v>
      </c>
      <c r="Q116" s="42">
        <v>71321</v>
      </c>
      <c r="R116" s="72" t="s">
        <v>439</v>
      </c>
      <c r="S116" s="44" t="s">
        <v>304</v>
      </c>
      <c r="T116" s="45">
        <v>20</v>
      </c>
      <c r="U116" s="46">
        <v>1</v>
      </c>
      <c r="V116" s="47">
        <v>20</v>
      </c>
    </row>
    <row r="117" spans="1:22" s="48" customFormat="1" x14ac:dyDescent="0.2">
      <c r="A117" s="35" t="str">
        <f t="shared" si="22"/>
        <v>S</v>
      </c>
      <c r="B117" s="36">
        <f t="shared" ca="1" si="18"/>
        <v>3</v>
      </c>
      <c r="C117" s="36" t="str">
        <f t="shared" ca="1" si="12"/>
        <v>S</v>
      </c>
      <c r="D117" s="36">
        <f t="shared" ca="1" si="19"/>
        <v>0</v>
      </c>
      <c r="E117" s="36">
        <f t="shared" ca="1" si="13"/>
        <v>1</v>
      </c>
      <c r="F117" s="36">
        <f t="shared" ca="1" si="14"/>
        <v>6</v>
      </c>
      <c r="G117" s="36">
        <f t="shared" ca="1" si="15"/>
        <v>2</v>
      </c>
      <c r="H117" s="36">
        <f t="shared" ca="1" si="16"/>
        <v>0</v>
      </c>
      <c r="I117" s="36" t="e">
        <f ca="1">IF(AND($C117&lt;=4,$C117&lt;&gt;0),0,IF(AND($C117="S",#REF!&gt;0),OFFSET(I117,-1,0)+1,OFFSET(I117,-1,0)))</f>
        <v>#REF!</v>
      </c>
      <c r="J117" s="36">
        <f t="shared" ca="1" si="20"/>
        <v>0</v>
      </c>
      <c r="K117" s="36">
        <f t="shared" ca="1" si="21"/>
        <v>0</v>
      </c>
      <c r="L117" s="37" t="s">
        <v>43</v>
      </c>
      <c r="M117" s="38" t="s">
        <v>40</v>
      </c>
      <c r="N117" s="39" t="s">
        <v>40</v>
      </c>
      <c r="O117" s="40" t="s">
        <v>440</v>
      </c>
      <c r="P117" s="41" t="s">
        <v>47</v>
      </c>
      <c r="Q117" s="42">
        <v>71331</v>
      </c>
      <c r="R117" s="72" t="s">
        <v>441</v>
      </c>
      <c r="S117" s="44" t="s">
        <v>304</v>
      </c>
      <c r="T117" s="45">
        <v>20</v>
      </c>
      <c r="U117" s="46">
        <v>1</v>
      </c>
      <c r="V117" s="47">
        <v>20</v>
      </c>
    </row>
    <row r="118" spans="1:22" s="48" customFormat="1" ht="22.5" x14ac:dyDescent="0.2">
      <c r="A118" s="35" t="str">
        <f t="shared" si="22"/>
        <v>S</v>
      </c>
      <c r="B118" s="36">
        <f t="shared" ca="1" si="18"/>
        <v>3</v>
      </c>
      <c r="C118" s="36" t="str">
        <f t="shared" ca="1" si="12"/>
        <v>S</v>
      </c>
      <c r="D118" s="36">
        <f t="shared" ca="1" si="19"/>
        <v>0</v>
      </c>
      <c r="E118" s="36">
        <f t="shared" ca="1" si="13"/>
        <v>1</v>
      </c>
      <c r="F118" s="36">
        <f t="shared" ca="1" si="14"/>
        <v>6</v>
      </c>
      <c r="G118" s="36">
        <f t="shared" ca="1" si="15"/>
        <v>2</v>
      </c>
      <c r="H118" s="36">
        <f t="shared" ca="1" si="16"/>
        <v>0</v>
      </c>
      <c r="I118" s="36" t="e">
        <f ca="1">IF(AND($C118&lt;=4,$C118&lt;&gt;0),0,IF(AND($C118="S",#REF!&gt;0),OFFSET(I118,-1,0)+1,OFFSET(I118,-1,0)))</f>
        <v>#REF!</v>
      </c>
      <c r="J118" s="36">
        <f t="shared" ca="1" si="20"/>
        <v>0</v>
      </c>
      <c r="K118" s="36">
        <f t="shared" ca="1" si="21"/>
        <v>0</v>
      </c>
      <c r="L118" s="37" t="s">
        <v>43</v>
      </c>
      <c r="M118" s="38" t="s">
        <v>40</v>
      </c>
      <c r="N118" s="39" t="s">
        <v>40</v>
      </c>
      <c r="O118" s="40" t="s">
        <v>442</v>
      </c>
      <c r="P118" s="41" t="s">
        <v>41</v>
      </c>
      <c r="Q118" s="42">
        <v>91953</v>
      </c>
      <c r="R118" s="72" t="s">
        <v>443</v>
      </c>
      <c r="S118" s="44" t="s">
        <v>277</v>
      </c>
      <c r="T118" s="45">
        <v>12</v>
      </c>
      <c r="U118" s="46">
        <v>1</v>
      </c>
      <c r="V118" s="47">
        <v>12</v>
      </c>
    </row>
    <row r="119" spans="1:22" s="48" customFormat="1" ht="22.5" x14ac:dyDescent="0.2">
      <c r="A119" s="35" t="str">
        <f t="shared" si="22"/>
        <v>S</v>
      </c>
      <c r="B119" s="36">
        <f t="shared" ca="1" si="18"/>
        <v>3</v>
      </c>
      <c r="C119" s="36" t="str">
        <f t="shared" ca="1" si="12"/>
        <v>S</v>
      </c>
      <c r="D119" s="36">
        <f t="shared" ca="1" si="19"/>
        <v>0</v>
      </c>
      <c r="E119" s="36">
        <f t="shared" ca="1" si="13"/>
        <v>1</v>
      </c>
      <c r="F119" s="36">
        <f t="shared" ca="1" si="14"/>
        <v>6</v>
      </c>
      <c r="G119" s="36">
        <f t="shared" ca="1" si="15"/>
        <v>2</v>
      </c>
      <c r="H119" s="36">
        <f t="shared" ca="1" si="16"/>
        <v>0</v>
      </c>
      <c r="I119" s="36" t="e">
        <f ca="1">IF(AND($C119&lt;=4,$C119&lt;&gt;0),0,IF(AND($C119="S",#REF!&gt;0),OFFSET(I119,-1,0)+1,OFFSET(I119,-1,0)))</f>
        <v>#REF!</v>
      </c>
      <c r="J119" s="36">
        <f t="shared" ca="1" si="20"/>
        <v>0</v>
      </c>
      <c r="K119" s="36">
        <f t="shared" ca="1" si="21"/>
        <v>0</v>
      </c>
      <c r="L119" s="37" t="s">
        <v>43</v>
      </c>
      <c r="M119" s="38" t="s">
        <v>40</v>
      </c>
      <c r="N119" s="39" t="s">
        <v>40</v>
      </c>
      <c r="O119" s="40" t="s">
        <v>444</v>
      </c>
      <c r="P119" s="41" t="s">
        <v>53</v>
      </c>
      <c r="Q119" s="42" t="s">
        <v>77</v>
      </c>
      <c r="R119" s="72" t="s">
        <v>445</v>
      </c>
      <c r="S119" s="44" t="s">
        <v>289</v>
      </c>
      <c r="T119" s="45">
        <v>102</v>
      </c>
      <c r="U119" s="46">
        <v>1</v>
      </c>
      <c r="V119" s="47">
        <v>102</v>
      </c>
    </row>
    <row r="120" spans="1:22" s="48" customFormat="1" ht="22.5" x14ac:dyDescent="0.2">
      <c r="A120" s="35" t="str">
        <f t="shared" si="22"/>
        <v>S</v>
      </c>
      <c r="B120" s="36">
        <f t="shared" ca="1" si="18"/>
        <v>3</v>
      </c>
      <c r="C120" s="36" t="str">
        <f t="shared" ca="1" si="12"/>
        <v>S</v>
      </c>
      <c r="D120" s="36">
        <f t="shared" ca="1" si="19"/>
        <v>0</v>
      </c>
      <c r="E120" s="36">
        <f t="shared" ca="1" si="13"/>
        <v>1</v>
      </c>
      <c r="F120" s="36">
        <f t="shared" ca="1" si="14"/>
        <v>6</v>
      </c>
      <c r="G120" s="36">
        <f t="shared" ca="1" si="15"/>
        <v>2</v>
      </c>
      <c r="H120" s="36">
        <f t="shared" ca="1" si="16"/>
        <v>0</v>
      </c>
      <c r="I120" s="36" t="e">
        <f ca="1">IF(AND($C120&lt;=4,$C120&lt;&gt;0),0,IF(AND($C120="S",#REF!&gt;0),OFFSET(I120,-1,0)+1,OFFSET(I120,-1,0)))</f>
        <v>#REF!</v>
      </c>
      <c r="J120" s="36">
        <f t="shared" ca="1" si="20"/>
        <v>0</v>
      </c>
      <c r="K120" s="36">
        <f t="shared" ca="1" si="21"/>
        <v>0</v>
      </c>
      <c r="L120" s="37" t="s">
        <v>43</v>
      </c>
      <c r="M120" s="38" t="s">
        <v>40</v>
      </c>
      <c r="N120" s="39" t="s">
        <v>40</v>
      </c>
      <c r="O120" s="40" t="s">
        <v>446</v>
      </c>
      <c r="P120" s="41" t="s">
        <v>41</v>
      </c>
      <c r="Q120" s="42">
        <v>97585</v>
      </c>
      <c r="R120" s="72" t="s">
        <v>447</v>
      </c>
      <c r="S120" s="44" t="s">
        <v>277</v>
      </c>
      <c r="T120" s="45">
        <v>51</v>
      </c>
      <c r="U120" s="46">
        <v>1</v>
      </c>
      <c r="V120" s="47">
        <v>51</v>
      </c>
    </row>
    <row r="121" spans="1:22" s="48" customFormat="1" x14ac:dyDescent="0.2">
      <c r="A121" s="35" t="str">
        <f t="shared" si="22"/>
        <v>S</v>
      </c>
      <c r="B121" s="36">
        <f t="shared" ca="1" si="18"/>
        <v>3</v>
      </c>
      <c r="C121" s="36" t="str">
        <f t="shared" ca="1" si="12"/>
        <v>S</v>
      </c>
      <c r="D121" s="36">
        <f t="shared" ca="1" si="19"/>
        <v>0</v>
      </c>
      <c r="E121" s="36">
        <f t="shared" ca="1" si="13"/>
        <v>1</v>
      </c>
      <c r="F121" s="36">
        <f t="shared" ca="1" si="14"/>
        <v>6</v>
      </c>
      <c r="G121" s="36">
        <f t="shared" ca="1" si="15"/>
        <v>2</v>
      </c>
      <c r="H121" s="36">
        <f t="shared" ca="1" si="16"/>
        <v>0</v>
      </c>
      <c r="I121" s="36" t="e">
        <f ca="1">IF(AND($C121&lt;=4,$C121&lt;&gt;0),0,IF(AND($C121="S",#REF!&gt;0),OFFSET(I121,-1,0)+1,OFFSET(I121,-1,0)))</f>
        <v>#REF!</v>
      </c>
      <c r="J121" s="36">
        <f t="shared" ca="1" si="20"/>
        <v>0</v>
      </c>
      <c r="K121" s="36">
        <f t="shared" ca="1" si="21"/>
        <v>0</v>
      </c>
      <c r="L121" s="37" t="s">
        <v>43</v>
      </c>
      <c r="M121" s="38" t="s">
        <v>40</v>
      </c>
      <c r="N121" s="39" t="s">
        <v>40</v>
      </c>
      <c r="O121" s="40" t="s">
        <v>448</v>
      </c>
      <c r="P121" s="41" t="s">
        <v>47</v>
      </c>
      <c r="Q121" s="42">
        <v>71825</v>
      </c>
      <c r="R121" s="72" t="s">
        <v>449</v>
      </c>
      <c r="S121" s="44" t="s">
        <v>304</v>
      </c>
      <c r="T121" s="45">
        <v>1</v>
      </c>
      <c r="U121" s="46">
        <v>1</v>
      </c>
      <c r="V121" s="47">
        <v>1</v>
      </c>
    </row>
    <row r="122" spans="1:22" s="48" customFormat="1" ht="33.75" x14ac:dyDescent="0.2">
      <c r="A122" s="35" t="str">
        <f t="shared" si="22"/>
        <v>S</v>
      </c>
      <c r="B122" s="36">
        <f t="shared" ca="1" si="18"/>
        <v>3</v>
      </c>
      <c r="C122" s="36" t="str">
        <f t="shared" ca="1" si="12"/>
        <v>S</v>
      </c>
      <c r="D122" s="36">
        <f t="shared" ca="1" si="19"/>
        <v>0</v>
      </c>
      <c r="E122" s="36">
        <f t="shared" ca="1" si="13"/>
        <v>1</v>
      </c>
      <c r="F122" s="36">
        <f t="shared" ca="1" si="14"/>
        <v>6</v>
      </c>
      <c r="G122" s="36">
        <f t="shared" ca="1" si="15"/>
        <v>2</v>
      </c>
      <c r="H122" s="36">
        <f t="shared" ca="1" si="16"/>
        <v>0</v>
      </c>
      <c r="I122" s="36" t="e">
        <f ca="1">IF(AND($C122&lt;=4,$C122&lt;&gt;0),0,IF(AND($C122="S",#REF!&gt;0),OFFSET(I122,-1,0)+1,OFFSET(I122,-1,0)))</f>
        <v>#REF!</v>
      </c>
      <c r="J122" s="36">
        <f t="shared" ca="1" si="20"/>
        <v>0</v>
      </c>
      <c r="K122" s="36">
        <f t="shared" ca="1" si="21"/>
        <v>0</v>
      </c>
      <c r="L122" s="37" t="s">
        <v>43</v>
      </c>
      <c r="M122" s="38" t="s">
        <v>40</v>
      </c>
      <c r="N122" s="39" t="s">
        <v>40</v>
      </c>
      <c r="O122" s="40" t="s">
        <v>450</v>
      </c>
      <c r="P122" s="41" t="s">
        <v>41</v>
      </c>
      <c r="Q122" s="42" t="s">
        <v>78</v>
      </c>
      <c r="R122" s="72" t="s">
        <v>451</v>
      </c>
      <c r="S122" s="44" t="s">
        <v>277</v>
      </c>
      <c r="T122" s="45">
        <v>9</v>
      </c>
      <c r="U122" s="46">
        <v>1</v>
      </c>
      <c r="V122" s="47">
        <v>9</v>
      </c>
    </row>
    <row r="123" spans="1:22" s="48" customFormat="1" ht="22.5" x14ac:dyDescent="0.2">
      <c r="A123" s="35" t="str">
        <f t="shared" si="22"/>
        <v>S</v>
      </c>
      <c r="B123" s="36">
        <f t="shared" ca="1" si="18"/>
        <v>3</v>
      </c>
      <c r="C123" s="36" t="str">
        <f t="shared" ca="1" si="12"/>
        <v>S</v>
      </c>
      <c r="D123" s="36">
        <f t="shared" ca="1" si="19"/>
        <v>0</v>
      </c>
      <c r="E123" s="36">
        <f t="shared" ca="1" si="13"/>
        <v>1</v>
      </c>
      <c r="F123" s="36">
        <f t="shared" ca="1" si="14"/>
        <v>6</v>
      </c>
      <c r="G123" s="36">
        <f t="shared" ca="1" si="15"/>
        <v>2</v>
      </c>
      <c r="H123" s="36">
        <f t="shared" ca="1" si="16"/>
        <v>0</v>
      </c>
      <c r="I123" s="36" t="e">
        <f ca="1">IF(AND($C123&lt;=4,$C123&lt;&gt;0),0,IF(AND($C123="S",#REF!&gt;0),OFFSET(I123,-1,0)+1,OFFSET(I123,-1,0)))</f>
        <v>#REF!</v>
      </c>
      <c r="J123" s="36">
        <f t="shared" ca="1" si="20"/>
        <v>0</v>
      </c>
      <c r="K123" s="36">
        <f t="shared" ca="1" si="21"/>
        <v>0</v>
      </c>
      <c r="L123" s="37" t="s">
        <v>43</v>
      </c>
      <c r="M123" s="38" t="s">
        <v>40</v>
      </c>
      <c r="N123" s="39" t="s">
        <v>40</v>
      </c>
      <c r="O123" s="40" t="s">
        <v>452</v>
      </c>
      <c r="P123" s="41" t="s">
        <v>41</v>
      </c>
      <c r="Q123" s="42">
        <v>91996</v>
      </c>
      <c r="R123" s="72" t="s">
        <v>453</v>
      </c>
      <c r="S123" s="44" t="s">
        <v>277</v>
      </c>
      <c r="T123" s="45">
        <v>16</v>
      </c>
      <c r="U123" s="46">
        <v>1</v>
      </c>
      <c r="V123" s="47">
        <v>16</v>
      </c>
    </row>
    <row r="124" spans="1:22" s="48" customFormat="1" ht="22.5" x14ac:dyDescent="0.2">
      <c r="A124" s="35" t="str">
        <f t="shared" si="22"/>
        <v>S</v>
      </c>
      <c r="B124" s="36">
        <f t="shared" ca="1" si="18"/>
        <v>3</v>
      </c>
      <c r="C124" s="36" t="str">
        <f t="shared" ca="1" si="12"/>
        <v>S</v>
      </c>
      <c r="D124" s="36">
        <f t="shared" ca="1" si="19"/>
        <v>0</v>
      </c>
      <c r="E124" s="36">
        <f t="shared" ca="1" si="13"/>
        <v>1</v>
      </c>
      <c r="F124" s="36">
        <f t="shared" ca="1" si="14"/>
        <v>6</v>
      </c>
      <c r="G124" s="36">
        <f t="shared" ca="1" si="15"/>
        <v>2</v>
      </c>
      <c r="H124" s="36">
        <f t="shared" ca="1" si="16"/>
        <v>0</v>
      </c>
      <c r="I124" s="36" t="e">
        <f ca="1">IF(AND($C124&lt;=4,$C124&lt;&gt;0),0,IF(AND($C124="S",#REF!&gt;0),OFFSET(I124,-1,0)+1,OFFSET(I124,-1,0)))</f>
        <v>#REF!</v>
      </c>
      <c r="J124" s="36">
        <f t="shared" ca="1" si="20"/>
        <v>0</v>
      </c>
      <c r="K124" s="36">
        <f t="shared" ca="1" si="21"/>
        <v>0</v>
      </c>
      <c r="L124" s="37" t="s">
        <v>43</v>
      </c>
      <c r="M124" s="38" t="s">
        <v>40</v>
      </c>
      <c r="N124" s="39" t="s">
        <v>40</v>
      </c>
      <c r="O124" s="40" t="s">
        <v>454</v>
      </c>
      <c r="P124" s="41" t="s">
        <v>41</v>
      </c>
      <c r="Q124" s="42">
        <v>91993</v>
      </c>
      <c r="R124" s="72" t="s">
        <v>455</v>
      </c>
      <c r="S124" s="44" t="s">
        <v>277</v>
      </c>
      <c r="T124" s="45">
        <v>5</v>
      </c>
      <c r="U124" s="46">
        <v>1</v>
      </c>
      <c r="V124" s="47">
        <v>5</v>
      </c>
    </row>
    <row r="125" spans="1:22" s="48" customFormat="1" x14ac:dyDescent="0.2">
      <c r="A125" s="35">
        <f t="shared" si="22"/>
        <v>2</v>
      </c>
      <c r="B125" s="36">
        <f t="shared" ca="1" si="18"/>
        <v>2</v>
      </c>
      <c r="C125" s="36">
        <f t="shared" ca="1" si="12"/>
        <v>2</v>
      </c>
      <c r="D125" s="36">
        <f t="shared" ca="1" si="19"/>
        <v>66</v>
      </c>
      <c r="E125" s="36">
        <f t="shared" ca="1" si="13"/>
        <v>1</v>
      </c>
      <c r="F125" s="36">
        <f t="shared" ca="1" si="14"/>
        <v>7</v>
      </c>
      <c r="G125" s="36">
        <f t="shared" ca="1" si="15"/>
        <v>0</v>
      </c>
      <c r="H125" s="36">
        <f t="shared" ca="1" si="16"/>
        <v>0</v>
      </c>
      <c r="I125" s="36">
        <f ca="1">IF(AND($C125&lt;=4,$C125&lt;&gt;0),0,IF(AND($C125="S",#REF!&gt;0),OFFSET(I125,-1,0)+1,OFFSET(I125,-1,0)))</f>
        <v>0</v>
      </c>
      <c r="J125" s="36">
        <f t="shared" ca="1" si="20"/>
        <v>242</v>
      </c>
      <c r="K125" s="36">
        <f t="shared" ca="1" si="21"/>
        <v>66</v>
      </c>
      <c r="L125" s="37" t="s">
        <v>43</v>
      </c>
      <c r="M125" s="38" t="s">
        <v>49</v>
      </c>
      <c r="N125" s="39" t="s">
        <v>49</v>
      </c>
      <c r="O125" s="40" t="s">
        <v>456</v>
      </c>
      <c r="P125" s="41" t="s">
        <v>47</v>
      </c>
      <c r="Q125" s="42"/>
      <c r="R125" s="73" t="s">
        <v>79</v>
      </c>
      <c r="S125" s="44" t="s">
        <v>274</v>
      </c>
      <c r="T125" s="45"/>
      <c r="U125" s="46">
        <v>1</v>
      </c>
      <c r="V125" s="47" t="s">
        <v>274</v>
      </c>
    </row>
    <row r="126" spans="1:22" s="48" customFormat="1" x14ac:dyDescent="0.2">
      <c r="A126" s="35">
        <f t="shared" si="22"/>
        <v>3</v>
      </c>
      <c r="B126" s="36">
        <f t="shared" ca="1" si="18"/>
        <v>3</v>
      </c>
      <c r="C126" s="36">
        <f t="shared" ca="1" si="12"/>
        <v>3</v>
      </c>
      <c r="D126" s="36">
        <f t="shared" ca="1" si="19"/>
        <v>7</v>
      </c>
      <c r="E126" s="36">
        <f t="shared" ca="1" si="13"/>
        <v>1</v>
      </c>
      <c r="F126" s="36">
        <f t="shared" ca="1" si="14"/>
        <v>7</v>
      </c>
      <c r="G126" s="36">
        <f t="shared" ca="1" si="15"/>
        <v>1</v>
      </c>
      <c r="H126" s="36">
        <f t="shared" ca="1" si="16"/>
        <v>0</v>
      </c>
      <c r="I126" s="36">
        <f ca="1">IF(AND($C126&lt;=4,$C126&lt;&gt;0),0,IF(AND($C126="S",#REF!&gt;0),OFFSET(I126,-1,0)+1,OFFSET(I126,-1,0)))</f>
        <v>0</v>
      </c>
      <c r="J126" s="36">
        <f t="shared" ca="1" si="20"/>
        <v>65</v>
      </c>
      <c r="K126" s="36">
        <f t="shared" ca="1" si="21"/>
        <v>7</v>
      </c>
      <c r="L126" s="37" t="s">
        <v>43</v>
      </c>
      <c r="M126" s="38" t="s">
        <v>51</v>
      </c>
      <c r="N126" s="39" t="s">
        <v>51</v>
      </c>
      <c r="O126" s="40" t="s">
        <v>457</v>
      </c>
      <c r="P126" s="41" t="s">
        <v>41</v>
      </c>
      <c r="Q126" s="42"/>
      <c r="R126" s="72" t="s">
        <v>80</v>
      </c>
      <c r="S126" s="44" t="s">
        <v>274</v>
      </c>
      <c r="T126" s="45"/>
      <c r="U126" s="46">
        <v>1</v>
      </c>
      <c r="V126" s="47" t="s">
        <v>274</v>
      </c>
    </row>
    <row r="127" spans="1:22" s="48" customFormat="1" ht="33.75" x14ac:dyDescent="0.2">
      <c r="A127" s="35" t="str">
        <f t="shared" si="22"/>
        <v>S</v>
      </c>
      <c r="B127" s="36">
        <f t="shared" ca="1" si="18"/>
        <v>3</v>
      </c>
      <c r="C127" s="36" t="str">
        <f t="shared" ca="1" si="12"/>
        <v>S</v>
      </c>
      <c r="D127" s="36">
        <f t="shared" ca="1" si="19"/>
        <v>0</v>
      </c>
      <c r="E127" s="36">
        <f t="shared" ca="1" si="13"/>
        <v>1</v>
      </c>
      <c r="F127" s="36">
        <f t="shared" ca="1" si="14"/>
        <v>7</v>
      </c>
      <c r="G127" s="36">
        <f t="shared" ca="1" si="15"/>
        <v>1</v>
      </c>
      <c r="H127" s="36">
        <f t="shared" ca="1" si="16"/>
        <v>0</v>
      </c>
      <c r="I127" s="36" t="e">
        <f ca="1">IF(AND($C127&lt;=4,$C127&lt;&gt;0),0,IF(AND($C127="S",#REF!&gt;0),OFFSET(I127,-1,0)+1,OFFSET(I127,-1,0)))</f>
        <v>#REF!</v>
      </c>
      <c r="J127" s="36">
        <f t="shared" ca="1" si="20"/>
        <v>0</v>
      </c>
      <c r="K127" s="36">
        <f t="shared" ca="1" si="21"/>
        <v>0</v>
      </c>
      <c r="L127" s="37" t="s">
        <v>43</v>
      </c>
      <c r="M127" s="38" t="s">
        <v>40</v>
      </c>
      <c r="N127" s="39" t="s">
        <v>40</v>
      </c>
      <c r="O127" s="40" t="s">
        <v>458</v>
      </c>
      <c r="P127" s="41" t="s">
        <v>41</v>
      </c>
      <c r="Q127" s="42">
        <v>95470</v>
      </c>
      <c r="R127" s="72" t="s">
        <v>459</v>
      </c>
      <c r="S127" s="44" t="s">
        <v>277</v>
      </c>
      <c r="T127" s="45">
        <v>1</v>
      </c>
      <c r="U127" s="46">
        <v>1</v>
      </c>
      <c r="V127" s="47">
        <v>1</v>
      </c>
    </row>
    <row r="128" spans="1:22" s="48" customFormat="1" ht="22.5" x14ac:dyDescent="0.2">
      <c r="A128" s="35" t="str">
        <f t="shared" si="22"/>
        <v>S</v>
      </c>
      <c r="B128" s="36">
        <f t="shared" ca="1" si="18"/>
        <v>3</v>
      </c>
      <c r="C128" s="36" t="str">
        <f t="shared" ca="1" si="12"/>
        <v>S</v>
      </c>
      <c r="D128" s="36">
        <f t="shared" ca="1" si="19"/>
        <v>0</v>
      </c>
      <c r="E128" s="36">
        <f t="shared" ca="1" si="13"/>
        <v>1</v>
      </c>
      <c r="F128" s="36">
        <f t="shared" ca="1" si="14"/>
        <v>7</v>
      </c>
      <c r="G128" s="36">
        <f t="shared" ca="1" si="15"/>
        <v>1</v>
      </c>
      <c r="H128" s="36">
        <f t="shared" ca="1" si="16"/>
        <v>0</v>
      </c>
      <c r="I128" s="36" t="e">
        <f ca="1">IF(AND($C128&lt;=4,$C128&lt;&gt;0),0,IF(AND($C128="S",#REF!&gt;0),OFFSET(I128,-1,0)+1,OFFSET(I128,-1,0)))</f>
        <v>#REF!</v>
      </c>
      <c r="J128" s="36">
        <f t="shared" ca="1" si="20"/>
        <v>0</v>
      </c>
      <c r="K128" s="36">
        <f t="shared" ca="1" si="21"/>
        <v>0</v>
      </c>
      <c r="L128" s="37" t="s">
        <v>43</v>
      </c>
      <c r="M128" s="38" t="s">
        <v>40</v>
      </c>
      <c r="N128" s="39" t="s">
        <v>40</v>
      </c>
      <c r="O128" s="40" t="s">
        <v>460</v>
      </c>
      <c r="P128" s="41" t="s">
        <v>41</v>
      </c>
      <c r="Q128" s="42">
        <v>99635</v>
      </c>
      <c r="R128" s="72" t="s">
        <v>461</v>
      </c>
      <c r="S128" s="44" t="s">
        <v>277</v>
      </c>
      <c r="T128" s="45">
        <v>1</v>
      </c>
      <c r="U128" s="46">
        <v>1</v>
      </c>
      <c r="V128" s="47">
        <v>1</v>
      </c>
    </row>
    <row r="129" spans="1:22" s="48" customFormat="1" x14ac:dyDescent="0.2">
      <c r="A129" s="35" t="str">
        <f t="shared" si="22"/>
        <v>S</v>
      </c>
      <c r="B129" s="36">
        <f t="shared" ca="1" si="18"/>
        <v>3</v>
      </c>
      <c r="C129" s="36" t="str">
        <f t="shared" ca="1" si="12"/>
        <v>S</v>
      </c>
      <c r="D129" s="36">
        <f t="shared" ca="1" si="19"/>
        <v>0</v>
      </c>
      <c r="E129" s="36">
        <f t="shared" ca="1" si="13"/>
        <v>1</v>
      </c>
      <c r="F129" s="36">
        <f t="shared" ca="1" si="14"/>
        <v>7</v>
      </c>
      <c r="G129" s="36">
        <f t="shared" ca="1" si="15"/>
        <v>1</v>
      </c>
      <c r="H129" s="36">
        <f t="shared" ca="1" si="16"/>
        <v>0</v>
      </c>
      <c r="I129" s="36" t="e">
        <f ca="1">IF(AND($C129&lt;=4,$C129&lt;&gt;0),0,IF(AND($C129="S",#REF!&gt;0),OFFSET(I129,-1,0)+1,OFFSET(I129,-1,0)))</f>
        <v>#REF!</v>
      </c>
      <c r="J129" s="36">
        <f t="shared" ca="1" si="20"/>
        <v>0</v>
      </c>
      <c r="K129" s="36">
        <f t="shared" ca="1" si="21"/>
        <v>0</v>
      </c>
      <c r="L129" s="37" t="s">
        <v>43</v>
      </c>
      <c r="M129" s="38" t="s">
        <v>40</v>
      </c>
      <c r="N129" s="39" t="s">
        <v>40</v>
      </c>
      <c r="O129" s="40" t="s">
        <v>462</v>
      </c>
      <c r="P129" s="41" t="s">
        <v>47</v>
      </c>
      <c r="Q129" s="42">
        <v>80510</v>
      </c>
      <c r="R129" s="72" t="s">
        <v>463</v>
      </c>
      <c r="S129" s="44" t="s">
        <v>304</v>
      </c>
      <c r="T129" s="45">
        <v>1</v>
      </c>
      <c r="U129" s="46">
        <v>1</v>
      </c>
      <c r="V129" s="47">
        <v>1</v>
      </c>
    </row>
    <row r="130" spans="1:22" s="48" customFormat="1" x14ac:dyDescent="0.2">
      <c r="A130" s="35" t="str">
        <f t="shared" si="22"/>
        <v>S</v>
      </c>
      <c r="B130" s="36">
        <f t="shared" ca="1" si="18"/>
        <v>3</v>
      </c>
      <c r="C130" s="36" t="str">
        <f t="shared" ca="1" si="12"/>
        <v>S</v>
      </c>
      <c r="D130" s="36">
        <f t="shared" ca="1" si="19"/>
        <v>0</v>
      </c>
      <c r="E130" s="36">
        <f t="shared" ca="1" si="13"/>
        <v>1</v>
      </c>
      <c r="F130" s="36">
        <f t="shared" ca="1" si="14"/>
        <v>7</v>
      </c>
      <c r="G130" s="36">
        <f t="shared" ca="1" si="15"/>
        <v>1</v>
      </c>
      <c r="H130" s="36">
        <f t="shared" ca="1" si="16"/>
        <v>0</v>
      </c>
      <c r="I130" s="36" t="e">
        <f ca="1">IF(AND($C130&lt;=4,$C130&lt;&gt;0),0,IF(AND($C130="S",#REF!&gt;0),OFFSET(I130,-1,0)+1,OFFSET(I130,-1,0)))</f>
        <v>#REF!</v>
      </c>
      <c r="J130" s="36">
        <f t="shared" ca="1" si="20"/>
        <v>0</v>
      </c>
      <c r="K130" s="36">
        <f t="shared" ca="1" si="21"/>
        <v>0</v>
      </c>
      <c r="L130" s="37" t="s">
        <v>43</v>
      </c>
      <c r="M130" s="38" t="s">
        <v>40</v>
      </c>
      <c r="N130" s="39" t="s">
        <v>40</v>
      </c>
      <c r="O130" s="40" t="s">
        <v>464</v>
      </c>
      <c r="P130" s="41" t="s">
        <v>47</v>
      </c>
      <c r="Q130" s="42">
        <v>80520</v>
      </c>
      <c r="R130" s="72" t="s">
        <v>465</v>
      </c>
      <c r="S130" s="44" t="s">
        <v>466</v>
      </c>
      <c r="T130" s="45">
        <v>1</v>
      </c>
      <c r="U130" s="46">
        <v>1</v>
      </c>
      <c r="V130" s="47">
        <v>1</v>
      </c>
    </row>
    <row r="131" spans="1:22" s="48" customFormat="1" x14ac:dyDescent="0.2">
      <c r="A131" s="35" t="str">
        <f t="shared" si="22"/>
        <v>S</v>
      </c>
      <c r="B131" s="36">
        <f t="shared" ca="1" si="18"/>
        <v>3</v>
      </c>
      <c r="C131" s="36" t="str">
        <f t="shared" ca="1" si="12"/>
        <v>S</v>
      </c>
      <c r="D131" s="36">
        <f t="shared" ca="1" si="19"/>
        <v>0</v>
      </c>
      <c r="E131" s="36">
        <f t="shared" ca="1" si="13"/>
        <v>1</v>
      </c>
      <c r="F131" s="36">
        <f t="shared" ca="1" si="14"/>
        <v>7</v>
      </c>
      <c r="G131" s="36">
        <f t="shared" ca="1" si="15"/>
        <v>1</v>
      </c>
      <c r="H131" s="36">
        <f t="shared" ca="1" si="16"/>
        <v>0</v>
      </c>
      <c r="I131" s="36" t="e">
        <f ca="1">IF(AND($C131&lt;=4,$C131&lt;&gt;0),0,IF(AND($C131="S",#REF!&gt;0),OFFSET(I131,-1,0)+1,OFFSET(I131,-1,0)))</f>
        <v>#REF!</v>
      </c>
      <c r="J131" s="36">
        <f t="shared" ca="1" si="20"/>
        <v>0</v>
      </c>
      <c r="K131" s="36">
        <f t="shared" ca="1" si="21"/>
        <v>0</v>
      </c>
      <c r="L131" s="37" t="s">
        <v>43</v>
      </c>
      <c r="M131" s="38" t="s">
        <v>40</v>
      </c>
      <c r="N131" s="39" t="s">
        <v>40</v>
      </c>
      <c r="O131" s="40" t="s">
        <v>467</v>
      </c>
      <c r="P131" s="41" t="s">
        <v>47</v>
      </c>
      <c r="Q131" s="42">
        <v>80513</v>
      </c>
      <c r="R131" s="72" t="s">
        <v>468</v>
      </c>
      <c r="S131" s="44" t="s">
        <v>304</v>
      </c>
      <c r="T131" s="45">
        <v>1</v>
      </c>
      <c r="U131" s="46">
        <v>1</v>
      </c>
      <c r="V131" s="47">
        <v>1</v>
      </c>
    </row>
    <row r="132" spans="1:22" s="48" customFormat="1" x14ac:dyDescent="0.2">
      <c r="A132" s="35" t="str">
        <f t="shared" si="22"/>
        <v>S</v>
      </c>
      <c r="B132" s="36">
        <f t="shared" ca="1" si="18"/>
        <v>3</v>
      </c>
      <c r="C132" s="36" t="str">
        <f t="shared" ca="1" si="12"/>
        <v>S</v>
      </c>
      <c r="D132" s="36">
        <f t="shared" ca="1" si="19"/>
        <v>0</v>
      </c>
      <c r="E132" s="36">
        <f t="shared" ca="1" si="13"/>
        <v>1</v>
      </c>
      <c r="F132" s="36">
        <f t="shared" ca="1" si="14"/>
        <v>7</v>
      </c>
      <c r="G132" s="36">
        <f t="shared" ca="1" si="15"/>
        <v>1</v>
      </c>
      <c r="H132" s="36">
        <f t="shared" ca="1" si="16"/>
        <v>0</v>
      </c>
      <c r="I132" s="36" t="e">
        <f ca="1">IF(AND($C132&lt;=4,$C132&lt;&gt;0),0,IF(AND($C132="S",#REF!&gt;0),OFFSET(I132,-1,0)+1,OFFSET(I132,-1,0)))</f>
        <v>#REF!</v>
      </c>
      <c r="J132" s="36">
        <f t="shared" ca="1" si="20"/>
        <v>0</v>
      </c>
      <c r="K132" s="36">
        <f t="shared" ca="1" si="21"/>
        <v>0</v>
      </c>
      <c r="L132" s="37" t="s">
        <v>43</v>
      </c>
      <c r="M132" s="38" t="s">
        <v>40</v>
      </c>
      <c r="N132" s="39" t="s">
        <v>40</v>
      </c>
      <c r="O132" s="40" t="s">
        <v>469</v>
      </c>
      <c r="P132" s="41" t="s">
        <v>47</v>
      </c>
      <c r="Q132" s="42">
        <v>80514</v>
      </c>
      <c r="R132" s="72" t="s">
        <v>470</v>
      </c>
      <c r="S132" s="44" t="s">
        <v>304</v>
      </c>
      <c r="T132" s="45">
        <v>1</v>
      </c>
      <c r="U132" s="46">
        <v>1</v>
      </c>
      <c r="V132" s="47">
        <v>1</v>
      </c>
    </row>
    <row r="133" spans="1:22" s="48" customFormat="1" x14ac:dyDescent="0.2">
      <c r="A133" s="35">
        <f t="shared" si="22"/>
        <v>3</v>
      </c>
      <c r="B133" s="36">
        <f t="shared" ca="1" si="18"/>
        <v>3</v>
      </c>
      <c r="C133" s="36">
        <f t="shared" ca="1" si="12"/>
        <v>3</v>
      </c>
      <c r="D133" s="36">
        <f t="shared" ca="1" si="19"/>
        <v>7</v>
      </c>
      <c r="E133" s="36">
        <f t="shared" ca="1" si="13"/>
        <v>1</v>
      </c>
      <c r="F133" s="36">
        <f t="shared" ca="1" si="14"/>
        <v>7</v>
      </c>
      <c r="G133" s="36">
        <f t="shared" ca="1" si="15"/>
        <v>2</v>
      </c>
      <c r="H133" s="36">
        <f t="shared" ca="1" si="16"/>
        <v>0</v>
      </c>
      <c r="I133" s="36">
        <f ca="1">IF(AND($C133&lt;=4,$C133&lt;&gt;0),0,IF(AND($C133="S",#REF!&gt;0),OFFSET(I133,-1,0)+1,OFFSET(I133,-1,0)))</f>
        <v>0</v>
      </c>
      <c r="J133" s="36">
        <f t="shared" ca="1" si="20"/>
        <v>58</v>
      </c>
      <c r="K133" s="36">
        <f t="shared" ca="1" si="21"/>
        <v>7</v>
      </c>
      <c r="L133" s="37" t="s">
        <v>43</v>
      </c>
      <c r="M133" s="38" t="s">
        <v>51</v>
      </c>
      <c r="N133" s="39" t="s">
        <v>51</v>
      </c>
      <c r="O133" s="40" t="s">
        <v>471</v>
      </c>
      <c r="P133" s="41" t="s">
        <v>41</v>
      </c>
      <c r="Q133" s="42"/>
      <c r="R133" s="72" t="s">
        <v>81</v>
      </c>
      <c r="S133" s="44" t="s">
        <v>274</v>
      </c>
      <c r="T133" s="45"/>
      <c r="U133" s="46">
        <v>1</v>
      </c>
      <c r="V133" s="47" t="s">
        <v>274</v>
      </c>
    </row>
    <row r="134" spans="1:22" s="48" customFormat="1" x14ac:dyDescent="0.2">
      <c r="A134" s="35" t="str">
        <f t="shared" si="22"/>
        <v>S</v>
      </c>
      <c r="B134" s="36">
        <f t="shared" ca="1" si="18"/>
        <v>3</v>
      </c>
      <c r="C134" s="36" t="str">
        <f t="shared" ca="1" si="12"/>
        <v>S</v>
      </c>
      <c r="D134" s="36">
        <f t="shared" ca="1" si="19"/>
        <v>0</v>
      </c>
      <c r="E134" s="36">
        <f t="shared" ca="1" si="13"/>
        <v>1</v>
      </c>
      <c r="F134" s="36">
        <f t="shared" ca="1" si="14"/>
        <v>7</v>
      </c>
      <c r="G134" s="36">
        <f t="shared" ca="1" si="15"/>
        <v>2</v>
      </c>
      <c r="H134" s="36">
        <f t="shared" ca="1" si="16"/>
        <v>0</v>
      </c>
      <c r="I134" s="36" t="e">
        <f ca="1">IF(AND($C134&lt;=4,$C134&lt;&gt;0),0,IF(AND($C134="S",#REF!&gt;0),OFFSET(I134,-1,0)+1,OFFSET(I134,-1,0)))</f>
        <v>#REF!</v>
      </c>
      <c r="J134" s="36">
        <f t="shared" ca="1" si="20"/>
        <v>0</v>
      </c>
      <c r="K134" s="36">
        <f t="shared" ca="1" si="21"/>
        <v>0</v>
      </c>
      <c r="L134" s="37" t="s">
        <v>43</v>
      </c>
      <c r="M134" s="38" t="s">
        <v>40</v>
      </c>
      <c r="N134" s="39" t="s">
        <v>40</v>
      </c>
      <c r="O134" s="40" t="s">
        <v>472</v>
      </c>
      <c r="P134" s="41" t="s">
        <v>47</v>
      </c>
      <c r="Q134" s="42">
        <v>80542</v>
      </c>
      <c r="R134" s="72" t="s">
        <v>473</v>
      </c>
      <c r="S134" s="44" t="s">
        <v>304</v>
      </c>
      <c r="T134" s="45">
        <v>1</v>
      </c>
      <c r="U134" s="46">
        <v>1</v>
      </c>
      <c r="V134" s="47">
        <v>1</v>
      </c>
    </row>
    <row r="135" spans="1:22" s="48" customFormat="1" x14ac:dyDescent="0.2">
      <c r="A135" s="35" t="str">
        <f t="shared" si="22"/>
        <v>S</v>
      </c>
      <c r="B135" s="36">
        <f t="shared" ca="1" si="18"/>
        <v>3</v>
      </c>
      <c r="C135" s="36" t="str">
        <f t="shared" ca="1" si="12"/>
        <v>S</v>
      </c>
      <c r="D135" s="36">
        <f t="shared" ca="1" si="19"/>
        <v>0</v>
      </c>
      <c r="E135" s="36">
        <f t="shared" ca="1" si="13"/>
        <v>1</v>
      </c>
      <c r="F135" s="36">
        <f t="shared" ca="1" si="14"/>
        <v>7</v>
      </c>
      <c r="G135" s="36">
        <f t="shared" ca="1" si="15"/>
        <v>2</v>
      </c>
      <c r="H135" s="36">
        <f t="shared" ca="1" si="16"/>
        <v>0</v>
      </c>
      <c r="I135" s="36" t="e">
        <f ca="1">IF(AND($C135&lt;=4,$C135&lt;&gt;0),0,IF(AND($C135="S",#REF!&gt;0),OFFSET(I135,-1,0)+1,OFFSET(I135,-1,0)))</f>
        <v>#REF!</v>
      </c>
      <c r="J135" s="36">
        <f t="shared" ca="1" si="20"/>
        <v>0</v>
      </c>
      <c r="K135" s="36">
        <f t="shared" ca="1" si="21"/>
        <v>0</v>
      </c>
      <c r="L135" s="37" t="s">
        <v>43</v>
      </c>
      <c r="M135" s="38" t="s">
        <v>40</v>
      </c>
      <c r="N135" s="39" t="s">
        <v>40</v>
      </c>
      <c r="O135" s="40" t="s">
        <v>474</v>
      </c>
      <c r="P135" s="41" t="s">
        <v>47</v>
      </c>
      <c r="Q135" s="42">
        <v>80550</v>
      </c>
      <c r="R135" s="72" t="s">
        <v>475</v>
      </c>
      <c r="S135" s="44" t="s">
        <v>476</v>
      </c>
      <c r="T135" s="45">
        <v>1</v>
      </c>
      <c r="U135" s="46">
        <v>1</v>
      </c>
      <c r="V135" s="47">
        <v>1</v>
      </c>
    </row>
    <row r="136" spans="1:22" s="48" customFormat="1" x14ac:dyDescent="0.2">
      <c r="A136" s="35" t="str">
        <f t="shared" si="22"/>
        <v>S</v>
      </c>
      <c r="B136" s="36">
        <f t="shared" ca="1" si="18"/>
        <v>3</v>
      </c>
      <c r="C136" s="36" t="str">
        <f t="shared" ca="1" si="12"/>
        <v>S</v>
      </c>
      <c r="D136" s="36">
        <f t="shared" ca="1" si="19"/>
        <v>0</v>
      </c>
      <c r="E136" s="36">
        <f t="shared" ca="1" si="13"/>
        <v>1</v>
      </c>
      <c r="F136" s="36">
        <f t="shared" ca="1" si="14"/>
        <v>7</v>
      </c>
      <c r="G136" s="36">
        <f t="shared" ca="1" si="15"/>
        <v>2</v>
      </c>
      <c r="H136" s="36">
        <f t="shared" ca="1" si="16"/>
        <v>0</v>
      </c>
      <c r="I136" s="36" t="e">
        <f ca="1">IF(AND($C136&lt;=4,$C136&lt;&gt;0),0,IF(AND($C136="S",#REF!&gt;0),OFFSET(I136,-1,0)+1,OFFSET(I136,-1,0)))</f>
        <v>#REF!</v>
      </c>
      <c r="J136" s="36">
        <f t="shared" ca="1" si="20"/>
        <v>0</v>
      </c>
      <c r="K136" s="36">
        <f t="shared" ca="1" si="21"/>
        <v>0</v>
      </c>
      <c r="L136" s="37" t="s">
        <v>43</v>
      </c>
      <c r="M136" s="38" t="s">
        <v>40</v>
      </c>
      <c r="N136" s="39" t="s">
        <v>40</v>
      </c>
      <c r="O136" s="40" t="s">
        <v>477</v>
      </c>
      <c r="P136" s="41" t="s">
        <v>47</v>
      </c>
      <c r="Q136" s="42">
        <v>80556</v>
      </c>
      <c r="R136" s="72" t="s">
        <v>478</v>
      </c>
      <c r="S136" s="44" t="s">
        <v>304</v>
      </c>
      <c r="T136" s="45">
        <v>2</v>
      </c>
      <c r="U136" s="46">
        <v>1</v>
      </c>
      <c r="V136" s="47">
        <v>2</v>
      </c>
    </row>
    <row r="137" spans="1:22" s="48" customFormat="1" ht="22.5" x14ac:dyDescent="0.2">
      <c r="A137" s="35" t="str">
        <f t="shared" si="22"/>
        <v>S</v>
      </c>
      <c r="B137" s="36">
        <f t="shared" ca="1" si="18"/>
        <v>3</v>
      </c>
      <c r="C137" s="36" t="str">
        <f t="shared" ca="1" si="12"/>
        <v>S</v>
      </c>
      <c r="D137" s="36">
        <f t="shared" ca="1" si="19"/>
        <v>0</v>
      </c>
      <c r="E137" s="36">
        <f t="shared" ca="1" si="13"/>
        <v>1</v>
      </c>
      <c r="F137" s="36">
        <f t="shared" ca="1" si="14"/>
        <v>7</v>
      </c>
      <c r="G137" s="36">
        <f t="shared" ca="1" si="15"/>
        <v>2</v>
      </c>
      <c r="H137" s="36">
        <f t="shared" ca="1" si="16"/>
        <v>0</v>
      </c>
      <c r="I137" s="36" t="e">
        <f ca="1">IF(AND($C137&lt;=4,$C137&lt;&gt;0),0,IF(AND($C137="S",#REF!&gt;0),OFFSET(I137,-1,0)+1,OFFSET(I137,-1,0)))</f>
        <v>#REF!</v>
      </c>
      <c r="J137" s="36">
        <f t="shared" ca="1" si="20"/>
        <v>0</v>
      </c>
      <c r="K137" s="36">
        <f t="shared" ca="1" si="21"/>
        <v>0</v>
      </c>
      <c r="L137" s="37" t="s">
        <v>43</v>
      </c>
      <c r="M137" s="38" t="s">
        <v>40</v>
      </c>
      <c r="N137" s="39" t="s">
        <v>40</v>
      </c>
      <c r="O137" s="40" t="s">
        <v>479</v>
      </c>
      <c r="P137" s="41" t="s">
        <v>41</v>
      </c>
      <c r="Q137" s="42">
        <v>86883</v>
      </c>
      <c r="R137" s="72" t="s">
        <v>480</v>
      </c>
      <c r="S137" s="44" t="s">
        <v>277</v>
      </c>
      <c r="T137" s="45">
        <v>2</v>
      </c>
      <c r="U137" s="46">
        <v>1</v>
      </c>
      <c r="V137" s="47">
        <v>2</v>
      </c>
    </row>
    <row r="138" spans="1:22" s="48" customFormat="1" ht="22.5" x14ac:dyDescent="0.2">
      <c r="A138" s="35" t="str">
        <f t="shared" si="22"/>
        <v>S</v>
      </c>
      <c r="B138" s="36">
        <f t="shared" ca="1" si="18"/>
        <v>3</v>
      </c>
      <c r="C138" s="36" t="str">
        <f t="shared" ca="1" si="12"/>
        <v>S</v>
      </c>
      <c r="D138" s="36">
        <f t="shared" ca="1" si="19"/>
        <v>0</v>
      </c>
      <c r="E138" s="36">
        <f t="shared" ca="1" si="13"/>
        <v>1</v>
      </c>
      <c r="F138" s="36">
        <f t="shared" ca="1" si="14"/>
        <v>7</v>
      </c>
      <c r="G138" s="36">
        <f t="shared" ca="1" si="15"/>
        <v>2</v>
      </c>
      <c r="H138" s="36">
        <f t="shared" ca="1" si="16"/>
        <v>0</v>
      </c>
      <c r="I138" s="36" t="e">
        <f ca="1">IF(AND($C138&lt;=4,$C138&lt;&gt;0),0,IF(AND($C138="S",#REF!&gt;0),OFFSET(I138,-1,0)+1,OFFSET(I138,-1,0)))</f>
        <v>#REF!</v>
      </c>
      <c r="J138" s="36">
        <f t="shared" ca="1" si="20"/>
        <v>0</v>
      </c>
      <c r="K138" s="36">
        <f t="shared" ca="1" si="21"/>
        <v>0</v>
      </c>
      <c r="L138" s="37" t="s">
        <v>43</v>
      </c>
      <c r="M138" s="38" t="s">
        <v>40</v>
      </c>
      <c r="N138" s="39" t="s">
        <v>40</v>
      </c>
      <c r="O138" s="40" t="s">
        <v>481</v>
      </c>
      <c r="P138" s="41" t="s">
        <v>41</v>
      </c>
      <c r="Q138" s="42">
        <v>86915</v>
      </c>
      <c r="R138" s="72" t="s">
        <v>482</v>
      </c>
      <c r="S138" s="44" t="s">
        <v>277</v>
      </c>
      <c r="T138" s="45">
        <v>2</v>
      </c>
      <c r="U138" s="46">
        <v>1</v>
      </c>
      <c r="V138" s="47">
        <v>2</v>
      </c>
    </row>
    <row r="139" spans="1:22" s="48" customFormat="1" ht="22.5" x14ac:dyDescent="0.2">
      <c r="A139" s="35" t="str">
        <f t="shared" si="22"/>
        <v>S</v>
      </c>
      <c r="B139" s="36">
        <f t="shared" ca="1" si="18"/>
        <v>3</v>
      </c>
      <c r="C139" s="36" t="str">
        <f t="shared" ca="1" si="12"/>
        <v>S</v>
      </c>
      <c r="D139" s="36">
        <f t="shared" ca="1" si="19"/>
        <v>0</v>
      </c>
      <c r="E139" s="36">
        <f t="shared" ca="1" si="13"/>
        <v>1</v>
      </c>
      <c r="F139" s="36">
        <f t="shared" ca="1" si="14"/>
        <v>7</v>
      </c>
      <c r="G139" s="36">
        <f t="shared" ca="1" si="15"/>
        <v>2</v>
      </c>
      <c r="H139" s="36">
        <f t="shared" ca="1" si="16"/>
        <v>0</v>
      </c>
      <c r="I139" s="36" t="e">
        <f ca="1">IF(AND($C139&lt;=4,$C139&lt;&gt;0),0,IF(AND($C139="S",#REF!&gt;0),OFFSET(I139,-1,0)+1,OFFSET(I139,-1,0)))</f>
        <v>#REF!</v>
      </c>
      <c r="J139" s="36">
        <f t="shared" ca="1" si="20"/>
        <v>0</v>
      </c>
      <c r="K139" s="36">
        <f t="shared" ca="1" si="21"/>
        <v>0</v>
      </c>
      <c r="L139" s="37" t="s">
        <v>43</v>
      </c>
      <c r="M139" s="38" t="s">
        <v>40</v>
      </c>
      <c r="N139" s="39" t="s">
        <v>40</v>
      </c>
      <c r="O139" s="40" t="s">
        <v>483</v>
      </c>
      <c r="P139" s="41" t="s">
        <v>41</v>
      </c>
      <c r="Q139" s="42">
        <v>86877</v>
      </c>
      <c r="R139" s="72" t="s">
        <v>484</v>
      </c>
      <c r="S139" s="44" t="s">
        <v>277</v>
      </c>
      <c r="T139" s="45">
        <v>2</v>
      </c>
      <c r="U139" s="46">
        <v>1</v>
      </c>
      <c r="V139" s="47">
        <v>2</v>
      </c>
    </row>
    <row r="140" spans="1:22" s="48" customFormat="1" x14ac:dyDescent="0.2">
      <c r="A140" s="35">
        <f t="shared" si="22"/>
        <v>3</v>
      </c>
      <c r="B140" s="36">
        <f t="shared" ca="1" si="18"/>
        <v>3</v>
      </c>
      <c r="C140" s="36">
        <f t="shared" ca="1" si="12"/>
        <v>3</v>
      </c>
      <c r="D140" s="36">
        <f t="shared" ca="1" si="19"/>
        <v>2</v>
      </c>
      <c r="E140" s="36">
        <f t="shared" ca="1" si="13"/>
        <v>1</v>
      </c>
      <c r="F140" s="36">
        <f t="shared" ca="1" si="14"/>
        <v>7</v>
      </c>
      <c r="G140" s="36">
        <f t="shared" ca="1" si="15"/>
        <v>3</v>
      </c>
      <c r="H140" s="36">
        <f t="shared" ca="1" si="16"/>
        <v>0</v>
      </c>
      <c r="I140" s="36">
        <f ca="1">IF(AND($C140&lt;=4,$C140&lt;&gt;0),0,IF(AND($C140="S",#REF!&gt;0),OFFSET(I140,-1,0)+1,OFFSET(I140,-1,0)))</f>
        <v>0</v>
      </c>
      <c r="J140" s="36">
        <f t="shared" ca="1" si="20"/>
        <v>51</v>
      </c>
      <c r="K140" s="36">
        <f t="shared" ca="1" si="21"/>
        <v>2</v>
      </c>
      <c r="L140" s="37" t="s">
        <v>43</v>
      </c>
      <c r="M140" s="38" t="s">
        <v>51</v>
      </c>
      <c r="N140" s="39" t="s">
        <v>51</v>
      </c>
      <c r="O140" s="40" t="s">
        <v>486</v>
      </c>
      <c r="P140" s="41" t="s">
        <v>41</v>
      </c>
      <c r="Q140" s="42"/>
      <c r="R140" s="72" t="s">
        <v>82</v>
      </c>
      <c r="S140" s="44" t="s">
        <v>274</v>
      </c>
      <c r="T140" s="45"/>
      <c r="U140" s="46">
        <v>1</v>
      </c>
      <c r="V140" s="47" t="s">
        <v>274</v>
      </c>
    </row>
    <row r="141" spans="1:22" s="48" customFormat="1" x14ac:dyDescent="0.2">
      <c r="A141" s="35" t="str">
        <f t="shared" si="22"/>
        <v>S</v>
      </c>
      <c r="B141" s="36">
        <f t="shared" ca="1" si="18"/>
        <v>3</v>
      </c>
      <c r="C141" s="36" t="str">
        <f t="shared" ca="1" si="12"/>
        <v>S</v>
      </c>
      <c r="D141" s="36">
        <f t="shared" ca="1" si="19"/>
        <v>0</v>
      </c>
      <c r="E141" s="36">
        <f t="shared" ca="1" si="13"/>
        <v>1</v>
      </c>
      <c r="F141" s="36">
        <f t="shared" ca="1" si="14"/>
        <v>7</v>
      </c>
      <c r="G141" s="36">
        <f t="shared" ca="1" si="15"/>
        <v>3</v>
      </c>
      <c r="H141" s="36">
        <f t="shared" ca="1" si="16"/>
        <v>0</v>
      </c>
      <c r="I141" s="36" t="e">
        <f ca="1">IF(AND($C141&lt;=4,$C141&lt;&gt;0),0,IF(AND($C141="S",#REF!&gt;0),OFFSET(I141,-1,0)+1,OFFSET(I141,-1,0)))</f>
        <v>#REF!</v>
      </c>
      <c r="J141" s="36">
        <f t="shared" ca="1" si="20"/>
        <v>0</v>
      </c>
      <c r="K141" s="36">
        <f t="shared" ca="1" si="21"/>
        <v>0</v>
      </c>
      <c r="L141" s="37" t="s">
        <v>43</v>
      </c>
      <c r="M141" s="38" t="s">
        <v>40</v>
      </c>
      <c r="N141" s="39" t="s">
        <v>40</v>
      </c>
      <c r="O141" s="40" t="s">
        <v>487</v>
      </c>
      <c r="P141" s="41" t="s">
        <v>47</v>
      </c>
      <c r="Q141" s="42">
        <v>80905</v>
      </c>
      <c r="R141" s="72" t="s">
        <v>488</v>
      </c>
      <c r="S141" s="44" t="s">
        <v>304</v>
      </c>
      <c r="T141" s="45">
        <v>1</v>
      </c>
      <c r="U141" s="46">
        <v>1</v>
      </c>
      <c r="V141" s="47">
        <v>1</v>
      </c>
    </row>
    <row r="142" spans="1:22" s="48" customFormat="1" x14ac:dyDescent="0.2">
      <c r="A142" s="35">
        <f t="shared" si="22"/>
        <v>3</v>
      </c>
      <c r="B142" s="36">
        <f t="shared" ca="1" si="18"/>
        <v>3</v>
      </c>
      <c r="C142" s="36">
        <f t="shared" ca="1" si="12"/>
        <v>3</v>
      </c>
      <c r="D142" s="36">
        <f t="shared" ca="1" si="19"/>
        <v>6</v>
      </c>
      <c r="E142" s="36">
        <f t="shared" ca="1" si="13"/>
        <v>1</v>
      </c>
      <c r="F142" s="36">
        <f t="shared" ca="1" si="14"/>
        <v>7</v>
      </c>
      <c r="G142" s="36">
        <f t="shared" ca="1" si="15"/>
        <v>4</v>
      </c>
      <c r="H142" s="36">
        <f t="shared" ca="1" si="16"/>
        <v>0</v>
      </c>
      <c r="I142" s="36">
        <f ca="1">IF(AND($C142&lt;=4,$C142&lt;&gt;0),0,IF(AND($C142="S",#REF!&gt;0),OFFSET(I142,-1,0)+1,OFFSET(I142,-1,0)))</f>
        <v>0</v>
      </c>
      <c r="J142" s="36">
        <f t="shared" ca="1" si="20"/>
        <v>49</v>
      </c>
      <c r="K142" s="36">
        <f t="shared" ca="1" si="21"/>
        <v>6</v>
      </c>
      <c r="L142" s="37" t="s">
        <v>43</v>
      </c>
      <c r="M142" s="38" t="s">
        <v>51</v>
      </c>
      <c r="N142" s="39" t="s">
        <v>51</v>
      </c>
      <c r="O142" s="40" t="s">
        <v>489</v>
      </c>
      <c r="P142" s="41" t="s">
        <v>41</v>
      </c>
      <c r="Q142" s="42"/>
      <c r="R142" s="72" t="s">
        <v>83</v>
      </c>
      <c r="S142" s="44" t="s">
        <v>274</v>
      </c>
      <c r="T142" s="45"/>
      <c r="U142" s="46">
        <v>1</v>
      </c>
      <c r="V142" s="47" t="s">
        <v>274</v>
      </c>
    </row>
    <row r="143" spans="1:22" s="48" customFormat="1" x14ac:dyDescent="0.2">
      <c r="A143" s="35">
        <f t="shared" si="22"/>
        <v>4</v>
      </c>
      <c r="B143" s="36">
        <f t="shared" ca="1" si="18"/>
        <v>4</v>
      </c>
      <c r="C143" s="36">
        <f t="shared" ca="1" si="12"/>
        <v>4</v>
      </c>
      <c r="D143" s="36">
        <f t="shared" ca="1" si="19"/>
        <v>5</v>
      </c>
      <c r="E143" s="36">
        <f t="shared" ca="1" si="13"/>
        <v>1</v>
      </c>
      <c r="F143" s="36">
        <f t="shared" ca="1" si="14"/>
        <v>7</v>
      </c>
      <c r="G143" s="36">
        <f t="shared" ca="1" si="15"/>
        <v>4</v>
      </c>
      <c r="H143" s="36">
        <f t="shared" ca="1" si="16"/>
        <v>1</v>
      </c>
      <c r="I143" s="36">
        <f ca="1">IF(AND($C143&lt;=4,$C143&lt;&gt;0),0,IF(AND($C143="S",#REF!&gt;0),OFFSET(I143,-1,0)+1,OFFSET(I143,-1,0)))</f>
        <v>0</v>
      </c>
      <c r="J143" s="36">
        <f t="shared" ca="1" si="20"/>
        <v>5</v>
      </c>
      <c r="K143" s="36">
        <f t="shared" ca="1" si="21"/>
        <v>26</v>
      </c>
      <c r="L143" s="37" t="s">
        <v>43</v>
      </c>
      <c r="M143" s="38" t="s">
        <v>84</v>
      </c>
      <c r="N143" s="39" t="s">
        <v>84</v>
      </c>
      <c r="O143" s="40" t="s">
        <v>490</v>
      </c>
      <c r="P143" s="41" t="s">
        <v>41</v>
      </c>
      <c r="Q143" s="42"/>
      <c r="R143" s="72" t="s">
        <v>85</v>
      </c>
      <c r="S143" s="44" t="s">
        <v>274</v>
      </c>
      <c r="T143" s="45"/>
      <c r="U143" s="46">
        <v>1</v>
      </c>
      <c r="V143" s="47" t="s">
        <v>274</v>
      </c>
    </row>
    <row r="144" spans="1:22" s="48" customFormat="1" ht="22.5" x14ac:dyDescent="0.2">
      <c r="A144" s="35" t="str">
        <f t="shared" si="22"/>
        <v>S</v>
      </c>
      <c r="B144" s="36">
        <f t="shared" ca="1" si="18"/>
        <v>4</v>
      </c>
      <c r="C144" s="36" t="str">
        <f t="shared" ca="1" si="12"/>
        <v>S</v>
      </c>
      <c r="D144" s="36">
        <f t="shared" ca="1" si="19"/>
        <v>0</v>
      </c>
      <c r="E144" s="36">
        <f t="shared" ca="1" si="13"/>
        <v>1</v>
      </c>
      <c r="F144" s="36">
        <f t="shared" ca="1" si="14"/>
        <v>7</v>
      </c>
      <c r="G144" s="36">
        <f t="shared" ca="1" si="15"/>
        <v>4</v>
      </c>
      <c r="H144" s="36">
        <f t="shared" ca="1" si="16"/>
        <v>1</v>
      </c>
      <c r="I144" s="36" t="e">
        <f ca="1">IF(AND($C144&lt;=4,$C144&lt;&gt;0),0,IF(AND($C144="S",#REF!&gt;0),OFFSET(I144,-1,0)+1,OFFSET(I144,-1,0)))</f>
        <v>#REF!</v>
      </c>
      <c r="J144" s="36">
        <f t="shared" ca="1" si="20"/>
        <v>0</v>
      </c>
      <c r="K144" s="36">
        <f t="shared" ca="1" si="21"/>
        <v>0</v>
      </c>
      <c r="L144" s="37" t="s">
        <v>43</v>
      </c>
      <c r="M144" s="38" t="s">
        <v>40</v>
      </c>
      <c r="N144" s="39" t="s">
        <v>40</v>
      </c>
      <c r="O144" s="40" t="s">
        <v>491</v>
      </c>
      <c r="P144" s="41" t="s">
        <v>41</v>
      </c>
      <c r="Q144" s="42">
        <v>89402</v>
      </c>
      <c r="R144" s="72" t="s">
        <v>492</v>
      </c>
      <c r="S144" s="44" t="s">
        <v>383</v>
      </c>
      <c r="T144" s="45">
        <v>1</v>
      </c>
      <c r="U144" s="46">
        <v>1</v>
      </c>
      <c r="V144" s="47">
        <v>1</v>
      </c>
    </row>
    <row r="145" spans="1:22" s="48" customFormat="1" ht="22.5" x14ac:dyDescent="0.2">
      <c r="A145" s="35" t="str">
        <f t="shared" si="22"/>
        <v>S</v>
      </c>
      <c r="B145" s="36">
        <f t="shared" ca="1" si="18"/>
        <v>4</v>
      </c>
      <c r="C145" s="36" t="str">
        <f t="shared" ca="1" si="12"/>
        <v>S</v>
      </c>
      <c r="D145" s="36">
        <f t="shared" ca="1" si="19"/>
        <v>0</v>
      </c>
      <c r="E145" s="36">
        <f t="shared" ca="1" si="13"/>
        <v>1</v>
      </c>
      <c r="F145" s="36">
        <f t="shared" ca="1" si="14"/>
        <v>7</v>
      </c>
      <c r="G145" s="36">
        <f t="shared" ca="1" si="15"/>
        <v>4</v>
      </c>
      <c r="H145" s="36">
        <f t="shared" ca="1" si="16"/>
        <v>1</v>
      </c>
      <c r="I145" s="36" t="e">
        <f ca="1">IF(AND($C145&lt;=4,$C145&lt;&gt;0),0,IF(AND($C145="S",#REF!&gt;0),OFFSET(I145,-1,0)+1,OFFSET(I145,-1,0)))</f>
        <v>#REF!</v>
      </c>
      <c r="J145" s="36">
        <f t="shared" ca="1" si="20"/>
        <v>0</v>
      </c>
      <c r="K145" s="36">
        <f t="shared" ca="1" si="21"/>
        <v>0</v>
      </c>
      <c r="L145" s="37" t="s">
        <v>43</v>
      </c>
      <c r="M145" s="38" t="s">
        <v>40</v>
      </c>
      <c r="N145" s="39" t="s">
        <v>40</v>
      </c>
      <c r="O145" s="40" t="s">
        <v>493</v>
      </c>
      <c r="P145" s="41" t="s">
        <v>41</v>
      </c>
      <c r="Q145" s="42">
        <v>89449</v>
      </c>
      <c r="R145" s="72" t="s">
        <v>494</v>
      </c>
      <c r="S145" s="44" t="s">
        <v>383</v>
      </c>
      <c r="T145" s="45">
        <v>50</v>
      </c>
      <c r="U145" s="46">
        <v>1</v>
      </c>
      <c r="V145" s="47">
        <v>50</v>
      </c>
    </row>
    <row r="146" spans="1:22" s="48" customFormat="1" ht="22.5" x14ac:dyDescent="0.2">
      <c r="A146" s="35" t="str">
        <f t="shared" si="22"/>
        <v>S</v>
      </c>
      <c r="B146" s="36">
        <f t="shared" ca="1" si="18"/>
        <v>4</v>
      </c>
      <c r="C146" s="36" t="str">
        <f t="shared" ca="1" si="12"/>
        <v>S</v>
      </c>
      <c r="D146" s="36">
        <f t="shared" ca="1" si="19"/>
        <v>0</v>
      </c>
      <c r="E146" s="36">
        <f t="shared" ca="1" si="13"/>
        <v>1</v>
      </c>
      <c r="F146" s="36">
        <f t="shared" ca="1" si="14"/>
        <v>7</v>
      </c>
      <c r="G146" s="36">
        <f t="shared" ca="1" si="15"/>
        <v>4</v>
      </c>
      <c r="H146" s="36">
        <f t="shared" ca="1" si="16"/>
        <v>1</v>
      </c>
      <c r="I146" s="36" t="e">
        <f ca="1">IF(AND($C146&lt;=4,$C146&lt;&gt;0),0,IF(AND($C146="S",#REF!&gt;0),OFFSET(I146,-1,0)+1,OFFSET(I146,-1,0)))</f>
        <v>#REF!</v>
      </c>
      <c r="J146" s="36">
        <f t="shared" ca="1" si="20"/>
        <v>0</v>
      </c>
      <c r="K146" s="36">
        <f t="shared" ca="1" si="21"/>
        <v>0</v>
      </c>
      <c r="L146" s="37" t="s">
        <v>43</v>
      </c>
      <c r="M146" s="38" t="s">
        <v>40</v>
      </c>
      <c r="N146" s="39" t="s">
        <v>40</v>
      </c>
      <c r="O146" s="40" t="s">
        <v>496</v>
      </c>
      <c r="P146" s="41" t="s">
        <v>41</v>
      </c>
      <c r="Q146" s="42">
        <v>89450</v>
      </c>
      <c r="R146" s="72" t="s">
        <v>497</v>
      </c>
      <c r="S146" s="44" t="s">
        <v>383</v>
      </c>
      <c r="T146" s="45">
        <v>32</v>
      </c>
      <c r="U146" s="46">
        <v>1</v>
      </c>
      <c r="V146" s="47">
        <v>32</v>
      </c>
    </row>
    <row r="147" spans="1:22" s="48" customFormat="1" ht="22.5" x14ac:dyDescent="0.2">
      <c r="A147" s="35" t="str">
        <f t="shared" si="22"/>
        <v>S</v>
      </c>
      <c r="B147" s="36">
        <f t="shared" ca="1" si="18"/>
        <v>4</v>
      </c>
      <c r="C147" s="36" t="str">
        <f t="shared" ca="1" si="12"/>
        <v>S</v>
      </c>
      <c r="D147" s="36">
        <f t="shared" ca="1" si="19"/>
        <v>0</v>
      </c>
      <c r="E147" s="36">
        <f t="shared" ca="1" si="13"/>
        <v>1</v>
      </c>
      <c r="F147" s="36">
        <f t="shared" ca="1" si="14"/>
        <v>7</v>
      </c>
      <c r="G147" s="36">
        <f t="shared" ca="1" si="15"/>
        <v>4</v>
      </c>
      <c r="H147" s="36">
        <f t="shared" ca="1" si="16"/>
        <v>1</v>
      </c>
      <c r="I147" s="36" t="e">
        <f ca="1">IF(AND($C147&lt;=4,$C147&lt;&gt;0),0,IF(AND($C147="S",#REF!&gt;0),OFFSET(I147,-1,0)+1,OFFSET(I147,-1,0)))</f>
        <v>#REF!</v>
      </c>
      <c r="J147" s="36">
        <f t="shared" ref="J147:J210" ca="1" si="23">IF(OR($C147="S",$C147=0),0,MATCH(0,OFFSET($D147,1,$C147,ROW($C$1295)-ROW($C147)),0))</f>
        <v>0</v>
      </c>
      <c r="K147" s="36">
        <f t="shared" ref="K147:K210" ca="1" si="24">IF(OR($C147="S",$C147=0),0,MATCH(OFFSET($D147,0,$C147)+1,OFFSET($D147,1,$C147,ROW($C$1295)-ROW($C147)),0))</f>
        <v>0</v>
      </c>
      <c r="L147" s="37" t="s">
        <v>43</v>
      </c>
      <c r="M147" s="38" t="s">
        <v>40</v>
      </c>
      <c r="N147" s="39" t="s">
        <v>40</v>
      </c>
      <c r="O147" s="40" t="s">
        <v>498</v>
      </c>
      <c r="P147" s="41" t="s">
        <v>41</v>
      </c>
      <c r="Q147" s="42">
        <v>89451</v>
      </c>
      <c r="R147" s="72" t="s">
        <v>499</v>
      </c>
      <c r="S147" s="44" t="s">
        <v>383</v>
      </c>
      <c r="T147" s="45">
        <v>94</v>
      </c>
      <c r="U147" s="46">
        <v>1</v>
      </c>
      <c r="V147" s="47">
        <v>94</v>
      </c>
    </row>
    <row r="148" spans="1:22" s="48" customFormat="1" x14ac:dyDescent="0.2">
      <c r="A148" s="35">
        <f t="shared" si="22"/>
        <v>3</v>
      </c>
      <c r="B148" s="36">
        <f t="shared" ca="1" si="18"/>
        <v>3</v>
      </c>
      <c r="C148" s="36">
        <f t="shared" ca="1" si="12"/>
        <v>3</v>
      </c>
      <c r="D148" s="36">
        <f t="shared" ca="1" si="19"/>
        <v>2</v>
      </c>
      <c r="E148" s="36">
        <f t="shared" ca="1" si="13"/>
        <v>1</v>
      </c>
      <c r="F148" s="36">
        <f t="shared" ca="1" si="14"/>
        <v>7</v>
      </c>
      <c r="G148" s="36">
        <f t="shared" ca="1" si="15"/>
        <v>5</v>
      </c>
      <c r="H148" s="36">
        <f t="shared" ca="1" si="16"/>
        <v>0</v>
      </c>
      <c r="I148" s="36">
        <f ca="1">IF(AND($C148&lt;=4,$C148&lt;&gt;0),0,IF(AND($C148="S",#REF!&gt;0),OFFSET(I148,-1,0)+1,OFFSET(I148,-1,0)))</f>
        <v>0</v>
      </c>
      <c r="J148" s="36">
        <f t="shared" ca="1" si="23"/>
        <v>43</v>
      </c>
      <c r="K148" s="36">
        <f t="shared" ca="1" si="24"/>
        <v>2</v>
      </c>
      <c r="L148" s="37" t="s">
        <v>43</v>
      </c>
      <c r="M148" s="38" t="s">
        <v>51</v>
      </c>
      <c r="N148" s="39" t="s">
        <v>51</v>
      </c>
      <c r="O148" s="40" t="s">
        <v>500</v>
      </c>
      <c r="P148" s="41" t="s">
        <v>41</v>
      </c>
      <c r="Q148" s="42"/>
      <c r="R148" s="72" t="s">
        <v>86</v>
      </c>
      <c r="S148" s="44" t="s">
        <v>274</v>
      </c>
      <c r="T148" s="45"/>
      <c r="U148" s="46">
        <v>1</v>
      </c>
      <c r="V148" s="47" t="s">
        <v>274</v>
      </c>
    </row>
    <row r="149" spans="1:22" s="48" customFormat="1" ht="33.75" x14ac:dyDescent="0.2">
      <c r="A149" s="35" t="str">
        <f t="shared" ref="A149:A212" si="25">CHOOSE(1+LOG(1+2*(ORÇAMENTO.Nivel="Nível 1")+4*(ORÇAMENTO.Nivel="Nível 2")+8*(ORÇAMENTO.Nivel="Nível 3")+16*(ORÇAMENTO.Nivel="Nível 4")+32*(ORÇAMENTO.Nivel="Serviço"),2),0,1,2,3,4,"S")</f>
        <v>S</v>
      </c>
      <c r="B149" s="36">
        <f t="shared" ca="1" si="18"/>
        <v>3</v>
      </c>
      <c r="C149" s="36" t="str">
        <f t="shared" ca="1" si="12"/>
        <v>S</v>
      </c>
      <c r="D149" s="36">
        <f t="shared" ca="1" si="19"/>
        <v>0</v>
      </c>
      <c r="E149" s="36">
        <f t="shared" ca="1" si="13"/>
        <v>1</v>
      </c>
      <c r="F149" s="36">
        <f t="shared" ca="1" si="14"/>
        <v>7</v>
      </c>
      <c r="G149" s="36">
        <f t="shared" ca="1" si="15"/>
        <v>5</v>
      </c>
      <c r="H149" s="36">
        <f t="shared" ca="1" si="16"/>
        <v>0</v>
      </c>
      <c r="I149" s="36" t="e">
        <f ca="1">IF(AND($C149&lt;=4,$C149&lt;&gt;0),0,IF(AND($C149="S",#REF!&gt;0),OFFSET(I149,-1,0)+1,OFFSET(I149,-1,0)))</f>
        <v>#REF!</v>
      </c>
      <c r="J149" s="36">
        <f t="shared" ca="1" si="23"/>
        <v>0</v>
      </c>
      <c r="K149" s="36">
        <f t="shared" ca="1" si="24"/>
        <v>0</v>
      </c>
      <c r="L149" s="37" t="s">
        <v>43</v>
      </c>
      <c r="M149" s="38" t="s">
        <v>40</v>
      </c>
      <c r="N149" s="39" t="s">
        <v>40</v>
      </c>
      <c r="O149" s="40" t="s">
        <v>501</v>
      </c>
      <c r="P149" s="41" t="s">
        <v>41</v>
      </c>
      <c r="Q149" s="42">
        <v>89596</v>
      </c>
      <c r="R149" s="72" t="s">
        <v>502</v>
      </c>
      <c r="S149" s="44" t="s">
        <v>277</v>
      </c>
      <c r="T149" s="45">
        <v>3</v>
      </c>
      <c r="U149" s="46">
        <v>1</v>
      </c>
      <c r="V149" s="47">
        <v>3</v>
      </c>
    </row>
    <row r="150" spans="1:22" s="48" customFormat="1" x14ac:dyDescent="0.2">
      <c r="A150" s="35">
        <f t="shared" si="25"/>
        <v>3</v>
      </c>
      <c r="B150" s="36">
        <f t="shared" ca="1" si="18"/>
        <v>3</v>
      </c>
      <c r="C150" s="36">
        <f t="shared" ca="1" si="12"/>
        <v>3</v>
      </c>
      <c r="D150" s="36">
        <f t="shared" ca="1" si="19"/>
        <v>2</v>
      </c>
      <c r="E150" s="36">
        <f t="shared" ca="1" si="13"/>
        <v>1</v>
      </c>
      <c r="F150" s="36">
        <f t="shared" ca="1" si="14"/>
        <v>7</v>
      </c>
      <c r="G150" s="36">
        <f t="shared" ca="1" si="15"/>
        <v>6</v>
      </c>
      <c r="H150" s="36">
        <f t="shared" ca="1" si="16"/>
        <v>0</v>
      </c>
      <c r="I150" s="36">
        <f ca="1">IF(AND($C150&lt;=4,$C150&lt;&gt;0),0,IF(AND($C150="S",#REF!&gt;0),OFFSET(I150,-1,0)+1,OFFSET(I150,-1,0)))</f>
        <v>0</v>
      </c>
      <c r="J150" s="36">
        <f t="shared" ca="1" si="23"/>
        <v>41</v>
      </c>
      <c r="K150" s="36">
        <f t="shared" ca="1" si="24"/>
        <v>2</v>
      </c>
      <c r="L150" s="37" t="s">
        <v>43</v>
      </c>
      <c r="M150" s="38" t="s">
        <v>51</v>
      </c>
      <c r="N150" s="39" t="s">
        <v>51</v>
      </c>
      <c r="O150" s="40" t="s">
        <v>503</v>
      </c>
      <c r="P150" s="41" t="s">
        <v>41</v>
      </c>
      <c r="Q150" s="42"/>
      <c r="R150" s="72" t="s">
        <v>87</v>
      </c>
      <c r="S150" s="44" t="s">
        <v>274</v>
      </c>
      <c r="T150" s="45"/>
      <c r="U150" s="46">
        <v>1</v>
      </c>
      <c r="V150" s="47" t="s">
        <v>274</v>
      </c>
    </row>
    <row r="151" spans="1:22" s="48" customFormat="1" x14ac:dyDescent="0.2">
      <c r="A151" s="35" t="str">
        <f t="shared" si="25"/>
        <v>S</v>
      </c>
      <c r="B151" s="36">
        <f t="shared" ca="1" si="18"/>
        <v>3</v>
      </c>
      <c r="C151" s="36" t="str">
        <f t="shared" ca="1" si="12"/>
        <v>S</v>
      </c>
      <c r="D151" s="36">
        <f t="shared" ca="1" si="19"/>
        <v>0</v>
      </c>
      <c r="E151" s="36">
        <f t="shared" ca="1" si="13"/>
        <v>1</v>
      </c>
      <c r="F151" s="36">
        <f t="shared" ca="1" si="14"/>
        <v>7</v>
      </c>
      <c r="G151" s="36">
        <f t="shared" ca="1" si="15"/>
        <v>6</v>
      </c>
      <c r="H151" s="36">
        <f t="shared" ca="1" si="16"/>
        <v>0</v>
      </c>
      <c r="I151" s="36" t="e">
        <f ca="1">IF(AND($C151&lt;=4,$C151&lt;&gt;0),0,IF(AND($C151="S",#REF!&gt;0),OFFSET(I151,-1,0)+1,OFFSET(I151,-1,0)))</f>
        <v>#REF!</v>
      </c>
      <c r="J151" s="36">
        <f t="shared" ca="1" si="23"/>
        <v>0</v>
      </c>
      <c r="K151" s="36">
        <f t="shared" ca="1" si="24"/>
        <v>0</v>
      </c>
      <c r="L151" s="37" t="s">
        <v>43</v>
      </c>
      <c r="M151" s="38" t="s">
        <v>40</v>
      </c>
      <c r="N151" s="39" t="s">
        <v>40</v>
      </c>
      <c r="O151" s="40" t="s">
        <v>504</v>
      </c>
      <c r="P151" s="41" t="s">
        <v>47</v>
      </c>
      <c r="Q151" s="42">
        <v>81166</v>
      </c>
      <c r="R151" s="72" t="s">
        <v>505</v>
      </c>
      <c r="S151" s="44" t="s">
        <v>304</v>
      </c>
      <c r="T151" s="45">
        <v>1</v>
      </c>
      <c r="U151" s="46">
        <v>1</v>
      </c>
      <c r="V151" s="47">
        <v>1</v>
      </c>
    </row>
    <row r="152" spans="1:22" s="48" customFormat="1" x14ac:dyDescent="0.2">
      <c r="A152" s="35">
        <f t="shared" si="25"/>
        <v>3</v>
      </c>
      <c r="B152" s="36">
        <f t="shared" ca="1" si="18"/>
        <v>3</v>
      </c>
      <c r="C152" s="36">
        <f t="shared" ca="1" si="12"/>
        <v>3</v>
      </c>
      <c r="D152" s="36">
        <f t="shared" ca="1" si="19"/>
        <v>5</v>
      </c>
      <c r="E152" s="36">
        <f t="shared" ca="1" si="13"/>
        <v>1</v>
      </c>
      <c r="F152" s="36">
        <f t="shared" ca="1" si="14"/>
        <v>7</v>
      </c>
      <c r="G152" s="36">
        <f t="shared" ca="1" si="15"/>
        <v>7</v>
      </c>
      <c r="H152" s="36">
        <f t="shared" ca="1" si="16"/>
        <v>0</v>
      </c>
      <c r="I152" s="36">
        <f ca="1">IF(AND($C152&lt;=4,$C152&lt;&gt;0),0,IF(AND($C152="S",#REF!&gt;0),OFFSET(I152,-1,0)+1,OFFSET(I152,-1,0)))</f>
        <v>0</v>
      </c>
      <c r="J152" s="36">
        <f t="shared" ca="1" si="23"/>
        <v>39</v>
      </c>
      <c r="K152" s="36">
        <f t="shared" ca="1" si="24"/>
        <v>5</v>
      </c>
      <c r="L152" s="37" t="s">
        <v>43</v>
      </c>
      <c r="M152" s="38" t="s">
        <v>51</v>
      </c>
      <c r="N152" s="39" t="s">
        <v>51</v>
      </c>
      <c r="O152" s="40" t="s">
        <v>506</v>
      </c>
      <c r="P152" s="41" t="s">
        <v>41</v>
      </c>
      <c r="Q152" s="42"/>
      <c r="R152" s="72" t="s">
        <v>88</v>
      </c>
      <c r="S152" s="44" t="s">
        <v>274</v>
      </c>
      <c r="T152" s="45"/>
      <c r="U152" s="46">
        <v>1</v>
      </c>
      <c r="V152" s="47" t="s">
        <v>274</v>
      </c>
    </row>
    <row r="153" spans="1:22" s="48" customFormat="1" ht="22.5" x14ac:dyDescent="0.2">
      <c r="A153" s="35" t="str">
        <f t="shared" si="25"/>
        <v>S</v>
      </c>
      <c r="B153" s="36">
        <f t="shared" ca="1" si="18"/>
        <v>3</v>
      </c>
      <c r="C153" s="36" t="str">
        <f t="shared" ca="1" si="12"/>
        <v>S</v>
      </c>
      <c r="D153" s="36">
        <f t="shared" ca="1" si="19"/>
        <v>0</v>
      </c>
      <c r="E153" s="36">
        <f t="shared" ca="1" si="13"/>
        <v>1</v>
      </c>
      <c r="F153" s="36">
        <f t="shared" ca="1" si="14"/>
        <v>7</v>
      </c>
      <c r="G153" s="36">
        <f t="shared" ca="1" si="15"/>
        <v>7</v>
      </c>
      <c r="H153" s="36">
        <f t="shared" ca="1" si="16"/>
        <v>0</v>
      </c>
      <c r="I153" s="36" t="e">
        <f ca="1">IF(AND($C153&lt;=4,$C153&lt;&gt;0),0,IF(AND($C153="S",#REF!&gt;0),OFFSET(I153,-1,0)+1,OFFSET(I153,-1,0)))</f>
        <v>#REF!</v>
      </c>
      <c r="J153" s="36">
        <f t="shared" ca="1" si="23"/>
        <v>0</v>
      </c>
      <c r="K153" s="36">
        <f t="shared" ca="1" si="24"/>
        <v>0</v>
      </c>
      <c r="L153" s="37" t="s">
        <v>43</v>
      </c>
      <c r="M153" s="38" t="s">
        <v>40</v>
      </c>
      <c r="N153" s="39" t="s">
        <v>40</v>
      </c>
      <c r="O153" s="40" t="s">
        <v>507</v>
      </c>
      <c r="P153" s="41" t="s">
        <v>41</v>
      </c>
      <c r="Q153" s="42">
        <v>89501</v>
      </c>
      <c r="R153" s="72" t="s">
        <v>508</v>
      </c>
      <c r="S153" s="44" t="s">
        <v>277</v>
      </c>
      <c r="T153" s="45">
        <v>4</v>
      </c>
      <c r="U153" s="46">
        <v>1</v>
      </c>
      <c r="V153" s="47">
        <v>4</v>
      </c>
    </row>
    <row r="154" spans="1:22" s="48" customFormat="1" ht="22.5" x14ac:dyDescent="0.2">
      <c r="A154" s="35" t="str">
        <f t="shared" si="25"/>
        <v>S</v>
      </c>
      <c r="B154" s="36">
        <f t="shared" ca="1" si="18"/>
        <v>3</v>
      </c>
      <c r="C154" s="36" t="str">
        <f t="shared" ca="1" si="12"/>
        <v>S</v>
      </c>
      <c r="D154" s="36">
        <f t="shared" ca="1" si="19"/>
        <v>0</v>
      </c>
      <c r="E154" s="36">
        <f t="shared" ca="1" si="13"/>
        <v>1</v>
      </c>
      <c r="F154" s="36">
        <f t="shared" ca="1" si="14"/>
        <v>7</v>
      </c>
      <c r="G154" s="36">
        <f t="shared" ca="1" si="15"/>
        <v>7</v>
      </c>
      <c r="H154" s="36">
        <f t="shared" ca="1" si="16"/>
        <v>0</v>
      </c>
      <c r="I154" s="36" t="e">
        <f ca="1">IF(AND($C154&lt;=4,$C154&lt;&gt;0),0,IF(AND($C154="S",#REF!&gt;0),OFFSET(I154,-1,0)+1,OFFSET(I154,-1,0)))</f>
        <v>#REF!</v>
      </c>
      <c r="J154" s="36">
        <f t="shared" ca="1" si="23"/>
        <v>0</v>
      </c>
      <c r="K154" s="36">
        <f t="shared" ca="1" si="24"/>
        <v>0</v>
      </c>
      <c r="L154" s="37" t="s">
        <v>43</v>
      </c>
      <c r="M154" s="38" t="s">
        <v>40</v>
      </c>
      <c r="N154" s="39" t="s">
        <v>40</v>
      </c>
      <c r="O154" s="40" t="s">
        <v>509</v>
      </c>
      <c r="P154" s="41" t="s">
        <v>41</v>
      </c>
      <c r="Q154" s="42">
        <v>89513</v>
      </c>
      <c r="R154" s="72" t="s">
        <v>510</v>
      </c>
      <c r="S154" s="44" t="s">
        <v>277</v>
      </c>
      <c r="T154" s="45">
        <v>2</v>
      </c>
      <c r="U154" s="46">
        <v>1</v>
      </c>
      <c r="V154" s="47">
        <v>2</v>
      </c>
    </row>
    <row r="155" spans="1:22" s="48" customFormat="1" ht="22.5" x14ac:dyDescent="0.2">
      <c r="A155" s="35" t="str">
        <f t="shared" si="25"/>
        <v>S</v>
      </c>
      <c r="B155" s="36">
        <f t="shared" ca="1" si="18"/>
        <v>3</v>
      </c>
      <c r="C155" s="36" t="str">
        <f t="shared" ca="1" si="12"/>
        <v>S</v>
      </c>
      <c r="D155" s="36">
        <f t="shared" ca="1" si="19"/>
        <v>0</v>
      </c>
      <c r="E155" s="36">
        <f t="shared" ca="1" si="13"/>
        <v>1</v>
      </c>
      <c r="F155" s="36">
        <f t="shared" ca="1" si="14"/>
        <v>7</v>
      </c>
      <c r="G155" s="36">
        <f t="shared" ca="1" si="15"/>
        <v>7</v>
      </c>
      <c r="H155" s="36">
        <f t="shared" ca="1" si="16"/>
        <v>0</v>
      </c>
      <c r="I155" s="36" t="e">
        <f ca="1">IF(AND($C155&lt;=4,$C155&lt;&gt;0),0,IF(AND($C155="S",#REF!&gt;0),OFFSET(I155,-1,0)+1,OFFSET(I155,-1,0)))</f>
        <v>#REF!</v>
      </c>
      <c r="J155" s="36">
        <f t="shared" ca="1" si="23"/>
        <v>0</v>
      </c>
      <c r="K155" s="36">
        <f t="shared" ca="1" si="24"/>
        <v>0</v>
      </c>
      <c r="L155" s="37" t="s">
        <v>43</v>
      </c>
      <c r="M155" s="38" t="s">
        <v>40</v>
      </c>
      <c r="N155" s="39" t="s">
        <v>40</v>
      </c>
      <c r="O155" s="40" t="s">
        <v>511</v>
      </c>
      <c r="P155" s="41" t="s">
        <v>41</v>
      </c>
      <c r="Q155" s="42">
        <v>89505</v>
      </c>
      <c r="R155" s="72" t="s">
        <v>512</v>
      </c>
      <c r="S155" s="44" t="s">
        <v>277</v>
      </c>
      <c r="T155" s="45">
        <v>2</v>
      </c>
      <c r="U155" s="46">
        <v>1</v>
      </c>
      <c r="V155" s="47">
        <v>2</v>
      </c>
    </row>
    <row r="156" spans="1:22" s="48" customFormat="1" x14ac:dyDescent="0.2">
      <c r="A156" s="35" t="str">
        <f t="shared" si="25"/>
        <v>S</v>
      </c>
      <c r="B156" s="36">
        <f t="shared" ca="1" si="18"/>
        <v>3</v>
      </c>
      <c r="C156" s="36" t="str">
        <f t="shared" ca="1" si="12"/>
        <v>S</v>
      </c>
      <c r="D156" s="36">
        <f t="shared" ca="1" si="19"/>
        <v>0</v>
      </c>
      <c r="E156" s="36">
        <f t="shared" ca="1" si="13"/>
        <v>1</v>
      </c>
      <c r="F156" s="36">
        <f t="shared" ca="1" si="14"/>
        <v>7</v>
      </c>
      <c r="G156" s="36">
        <f t="shared" ca="1" si="15"/>
        <v>7</v>
      </c>
      <c r="H156" s="36">
        <f t="shared" ca="1" si="16"/>
        <v>0</v>
      </c>
      <c r="I156" s="36" t="e">
        <f ca="1">IF(AND($C156&lt;=4,$C156&lt;&gt;0),0,IF(AND($C156="S",#REF!&gt;0),OFFSET(I156,-1,0)+1,OFFSET(I156,-1,0)))</f>
        <v>#REF!</v>
      </c>
      <c r="J156" s="36">
        <f t="shared" ca="1" si="23"/>
        <v>0</v>
      </c>
      <c r="K156" s="36">
        <f t="shared" ca="1" si="24"/>
        <v>0</v>
      </c>
      <c r="L156" s="37" t="s">
        <v>43</v>
      </c>
      <c r="M156" s="38" t="s">
        <v>40</v>
      </c>
      <c r="N156" s="39" t="s">
        <v>40</v>
      </c>
      <c r="O156" s="40" t="s">
        <v>514</v>
      </c>
      <c r="P156" s="41" t="s">
        <v>47</v>
      </c>
      <c r="Q156" s="42">
        <v>81360</v>
      </c>
      <c r="R156" s="72" t="s">
        <v>515</v>
      </c>
      <c r="S156" s="44" t="s">
        <v>304</v>
      </c>
      <c r="T156" s="45">
        <v>1</v>
      </c>
      <c r="U156" s="46">
        <v>1</v>
      </c>
      <c r="V156" s="47">
        <v>1</v>
      </c>
    </row>
    <row r="157" spans="1:22" s="48" customFormat="1" x14ac:dyDescent="0.2">
      <c r="A157" s="35">
        <f t="shared" si="25"/>
        <v>3</v>
      </c>
      <c r="B157" s="36">
        <f t="shared" ca="1" si="18"/>
        <v>3</v>
      </c>
      <c r="C157" s="36">
        <f t="shared" ca="1" si="12"/>
        <v>3</v>
      </c>
      <c r="D157" s="36">
        <f t="shared" ca="1" si="19"/>
        <v>4</v>
      </c>
      <c r="E157" s="36">
        <f t="shared" ca="1" si="13"/>
        <v>1</v>
      </c>
      <c r="F157" s="36">
        <f t="shared" ca="1" si="14"/>
        <v>7</v>
      </c>
      <c r="G157" s="36">
        <f t="shared" ca="1" si="15"/>
        <v>8</v>
      </c>
      <c r="H157" s="36">
        <f t="shared" ca="1" si="16"/>
        <v>0</v>
      </c>
      <c r="I157" s="36">
        <f ca="1">IF(AND($C157&lt;=4,$C157&lt;&gt;0),0,IF(AND($C157="S",#REF!&gt;0),OFFSET(I157,-1,0)+1,OFFSET(I157,-1,0)))</f>
        <v>0</v>
      </c>
      <c r="J157" s="36">
        <f t="shared" ca="1" si="23"/>
        <v>34</v>
      </c>
      <c r="K157" s="36">
        <f t="shared" ca="1" si="24"/>
        <v>4</v>
      </c>
      <c r="L157" s="37" t="s">
        <v>43</v>
      </c>
      <c r="M157" s="38" t="s">
        <v>51</v>
      </c>
      <c r="N157" s="39" t="s">
        <v>51</v>
      </c>
      <c r="O157" s="40" t="s">
        <v>516</v>
      </c>
      <c r="P157" s="41" t="s">
        <v>41</v>
      </c>
      <c r="Q157" s="42"/>
      <c r="R157" s="72" t="s">
        <v>89</v>
      </c>
      <c r="S157" s="44" t="s">
        <v>274</v>
      </c>
      <c r="T157" s="45"/>
      <c r="U157" s="46">
        <v>1</v>
      </c>
      <c r="V157" s="47" t="s">
        <v>274</v>
      </c>
    </row>
    <row r="158" spans="1:22" s="48" customFormat="1" ht="22.5" x14ac:dyDescent="0.2">
      <c r="A158" s="35" t="str">
        <f t="shared" si="25"/>
        <v>S</v>
      </c>
      <c r="B158" s="36">
        <f t="shared" ca="1" si="18"/>
        <v>3</v>
      </c>
      <c r="C158" s="36" t="str">
        <f t="shared" ca="1" si="12"/>
        <v>S</v>
      </c>
      <c r="D158" s="36">
        <f t="shared" ca="1" si="19"/>
        <v>0</v>
      </c>
      <c r="E158" s="36">
        <f t="shared" ca="1" si="13"/>
        <v>1</v>
      </c>
      <c r="F158" s="36">
        <f t="shared" ca="1" si="14"/>
        <v>7</v>
      </c>
      <c r="G158" s="36">
        <f t="shared" ca="1" si="15"/>
        <v>8</v>
      </c>
      <c r="H158" s="36">
        <f t="shared" ca="1" si="16"/>
        <v>0</v>
      </c>
      <c r="I158" s="36" t="e">
        <f ca="1">IF(AND($C158&lt;=4,$C158&lt;&gt;0),0,IF(AND($C158="S",#REF!&gt;0),OFFSET(I158,-1,0)+1,OFFSET(I158,-1,0)))</f>
        <v>#REF!</v>
      </c>
      <c r="J158" s="36">
        <f t="shared" ca="1" si="23"/>
        <v>0</v>
      </c>
      <c r="K158" s="36">
        <f t="shared" ca="1" si="24"/>
        <v>0</v>
      </c>
      <c r="L158" s="37" t="s">
        <v>43</v>
      </c>
      <c r="M158" s="38" t="s">
        <v>40</v>
      </c>
      <c r="N158" s="39" t="s">
        <v>40</v>
      </c>
      <c r="O158" s="40" t="s">
        <v>517</v>
      </c>
      <c r="P158" s="41" t="s">
        <v>41</v>
      </c>
      <c r="Q158" s="42">
        <v>89627</v>
      </c>
      <c r="R158" s="72" t="s">
        <v>518</v>
      </c>
      <c r="S158" s="44" t="s">
        <v>277</v>
      </c>
      <c r="T158" s="45">
        <v>1</v>
      </c>
      <c r="U158" s="46">
        <v>1</v>
      </c>
      <c r="V158" s="47">
        <v>1</v>
      </c>
    </row>
    <row r="159" spans="1:22" s="48" customFormat="1" ht="22.5" x14ac:dyDescent="0.2">
      <c r="A159" s="35" t="str">
        <f t="shared" si="25"/>
        <v>S</v>
      </c>
      <c r="B159" s="36">
        <f t="shared" ca="1" si="18"/>
        <v>3</v>
      </c>
      <c r="C159" s="36" t="str">
        <f t="shared" ca="1" si="12"/>
        <v>S</v>
      </c>
      <c r="D159" s="36">
        <f t="shared" ca="1" si="19"/>
        <v>0</v>
      </c>
      <c r="E159" s="36">
        <f t="shared" ca="1" si="13"/>
        <v>1</v>
      </c>
      <c r="F159" s="36">
        <f t="shared" ca="1" si="14"/>
        <v>7</v>
      </c>
      <c r="G159" s="36">
        <f t="shared" ca="1" si="15"/>
        <v>8</v>
      </c>
      <c r="H159" s="36">
        <f t="shared" ca="1" si="16"/>
        <v>0</v>
      </c>
      <c r="I159" s="36" t="e">
        <f ca="1">IF(AND($C159&lt;=4,$C159&lt;&gt;0),0,IF(AND($C159="S",#REF!&gt;0),OFFSET(I159,-1,0)+1,OFFSET(I159,-1,0)))</f>
        <v>#REF!</v>
      </c>
      <c r="J159" s="36">
        <f t="shared" ca="1" si="23"/>
        <v>0</v>
      </c>
      <c r="K159" s="36">
        <f t="shared" ca="1" si="24"/>
        <v>0</v>
      </c>
      <c r="L159" s="37" t="s">
        <v>43</v>
      </c>
      <c r="M159" s="38" t="s">
        <v>40</v>
      </c>
      <c r="N159" s="39" t="s">
        <v>40</v>
      </c>
      <c r="O159" s="40" t="s">
        <v>519</v>
      </c>
      <c r="P159" s="41" t="s">
        <v>41</v>
      </c>
      <c r="Q159" s="42">
        <v>89629</v>
      </c>
      <c r="R159" s="72" t="s">
        <v>520</v>
      </c>
      <c r="S159" s="44" t="s">
        <v>277</v>
      </c>
      <c r="T159" s="45">
        <v>1</v>
      </c>
      <c r="U159" s="46">
        <v>1</v>
      </c>
      <c r="V159" s="47">
        <v>1</v>
      </c>
    </row>
    <row r="160" spans="1:22" s="48" customFormat="1" x14ac:dyDescent="0.2">
      <c r="A160" s="35" t="str">
        <f t="shared" si="25"/>
        <v>S</v>
      </c>
      <c r="B160" s="36">
        <f t="shared" ca="1" si="18"/>
        <v>3</v>
      </c>
      <c r="C160" s="36" t="str">
        <f t="shared" ca="1" si="12"/>
        <v>S</v>
      </c>
      <c r="D160" s="36">
        <f t="shared" ca="1" si="19"/>
        <v>0</v>
      </c>
      <c r="E160" s="36">
        <f t="shared" ca="1" si="13"/>
        <v>1</v>
      </c>
      <c r="F160" s="36">
        <f t="shared" ca="1" si="14"/>
        <v>7</v>
      </c>
      <c r="G160" s="36">
        <f t="shared" ca="1" si="15"/>
        <v>8</v>
      </c>
      <c r="H160" s="36">
        <f t="shared" ca="1" si="16"/>
        <v>0</v>
      </c>
      <c r="I160" s="36" t="e">
        <f ca="1">IF(AND($C160&lt;=4,$C160&lt;&gt;0),0,IF(AND($C160="S",#REF!&gt;0),OFFSET(I160,-1,0)+1,OFFSET(I160,-1,0)))</f>
        <v>#REF!</v>
      </c>
      <c r="J160" s="36">
        <f t="shared" ca="1" si="23"/>
        <v>0</v>
      </c>
      <c r="K160" s="36">
        <f t="shared" ca="1" si="24"/>
        <v>0</v>
      </c>
      <c r="L160" s="37" t="s">
        <v>43</v>
      </c>
      <c r="M160" s="38" t="s">
        <v>40</v>
      </c>
      <c r="N160" s="39" t="s">
        <v>40</v>
      </c>
      <c r="O160" s="40" t="s">
        <v>521</v>
      </c>
      <c r="P160" s="41" t="s">
        <v>47</v>
      </c>
      <c r="Q160" s="42">
        <v>81427</v>
      </c>
      <c r="R160" s="72" t="s">
        <v>522</v>
      </c>
      <c r="S160" s="44" t="s">
        <v>304</v>
      </c>
      <c r="T160" s="45">
        <v>2</v>
      </c>
      <c r="U160" s="46">
        <v>1</v>
      </c>
      <c r="V160" s="47">
        <v>2</v>
      </c>
    </row>
    <row r="161" spans="1:22" s="48" customFormat="1" x14ac:dyDescent="0.2">
      <c r="A161" s="35">
        <f t="shared" si="25"/>
        <v>3</v>
      </c>
      <c r="B161" s="36">
        <f t="shared" ca="1" si="18"/>
        <v>3</v>
      </c>
      <c r="C161" s="36">
        <f t="shared" ca="1" si="12"/>
        <v>3</v>
      </c>
      <c r="D161" s="36">
        <f t="shared" ca="1" si="19"/>
        <v>3</v>
      </c>
      <c r="E161" s="36">
        <f t="shared" ca="1" si="13"/>
        <v>1</v>
      </c>
      <c r="F161" s="36">
        <f t="shared" ca="1" si="14"/>
        <v>7</v>
      </c>
      <c r="G161" s="36">
        <f t="shared" ca="1" si="15"/>
        <v>9</v>
      </c>
      <c r="H161" s="36">
        <f t="shared" ca="1" si="16"/>
        <v>0</v>
      </c>
      <c r="I161" s="36">
        <f ca="1">IF(AND($C161&lt;=4,$C161&lt;&gt;0),0,IF(AND($C161="S",#REF!&gt;0),OFFSET(I161,-1,0)+1,OFFSET(I161,-1,0)))</f>
        <v>0</v>
      </c>
      <c r="J161" s="36">
        <f t="shared" ca="1" si="23"/>
        <v>30</v>
      </c>
      <c r="K161" s="36">
        <f t="shared" ca="1" si="24"/>
        <v>3</v>
      </c>
      <c r="L161" s="37" t="s">
        <v>43</v>
      </c>
      <c r="M161" s="38" t="s">
        <v>51</v>
      </c>
      <c r="N161" s="39" t="s">
        <v>51</v>
      </c>
      <c r="O161" s="40" t="s">
        <v>523</v>
      </c>
      <c r="P161" s="41" t="s">
        <v>41</v>
      </c>
      <c r="Q161" s="42"/>
      <c r="R161" s="72" t="s">
        <v>90</v>
      </c>
      <c r="S161" s="44" t="s">
        <v>274</v>
      </c>
      <c r="T161" s="45"/>
      <c r="U161" s="46">
        <v>1</v>
      </c>
      <c r="V161" s="47" t="s">
        <v>274</v>
      </c>
    </row>
    <row r="162" spans="1:22" s="48" customFormat="1" x14ac:dyDescent="0.2">
      <c r="A162" s="35" t="str">
        <f t="shared" si="25"/>
        <v>S</v>
      </c>
      <c r="B162" s="36">
        <f t="shared" ca="1" si="18"/>
        <v>3</v>
      </c>
      <c r="C162" s="36" t="str">
        <f t="shared" ca="1" si="12"/>
        <v>S</v>
      </c>
      <c r="D162" s="36">
        <f t="shared" ca="1" si="19"/>
        <v>0</v>
      </c>
      <c r="E162" s="36">
        <f t="shared" ca="1" si="13"/>
        <v>1</v>
      </c>
      <c r="F162" s="36">
        <f t="shared" ca="1" si="14"/>
        <v>7</v>
      </c>
      <c r="G162" s="36">
        <f t="shared" ca="1" si="15"/>
        <v>9</v>
      </c>
      <c r="H162" s="36">
        <f t="shared" ca="1" si="16"/>
        <v>0</v>
      </c>
      <c r="I162" s="36" t="e">
        <f ca="1">IF(AND($C162&lt;=4,$C162&lt;&gt;0),0,IF(AND($C162="S",#REF!&gt;0),OFFSET(I162,-1,0)+1,OFFSET(I162,-1,0)))</f>
        <v>#REF!</v>
      </c>
      <c r="J162" s="36">
        <f t="shared" ca="1" si="23"/>
        <v>0</v>
      </c>
      <c r="K162" s="36">
        <f t="shared" ca="1" si="24"/>
        <v>0</v>
      </c>
      <c r="L162" s="37" t="s">
        <v>43</v>
      </c>
      <c r="M162" s="38" t="s">
        <v>40</v>
      </c>
      <c r="N162" s="39" t="s">
        <v>40</v>
      </c>
      <c r="O162" s="40" t="s">
        <v>524</v>
      </c>
      <c r="P162" s="41" t="s">
        <v>47</v>
      </c>
      <c r="Q162" s="42">
        <v>81501</v>
      </c>
      <c r="R162" s="72" t="s">
        <v>525</v>
      </c>
      <c r="S162" s="44" t="s">
        <v>304</v>
      </c>
      <c r="T162" s="45">
        <v>1</v>
      </c>
      <c r="U162" s="46">
        <v>1</v>
      </c>
      <c r="V162" s="47">
        <v>1</v>
      </c>
    </row>
    <row r="163" spans="1:22" s="48" customFormat="1" x14ac:dyDescent="0.2">
      <c r="A163" s="35" t="str">
        <f t="shared" si="25"/>
        <v>S</v>
      </c>
      <c r="B163" s="36">
        <f t="shared" ca="1" si="18"/>
        <v>3</v>
      </c>
      <c r="C163" s="36" t="str">
        <f t="shared" ca="1" si="12"/>
        <v>S</v>
      </c>
      <c r="D163" s="36">
        <f t="shared" ca="1" si="19"/>
        <v>0</v>
      </c>
      <c r="E163" s="36">
        <f t="shared" ca="1" si="13"/>
        <v>1</v>
      </c>
      <c r="F163" s="36">
        <f t="shared" ca="1" si="14"/>
        <v>7</v>
      </c>
      <c r="G163" s="36">
        <f t="shared" ca="1" si="15"/>
        <v>9</v>
      </c>
      <c r="H163" s="36">
        <f t="shared" ca="1" si="16"/>
        <v>0</v>
      </c>
      <c r="I163" s="36" t="e">
        <f ca="1">IF(AND($C163&lt;=4,$C163&lt;&gt;0),0,IF(AND($C163="S",#REF!&gt;0),OFFSET(I163,-1,0)+1,OFFSET(I163,-1,0)))</f>
        <v>#REF!</v>
      </c>
      <c r="J163" s="36">
        <f t="shared" ca="1" si="23"/>
        <v>0</v>
      </c>
      <c r="K163" s="36">
        <f t="shared" ca="1" si="24"/>
        <v>0</v>
      </c>
      <c r="L163" s="37" t="s">
        <v>43</v>
      </c>
      <c r="M163" s="38" t="s">
        <v>40</v>
      </c>
      <c r="N163" s="39" t="s">
        <v>40</v>
      </c>
      <c r="O163" s="40" t="s">
        <v>526</v>
      </c>
      <c r="P163" s="41" t="s">
        <v>47</v>
      </c>
      <c r="Q163" s="42">
        <v>81504</v>
      </c>
      <c r="R163" s="72" t="s">
        <v>527</v>
      </c>
      <c r="S163" s="44" t="s">
        <v>304</v>
      </c>
      <c r="T163" s="45">
        <v>1</v>
      </c>
      <c r="U163" s="46">
        <v>1</v>
      </c>
      <c r="V163" s="47">
        <v>1</v>
      </c>
    </row>
    <row r="164" spans="1:22" s="48" customFormat="1" x14ac:dyDescent="0.2">
      <c r="A164" s="35">
        <f t="shared" si="25"/>
        <v>3</v>
      </c>
      <c r="B164" s="36">
        <f t="shared" ca="1" si="18"/>
        <v>3</v>
      </c>
      <c r="C164" s="36">
        <f t="shared" ca="1" si="12"/>
        <v>3</v>
      </c>
      <c r="D164" s="36">
        <f t="shared" ca="1" si="19"/>
        <v>27</v>
      </c>
      <c r="E164" s="36">
        <f t="shared" ca="1" si="13"/>
        <v>1</v>
      </c>
      <c r="F164" s="36">
        <f t="shared" ca="1" si="14"/>
        <v>7</v>
      </c>
      <c r="G164" s="36">
        <f t="shared" ca="1" si="15"/>
        <v>10</v>
      </c>
      <c r="H164" s="36">
        <f t="shared" ca="1" si="16"/>
        <v>0</v>
      </c>
      <c r="I164" s="36">
        <f ca="1">IF(AND($C164&lt;=4,$C164&lt;&gt;0),0,IF(AND($C164="S",#REF!&gt;0),OFFSET(I164,-1,0)+1,OFFSET(I164,-1,0)))</f>
        <v>0</v>
      </c>
      <c r="J164" s="36">
        <f t="shared" ca="1" si="23"/>
        <v>27</v>
      </c>
      <c r="K164" s="36" t="e">
        <f t="shared" ca="1" si="24"/>
        <v>#N/A</v>
      </c>
      <c r="L164" s="37" t="s">
        <v>43</v>
      </c>
      <c r="M164" s="38" t="s">
        <v>51</v>
      </c>
      <c r="N164" s="39" t="s">
        <v>51</v>
      </c>
      <c r="O164" s="40" t="s">
        <v>528</v>
      </c>
      <c r="P164" s="41" t="s">
        <v>41</v>
      </c>
      <c r="Q164" s="42"/>
      <c r="R164" s="72" t="s">
        <v>91</v>
      </c>
      <c r="S164" s="44" t="s">
        <v>274</v>
      </c>
      <c r="T164" s="45"/>
      <c r="U164" s="46">
        <v>1</v>
      </c>
      <c r="V164" s="47" t="s">
        <v>274</v>
      </c>
    </row>
    <row r="165" spans="1:22" s="48" customFormat="1" x14ac:dyDescent="0.2">
      <c r="A165" s="35">
        <f t="shared" si="25"/>
        <v>4</v>
      </c>
      <c r="B165" s="36">
        <f t="shared" ca="1" si="18"/>
        <v>4</v>
      </c>
      <c r="C165" s="36">
        <f t="shared" ca="1" si="12"/>
        <v>4</v>
      </c>
      <c r="D165" s="36">
        <f t="shared" ca="1" si="19"/>
        <v>4</v>
      </c>
      <c r="E165" s="36">
        <f t="shared" ca="1" si="13"/>
        <v>1</v>
      </c>
      <c r="F165" s="36">
        <f t="shared" ca="1" si="14"/>
        <v>7</v>
      </c>
      <c r="G165" s="36">
        <f t="shared" ca="1" si="15"/>
        <v>10</v>
      </c>
      <c r="H165" s="36">
        <f t="shared" ca="1" si="16"/>
        <v>1</v>
      </c>
      <c r="I165" s="36">
        <f ca="1">IF(AND($C165&lt;=4,$C165&lt;&gt;0),0,IF(AND($C165="S",#REF!&gt;0),OFFSET(I165,-1,0)+1,OFFSET(I165,-1,0)))</f>
        <v>0</v>
      </c>
      <c r="J165" s="36">
        <f t="shared" ca="1" si="23"/>
        <v>26</v>
      </c>
      <c r="K165" s="36">
        <f t="shared" ca="1" si="24"/>
        <v>4</v>
      </c>
      <c r="L165" s="37" t="s">
        <v>43</v>
      </c>
      <c r="M165" s="38" t="s">
        <v>84</v>
      </c>
      <c r="N165" s="39" t="s">
        <v>84</v>
      </c>
      <c r="O165" s="40" t="s">
        <v>529</v>
      </c>
      <c r="P165" s="41" t="s">
        <v>41</v>
      </c>
      <c r="Q165" s="42"/>
      <c r="R165" s="72" t="s">
        <v>92</v>
      </c>
      <c r="S165" s="44" t="s">
        <v>274</v>
      </c>
      <c r="T165" s="45"/>
      <c r="U165" s="46">
        <v>1</v>
      </c>
      <c r="V165" s="47" t="s">
        <v>274</v>
      </c>
    </row>
    <row r="166" spans="1:22" s="48" customFormat="1" x14ac:dyDescent="0.2">
      <c r="A166" s="35" t="str">
        <f t="shared" si="25"/>
        <v>S</v>
      </c>
      <c r="B166" s="36">
        <f t="shared" ca="1" si="18"/>
        <v>4</v>
      </c>
      <c r="C166" s="36" t="str">
        <f t="shared" ca="1" si="12"/>
        <v>S</v>
      </c>
      <c r="D166" s="36">
        <f t="shared" ca="1" si="19"/>
        <v>0</v>
      </c>
      <c r="E166" s="36">
        <f t="shared" ca="1" si="13"/>
        <v>1</v>
      </c>
      <c r="F166" s="36">
        <f t="shared" ca="1" si="14"/>
        <v>7</v>
      </c>
      <c r="G166" s="36">
        <f t="shared" ca="1" si="15"/>
        <v>10</v>
      </c>
      <c r="H166" s="36">
        <f t="shared" ca="1" si="16"/>
        <v>1</v>
      </c>
      <c r="I166" s="36" t="e">
        <f ca="1">IF(AND($C166&lt;=4,$C166&lt;&gt;0),0,IF(AND($C166="S",#REF!&gt;0),OFFSET(I166,-1,0)+1,OFFSET(I166,-1,0)))</f>
        <v>#REF!</v>
      </c>
      <c r="J166" s="36">
        <f t="shared" ca="1" si="23"/>
        <v>0</v>
      </c>
      <c r="K166" s="36">
        <f t="shared" ca="1" si="24"/>
        <v>0</v>
      </c>
      <c r="L166" s="37" t="s">
        <v>43</v>
      </c>
      <c r="M166" s="38" t="s">
        <v>40</v>
      </c>
      <c r="N166" s="39" t="s">
        <v>40</v>
      </c>
      <c r="O166" s="40" t="s">
        <v>530</v>
      </c>
      <c r="P166" s="41" t="s">
        <v>47</v>
      </c>
      <c r="Q166" s="42">
        <v>81663</v>
      </c>
      <c r="R166" s="72" t="s">
        <v>531</v>
      </c>
      <c r="S166" s="44" t="s">
        <v>304</v>
      </c>
      <c r="T166" s="45">
        <v>1</v>
      </c>
      <c r="U166" s="46">
        <v>1</v>
      </c>
      <c r="V166" s="47">
        <v>1</v>
      </c>
    </row>
    <row r="167" spans="1:22" s="48" customFormat="1" x14ac:dyDescent="0.2">
      <c r="A167" s="35" t="str">
        <f t="shared" si="25"/>
        <v>S</v>
      </c>
      <c r="B167" s="36">
        <f t="shared" ca="1" si="18"/>
        <v>4</v>
      </c>
      <c r="C167" s="36" t="str">
        <f t="shared" ca="1" si="12"/>
        <v>S</v>
      </c>
      <c r="D167" s="36">
        <f t="shared" ca="1" si="19"/>
        <v>0</v>
      </c>
      <c r="E167" s="36">
        <f t="shared" ca="1" si="13"/>
        <v>1</v>
      </c>
      <c r="F167" s="36">
        <f t="shared" ca="1" si="14"/>
        <v>7</v>
      </c>
      <c r="G167" s="36">
        <f t="shared" ca="1" si="15"/>
        <v>10</v>
      </c>
      <c r="H167" s="36">
        <f t="shared" ca="1" si="16"/>
        <v>1</v>
      </c>
      <c r="I167" s="36" t="e">
        <f ca="1">IF(AND($C167&lt;=4,$C167&lt;&gt;0),0,IF(AND($C167="S",#REF!&gt;0),OFFSET(I167,-1,0)+1,OFFSET(I167,-1,0)))</f>
        <v>#REF!</v>
      </c>
      <c r="J167" s="36">
        <f t="shared" ca="1" si="23"/>
        <v>0</v>
      </c>
      <c r="K167" s="36">
        <f t="shared" ca="1" si="24"/>
        <v>0</v>
      </c>
      <c r="L167" s="37" t="s">
        <v>43</v>
      </c>
      <c r="M167" s="38" t="s">
        <v>40</v>
      </c>
      <c r="N167" s="39" t="s">
        <v>40</v>
      </c>
      <c r="O167" s="40" t="s">
        <v>532</v>
      </c>
      <c r="P167" s="41" t="s">
        <v>47</v>
      </c>
      <c r="Q167" s="42">
        <v>81696</v>
      </c>
      <c r="R167" s="72" t="s">
        <v>533</v>
      </c>
      <c r="S167" s="44" t="s">
        <v>385</v>
      </c>
      <c r="T167" s="45">
        <v>1</v>
      </c>
      <c r="U167" s="46">
        <v>1</v>
      </c>
      <c r="V167" s="47">
        <v>1</v>
      </c>
    </row>
    <row r="168" spans="1:22" s="48" customFormat="1" x14ac:dyDescent="0.2">
      <c r="A168" s="35" t="str">
        <f t="shared" si="25"/>
        <v>S</v>
      </c>
      <c r="B168" s="36">
        <f t="shared" ca="1" si="18"/>
        <v>4</v>
      </c>
      <c r="C168" s="36" t="str">
        <f t="shared" ca="1" si="12"/>
        <v>S</v>
      </c>
      <c r="D168" s="36">
        <f t="shared" ca="1" si="19"/>
        <v>0</v>
      </c>
      <c r="E168" s="36">
        <f t="shared" ca="1" si="13"/>
        <v>1</v>
      </c>
      <c r="F168" s="36">
        <f t="shared" ca="1" si="14"/>
        <v>7</v>
      </c>
      <c r="G168" s="36">
        <f t="shared" ca="1" si="15"/>
        <v>10</v>
      </c>
      <c r="H168" s="36">
        <f t="shared" ca="1" si="16"/>
        <v>1</v>
      </c>
      <c r="I168" s="36" t="e">
        <f ca="1">IF(AND($C168&lt;=4,$C168&lt;&gt;0),0,IF(AND($C168="S",#REF!&gt;0),OFFSET(I168,-1,0)+1,OFFSET(I168,-1,0)))</f>
        <v>#REF!</v>
      </c>
      <c r="J168" s="36">
        <f t="shared" ca="1" si="23"/>
        <v>0</v>
      </c>
      <c r="K168" s="36">
        <f t="shared" ca="1" si="24"/>
        <v>0</v>
      </c>
      <c r="L168" s="37" t="s">
        <v>43</v>
      </c>
      <c r="M168" s="38" t="s">
        <v>40</v>
      </c>
      <c r="N168" s="39" t="s">
        <v>40</v>
      </c>
      <c r="O168" s="40" t="s">
        <v>534</v>
      </c>
      <c r="P168" s="41" t="s">
        <v>47</v>
      </c>
      <c r="Q168" s="42">
        <v>81791</v>
      </c>
      <c r="R168" s="72" t="s">
        <v>535</v>
      </c>
      <c r="S168" s="44" t="s">
        <v>304</v>
      </c>
      <c r="T168" s="45">
        <v>1</v>
      </c>
      <c r="U168" s="46">
        <v>1</v>
      </c>
      <c r="V168" s="47">
        <v>1</v>
      </c>
    </row>
    <row r="169" spans="1:22" s="48" customFormat="1" x14ac:dyDescent="0.2">
      <c r="A169" s="35">
        <f t="shared" si="25"/>
        <v>4</v>
      </c>
      <c r="B169" s="36">
        <f t="shared" ca="1" si="18"/>
        <v>4</v>
      </c>
      <c r="C169" s="36">
        <f t="shared" ca="1" si="12"/>
        <v>4</v>
      </c>
      <c r="D169" s="36">
        <f t="shared" ca="1" si="19"/>
        <v>5</v>
      </c>
      <c r="E169" s="36">
        <f t="shared" ca="1" si="13"/>
        <v>1</v>
      </c>
      <c r="F169" s="36">
        <f t="shared" ca="1" si="14"/>
        <v>7</v>
      </c>
      <c r="G169" s="36">
        <f t="shared" ca="1" si="15"/>
        <v>10</v>
      </c>
      <c r="H169" s="36">
        <f t="shared" ca="1" si="16"/>
        <v>2</v>
      </c>
      <c r="I169" s="36">
        <f ca="1">IF(AND($C169&lt;=4,$C169&lt;&gt;0),0,IF(AND($C169="S",#REF!&gt;0),OFFSET(I169,-1,0)+1,OFFSET(I169,-1,0)))</f>
        <v>0</v>
      </c>
      <c r="J169" s="36">
        <f t="shared" ca="1" si="23"/>
        <v>22</v>
      </c>
      <c r="K169" s="36">
        <f t="shared" ca="1" si="24"/>
        <v>5</v>
      </c>
      <c r="L169" s="37" t="s">
        <v>43</v>
      </c>
      <c r="M169" s="38" t="s">
        <v>84</v>
      </c>
      <c r="N169" s="39" t="s">
        <v>84</v>
      </c>
      <c r="O169" s="40" t="s">
        <v>536</v>
      </c>
      <c r="P169" s="41" t="s">
        <v>41</v>
      </c>
      <c r="Q169" s="42"/>
      <c r="R169" s="72" t="s">
        <v>93</v>
      </c>
      <c r="S169" s="44" t="s">
        <v>274</v>
      </c>
      <c r="T169" s="45"/>
      <c r="U169" s="46">
        <v>1</v>
      </c>
      <c r="V169" s="47" t="s">
        <v>274</v>
      </c>
    </row>
    <row r="170" spans="1:22" s="48" customFormat="1" x14ac:dyDescent="0.2">
      <c r="A170" s="35" t="str">
        <f t="shared" si="25"/>
        <v>S</v>
      </c>
      <c r="B170" s="36">
        <f t="shared" ca="1" si="18"/>
        <v>4</v>
      </c>
      <c r="C170" s="36" t="str">
        <f t="shared" ca="1" si="12"/>
        <v>S</v>
      </c>
      <c r="D170" s="36">
        <f t="shared" ca="1" si="19"/>
        <v>0</v>
      </c>
      <c r="E170" s="36">
        <f t="shared" ca="1" si="13"/>
        <v>1</v>
      </c>
      <c r="F170" s="36">
        <f t="shared" ca="1" si="14"/>
        <v>7</v>
      </c>
      <c r="G170" s="36">
        <f t="shared" ca="1" si="15"/>
        <v>10</v>
      </c>
      <c r="H170" s="36">
        <f t="shared" ca="1" si="16"/>
        <v>2</v>
      </c>
      <c r="I170" s="36" t="e">
        <f ca="1">IF(AND($C170&lt;=4,$C170&lt;&gt;0),0,IF(AND($C170="S",#REF!&gt;0),OFFSET(I170,-1,0)+1,OFFSET(I170,-1,0)))</f>
        <v>#REF!</v>
      </c>
      <c r="J170" s="36">
        <f t="shared" ca="1" si="23"/>
        <v>0</v>
      </c>
      <c r="K170" s="36">
        <f t="shared" ca="1" si="24"/>
        <v>0</v>
      </c>
      <c r="L170" s="37" t="s">
        <v>43</v>
      </c>
      <c r="M170" s="38" t="s">
        <v>40</v>
      </c>
      <c r="N170" s="39" t="s">
        <v>40</v>
      </c>
      <c r="O170" s="40" t="s">
        <v>537</v>
      </c>
      <c r="P170" s="41" t="s">
        <v>47</v>
      </c>
      <c r="Q170" s="42">
        <v>81702</v>
      </c>
      <c r="R170" s="72" t="s">
        <v>538</v>
      </c>
      <c r="S170" s="44" t="s">
        <v>304</v>
      </c>
      <c r="T170" s="45">
        <v>1</v>
      </c>
      <c r="U170" s="46">
        <v>1</v>
      </c>
      <c r="V170" s="47">
        <v>1</v>
      </c>
    </row>
    <row r="171" spans="1:22" s="48" customFormat="1" x14ac:dyDescent="0.2">
      <c r="A171" s="35" t="str">
        <f t="shared" si="25"/>
        <v>S</v>
      </c>
      <c r="B171" s="36">
        <f t="shared" ca="1" si="18"/>
        <v>4</v>
      </c>
      <c r="C171" s="36" t="str">
        <f t="shared" ca="1" si="12"/>
        <v>S</v>
      </c>
      <c r="D171" s="36">
        <f t="shared" ca="1" si="19"/>
        <v>0</v>
      </c>
      <c r="E171" s="36">
        <f t="shared" ca="1" si="13"/>
        <v>1</v>
      </c>
      <c r="F171" s="36">
        <f t="shared" ca="1" si="14"/>
        <v>7</v>
      </c>
      <c r="G171" s="36">
        <f t="shared" ca="1" si="15"/>
        <v>10</v>
      </c>
      <c r="H171" s="36">
        <f t="shared" ca="1" si="16"/>
        <v>2</v>
      </c>
      <c r="I171" s="36" t="e">
        <f ca="1">IF(AND($C171&lt;=4,$C171&lt;&gt;0),0,IF(AND($C171="S",#REF!&gt;0),OFFSET(I171,-1,0)+1,OFFSET(I171,-1,0)))</f>
        <v>#REF!</v>
      </c>
      <c r="J171" s="36">
        <f t="shared" ca="1" si="23"/>
        <v>0</v>
      </c>
      <c r="K171" s="36">
        <f t="shared" ca="1" si="24"/>
        <v>0</v>
      </c>
      <c r="L171" s="37" t="s">
        <v>43</v>
      </c>
      <c r="M171" s="38" t="s">
        <v>40</v>
      </c>
      <c r="N171" s="39" t="s">
        <v>40</v>
      </c>
      <c r="O171" s="40" t="s">
        <v>539</v>
      </c>
      <c r="P171" s="41" t="s">
        <v>47</v>
      </c>
      <c r="Q171" s="42">
        <v>81550</v>
      </c>
      <c r="R171" s="72" t="s">
        <v>540</v>
      </c>
      <c r="S171" s="44" t="s">
        <v>304</v>
      </c>
      <c r="T171" s="45">
        <v>1</v>
      </c>
      <c r="U171" s="46">
        <v>1</v>
      </c>
      <c r="V171" s="47">
        <v>1</v>
      </c>
    </row>
    <row r="172" spans="1:22" s="48" customFormat="1" x14ac:dyDescent="0.2">
      <c r="A172" s="35" t="str">
        <f t="shared" si="25"/>
        <v>S</v>
      </c>
      <c r="B172" s="36">
        <f t="shared" ca="1" si="18"/>
        <v>4</v>
      </c>
      <c r="C172" s="36" t="str">
        <f t="shared" ca="1" si="12"/>
        <v>S</v>
      </c>
      <c r="D172" s="36">
        <f t="shared" ca="1" si="19"/>
        <v>0</v>
      </c>
      <c r="E172" s="36">
        <f t="shared" ca="1" si="13"/>
        <v>1</v>
      </c>
      <c r="F172" s="36">
        <f t="shared" ca="1" si="14"/>
        <v>7</v>
      </c>
      <c r="G172" s="36">
        <f t="shared" ca="1" si="15"/>
        <v>10</v>
      </c>
      <c r="H172" s="36">
        <f t="shared" ca="1" si="16"/>
        <v>2</v>
      </c>
      <c r="I172" s="36" t="e">
        <f ca="1">IF(AND($C172&lt;=4,$C172&lt;&gt;0),0,IF(AND($C172="S",#REF!&gt;0),OFFSET(I172,-1,0)+1,OFFSET(I172,-1,0)))</f>
        <v>#REF!</v>
      </c>
      <c r="J172" s="36">
        <f t="shared" ca="1" si="23"/>
        <v>0</v>
      </c>
      <c r="K172" s="36">
        <f t="shared" ca="1" si="24"/>
        <v>0</v>
      </c>
      <c r="L172" s="37" t="s">
        <v>43</v>
      </c>
      <c r="M172" s="38" t="s">
        <v>40</v>
      </c>
      <c r="N172" s="39" t="s">
        <v>40</v>
      </c>
      <c r="O172" s="40" t="s">
        <v>541</v>
      </c>
      <c r="P172" s="41" t="s">
        <v>47</v>
      </c>
      <c r="Q172" s="42">
        <v>81733</v>
      </c>
      <c r="R172" s="72" t="s">
        <v>542</v>
      </c>
      <c r="S172" s="44" t="s">
        <v>304</v>
      </c>
      <c r="T172" s="45">
        <v>1</v>
      </c>
      <c r="U172" s="46">
        <v>1</v>
      </c>
      <c r="V172" s="47">
        <v>1</v>
      </c>
    </row>
    <row r="173" spans="1:22" s="48" customFormat="1" x14ac:dyDescent="0.2">
      <c r="A173" s="35" t="str">
        <f t="shared" si="25"/>
        <v>S</v>
      </c>
      <c r="B173" s="36">
        <f t="shared" ca="1" si="18"/>
        <v>4</v>
      </c>
      <c r="C173" s="36" t="str">
        <f t="shared" ca="1" si="12"/>
        <v>S</v>
      </c>
      <c r="D173" s="36">
        <f t="shared" ca="1" si="19"/>
        <v>0</v>
      </c>
      <c r="E173" s="36">
        <f t="shared" ca="1" si="13"/>
        <v>1</v>
      </c>
      <c r="F173" s="36">
        <f t="shared" ca="1" si="14"/>
        <v>7</v>
      </c>
      <c r="G173" s="36">
        <f t="shared" ca="1" si="15"/>
        <v>10</v>
      </c>
      <c r="H173" s="36">
        <f t="shared" ca="1" si="16"/>
        <v>2</v>
      </c>
      <c r="I173" s="36" t="e">
        <f ca="1">IF(AND($C173&lt;=4,$C173&lt;&gt;0),0,IF(AND($C173="S",#REF!&gt;0),OFFSET(I173,-1,0)+1,OFFSET(I173,-1,0)))</f>
        <v>#REF!</v>
      </c>
      <c r="J173" s="36">
        <f t="shared" ca="1" si="23"/>
        <v>0</v>
      </c>
      <c r="K173" s="36">
        <f t="shared" ca="1" si="24"/>
        <v>0</v>
      </c>
      <c r="L173" s="37" t="s">
        <v>43</v>
      </c>
      <c r="M173" s="38" t="s">
        <v>40</v>
      </c>
      <c r="N173" s="39" t="s">
        <v>40</v>
      </c>
      <c r="O173" s="40" t="s">
        <v>543</v>
      </c>
      <c r="P173" s="41" t="s">
        <v>47</v>
      </c>
      <c r="Q173" s="42">
        <v>81730</v>
      </c>
      <c r="R173" s="72" t="s">
        <v>544</v>
      </c>
      <c r="S173" s="44" t="s">
        <v>304</v>
      </c>
      <c r="T173" s="45">
        <v>1</v>
      </c>
      <c r="U173" s="46">
        <v>1</v>
      </c>
      <c r="V173" s="47">
        <v>1</v>
      </c>
    </row>
    <row r="174" spans="1:22" s="48" customFormat="1" x14ac:dyDescent="0.2">
      <c r="A174" s="35">
        <f t="shared" si="25"/>
        <v>4</v>
      </c>
      <c r="B174" s="36">
        <f t="shared" ca="1" si="18"/>
        <v>4</v>
      </c>
      <c r="C174" s="36">
        <f t="shared" ca="1" si="12"/>
        <v>4</v>
      </c>
      <c r="D174" s="36">
        <f t="shared" ca="1" si="19"/>
        <v>3</v>
      </c>
      <c r="E174" s="36">
        <f t="shared" ca="1" si="13"/>
        <v>1</v>
      </c>
      <c r="F174" s="36">
        <f t="shared" ca="1" si="14"/>
        <v>7</v>
      </c>
      <c r="G174" s="36">
        <f t="shared" ca="1" si="15"/>
        <v>10</v>
      </c>
      <c r="H174" s="36">
        <f t="shared" ca="1" si="16"/>
        <v>3</v>
      </c>
      <c r="I174" s="36">
        <f ca="1">IF(AND($C174&lt;=4,$C174&lt;&gt;0),0,IF(AND($C174="S",#REF!&gt;0),OFFSET(I174,-1,0)+1,OFFSET(I174,-1,0)))</f>
        <v>0</v>
      </c>
      <c r="J174" s="36">
        <f t="shared" ca="1" si="23"/>
        <v>17</v>
      </c>
      <c r="K174" s="36">
        <f t="shared" ca="1" si="24"/>
        <v>3</v>
      </c>
      <c r="L174" s="37" t="s">
        <v>43</v>
      </c>
      <c r="M174" s="38" t="s">
        <v>84</v>
      </c>
      <c r="N174" s="39" t="s">
        <v>84</v>
      </c>
      <c r="O174" s="40" t="s">
        <v>545</v>
      </c>
      <c r="P174" s="41" t="s">
        <v>41</v>
      </c>
      <c r="Q174" s="42"/>
      <c r="R174" s="72" t="s">
        <v>94</v>
      </c>
      <c r="S174" s="44" t="s">
        <v>274</v>
      </c>
      <c r="T174" s="45"/>
      <c r="U174" s="46">
        <v>1</v>
      </c>
      <c r="V174" s="47" t="s">
        <v>274</v>
      </c>
    </row>
    <row r="175" spans="1:22" s="48" customFormat="1" ht="33.75" x14ac:dyDescent="0.2">
      <c r="A175" s="35" t="str">
        <f t="shared" si="25"/>
        <v>S</v>
      </c>
      <c r="B175" s="36">
        <f t="shared" ca="1" si="18"/>
        <v>4</v>
      </c>
      <c r="C175" s="36" t="str">
        <f t="shared" ca="1" si="12"/>
        <v>S</v>
      </c>
      <c r="D175" s="36">
        <f t="shared" ca="1" si="19"/>
        <v>0</v>
      </c>
      <c r="E175" s="36">
        <f t="shared" ca="1" si="13"/>
        <v>1</v>
      </c>
      <c r="F175" s="36">
        <f t="shared" ca="1" si="14"/>
        <v>7</v>
      </c>
      <c r="G175" s="36">
        <f t="shared" ca="1" si="15"/>
        <v>10</v>
      </c>
      <c r="H175" s="36">
        <f t="shared" ca="1" si="16"/>
        <v>3</v>
      </c>
      <c r="I175" s="36" t="e">
        <f ca="1">IF(AND($C175&lt;=4,$C175&lt;&gt;0),0,IF(AND($C175="S",#REF!&gt;0),OFFSET(I175,-1,0)+1,OFFSET(I175,-1,0)))</f>
        <v>#REF!</v>
      </c>
      <c r="J175" s="36">
        <f t="shared" ca="1" si="23"/>
        <v>0</v>
      </c>
      <c r="K175" s="36">
        <f t="shared" ca="1" si="24"/>
        <v>0</v>
      </c>
      <c r="L175" s="37" t="s">
        <v>43</v>
      </c>
      <c r="M175" s="38" t="s">
        <v>40</v>
      </c>
      <c r="N175" s="39" t="s">
        <v>40</v>
      </c>
      <c r="O175" s="40" t="s">
        <v>546</v>
      </c>
      <c r="P175" s="41" t="s">
        <v>41</v>
      </c>
      <c r="Q175" s="42">
        <v>89731</v>
      </c>
      <c r="R175" s="72" t="s">
        <v>547</v>
      </c>
      <c r="S175" s="44" t="s">
        <v>277</v>
      </c>
      <c r="T175" s="45">
        <v>1</v>
      </c>
      <c r="U175" s="46">
        <v>1</v>
      </c>
      <c r="V175" s="47">
        <v>1</v>
      </c>
    </row>
    <row r="176" spans="1:22" s="48" customFormat="1" x14ac:dyDescent="0.2">
      <c r="A176" s="35" t="str">
        <f t="shared" si="25"/>
        <v>S</v>
      </c>
      <c r="B176" s="36">
        <f t="shared" ca="1" si="18"/>
        <v>4</v>
      </c>
      <c r="C176" s="36" t="str">
        <f t="shared" ca="1" si="12"/>
        <v>S</v>
      </c>
      <c r="D176" s="36">
        <f t="shared" ca="1" si="19"/>
        <v>0</v>
      </c>
      <c r="E176" s="36">
        <f t="shared" ca="1" si="13"/>
        <v>1</v>
      </c>
      <c r="F176" s="36">
        <f t="shared" ca="1" si="14"/>
        <v>7</v>
      </c>
      <c r="G176" s="36">
        <f t="shared" ca="1" si="15"/>
        <v>10</v>
      </c>
      <c r="H176" s="36">
        <f t="shared" ca="1" si="16"/>
        <v>3</v>
      </c>
      <c r="I176" s="36" t="e">
        <f ca="1">IF(AND($C176&lt;=4,$C176&lt;&gt;0),0,IF(AND($C176="S",#REF!&gt;0),OFFSET(I176,-1,0)+1,OFFSET(I176,-1,0)))</f>
        <v>#REF!</v>
      </c>
      <c r="J176" s="36">
        <f t="shared" ca="1" si="23"/>
        <v>0</v>
      </c>
      <c r="K176" s="36">
        <f t="shared" ca="1" si="24"/>
        <v>0</v>
      </c>
      <c r="L176" s="37" t="s">
        <v>43</v>
      </c>
      <c r="M176" s="38" t="s">
        <v>40</v>
      </c>
      <c r="N176" s="39" t="s">
        <v>40</v>
      </c>
      <c r="O176" s="40" t="s">
        <v>548</v>
      </c>
      <c r="P176" s="41" t="s">
        <v>47</v>
      </c>
      <c r="Q176" s="42">
        <v>81927</v>
      </c>
      <c r="R176" s="72" t="s">
        <v>549</v>
      </c>
      <c r="S176" s="44" t="s">
        <v>304</v>
      </c>
      <c r="T176" s="45">
        <v>1</v>
      </c>
      <c r="U176" s="46">
        <v>1</v>
      </c>
      <c r="V176" s="47">
        <v>1</v>
      </c>
    </row>
    <row r="177" spans="1:22" s="48" customFormat="1" x14ac:dyDescent="0.2">
      <c r="A177" s="35">
        <f t="shared" si="25"/>
        <v>4</v>
      </c>
      <c r="B177" s="36">
        <f t="shared" ca="1" si="18"/>
        <v>4</v>
      </c>
      <c r="C177" s="36">
        <f t="shared" ca="1" si="12"/>
        <v>4</v>
      </c>
      <c r="D177" s="36">
        <f t="shared" ca="1" si="19"/>
        <v>2</v>
      </c>
      <c r="E177" s="36">
        <f t="shared" ca="1" si="13"/>
        <v>1</v>
      </c>
      <c r="F177" s="36">
        <f t="shared" ca="1" si="14"/>
        <v>7</v>
      </c>
      <c r="G177" s="36">
        <f t="shared" ca="1" si="15"/>
        <v>10</v>
      </c>
      <c r="H177" s="36">
        <f t="shared" ca="1" si="16"/>
        <v>4</v>
      </c>
      <c r="I177" s="36">
        <f ca="1">IF(AND($C177&lt;=4,$C177&lt;&gt;0),0,IF(AND($C177="S",#REF!&gt;0),OFFSET(I177,-1,0)+1,OFFSET(I177,-1,0)))</f>
        <v>0</v>
      </c>
      <c r="J177" s="36">
        <f t="shared" ca="1" si="23"/>
        <v>14</v>
      </c>
      <c r="K177" s="36">
        <f t="shared" ca="1" si="24"/>
        <v>2</v>
      </c>
      <c r="L177" s="37" t="s">
        <v>43</v>
      </c>
      <c r="M177" s="38" t="s">
        <v>84</v>
      </c>
      <c r="N177" s="39" t="s">
        <v>84</v>
      </c>
      <c r="O177" s="40" t="s">
        <v>550</v>
      </c>
      <c r="P177" s="41" t="s">
        <v>41</v>
      </c>
      <c r="Q177" s="42"/>
      <c r="R177" s="72" t="s">
        <v>95</v>
      </c>
      <c r="S177" s="44" t="s">
        <v>274</v>
      </c>
      <c r="T177" s="45"/>
      <c r="U177" s="46">
        <v>1</v>
      </c>
      <c r="V177" s="47" t="s">
        <v>274</v>
      </c>
    </row>
    <row r="178" spans="1:22" s="48" customFormat="1" x14ac:dyDescent="0.2">
      <c r="A178" s="35" t="str">
        <f t="shared" si="25"/>
        <v>S</v>
      </c>
      <c r="B178" s="36">
        <f t="shared" ca="1" si="18"/>
        <v>4</v>
      </c>
      <c r="C178" s="36" t="str">
        <f t="shared" ca="1" si="12"/>
        <v>S</v>
      </c>
      <c r="D178" s="36">
        <f t="shared" ca="1" si="19"/>
        <v>0</v>
      </c>
      <c r="E178" s="36">
        <f t="shared" ca="1" si="13"/>
        <v>1</v>
      </c>
      <c r="F178" s="36">
        <f t="shared" ca="1" si="14"/>
        <v>7</v>
      </c>
      <c r="G178" s="36">
        <f t="shared" ca="1" si="15"/>
        <v>10</v>
      </c>
      <c r="H178" s="36">
        <f t="shared" ca="1" si="16"/>
        <v>4</v>
      </c>
      <c r="I178" s="36" t="e">
        <f ca="1">IF(AND($C178&lt;=4,$C178&lt;&gt;0),0,IF(AND($C178="S",#REF!&gt;0),OFFSET(I178,-1,0)+1,OFFSET(I178,-1,0)))</f>
        <v>#REF!</v>
      </c>
      <c r="J178" s="36">
        <f t="shared" ca="1" si="23"/>
        <v>0</v>
      </c>
      <c r="K178" s="36">
        <f t="shared" ca="1" si="24"/>
        <v>0</v>
      </c>
      <c r="L178" s="37" t="s">
        <v>43</v>
      </c>
      <c r="M178" s="38" t="s">
        <v>40</v>
      </c>
      <c r="N178" s="39" t="s">
        <v>40</v>
      </c>
      <c r="O178" s="40" t="s">
        <v>551</v>
      </c>
      <c r="P178" s="41" t="s">
        <v>47</v>
      </c>
      <c r="Q178" s="42">
        <v>81973</v>
      </c>
      <c r="R178" s="72" t="s">
        <v>552</v>
      </c>
      <c r="S178" s="44" t="s">
        <v>304</v>
      </c>
      <c r="T178" s="45">
        <v>1</v>
      </c>
      <c r="U178" s="46">
        <v>1</v>
      </c>
      <c r="V178" s="47">
        <v>1</v>
      </c>
    </row>
    <row r="179" spans="1:22" s="48" customFormat="1" x14ac:dyDescent="0.2">
      <c r="A179" s="35">
        <f t="shared" si="25"/>
        <v>4</v>
      </c>
      <c r="B179" s="36">
        <f t="shared" ca="1" si="18"/>
        <v>4</v>
      </c>
      <c r="C179" s="36">
        <f t="shared" ca="1" si="12"/>
        <v>4</v>
      </c>
      <c r="D179" s="36">
        <f t="shared" ca="1" si="19"/>
        <v>2</v>
      </c>
      <c r="E179" s="36">
        <f t="shared" ca="1" si="13"/>
        <v>1</v>
      </c>
      <c r="F179" s="36">
        <f t="shared" ca="1" si="14"/>
        <v>7</v>
      </c>
      <c r="G179" s="36">
        <f t="shared" ca="1" si="15"/>
        <v>10</v>
      </c>
      <c r="H179" s="36">
        <f t="shared" ca="1" si="16"/>
        <v>5</v>
      </c>
      <c r="I179" s="36">
        <f ca="1">IF(AND($C179&lt;=4,$C179&lt;&gt;0),0,IF(AND($C179="S",#REF!&gt;0),OFFSET(I179,-1,0)+1,OFFSET(I179,-1,0)))</f>
        <v>0</v>
      </c>
      <c r="J179" s="36">
        <f t="shared" ca="1" si="23"/>
        <v>12</v>
      </c>
      <c r="K179" s="36">
        <f t="shared" ca="1" si="24"/>
        <v>2</v>
      </c>
      <c r="L179" s="37" t="s">
        <v>43</v>
      </c>
      <c r="M179" s="38" t="s">
        <v>84</v>
      </c>
      <c r="N179" s="39" t="s">
        <v>84</v>
      </c>
      <c r="O179" s="40" t="s">
        <v>553</v>
      </c>
      <c r="P179" s="41" t="s">
        <v>41</v>
      </c>
      <c r="Q179" s="42"/>
      <c r="R179" s="72" t="s">
        <v>89</v>
      </c>
      <c r="S179" s="44" t="s">
        <v>274</v>
      </c>
      <c r="T179" s="45"/>
      <c r="U179" s="46">
        <v>1</v>
      </c>
      <c r="V179" s="47" t="s">
        <v>274</v>
      </c>
    </row>
    <row r="180" spans="1:22" s="48" customFormat="1" ht="33.75" x14ac:dyDescent="0.2">
      <c r="A180" s="35" t="str">
        <f t="shared" si="25"/>
        <v>S</v>
      </c>
      <c r="B180" s="36">
        <f t="shared" ca="1" si="18"/>
        <v>4</v>
      </c>
      <c r="C180" s="36" t="str">
        <f t="shared" ca="1" si="12"/>
        <v>S</v>
      </c>
      <c r="D180" s="36">
        <f t="shared" ca="1" si="19"/>
        <v>0</v>
      </c>
      <c r="E180" s="36">
        <f t="shared" ca="1" si="13"/>
        <v>1</v>
      </c>
      <c r="F180" s="36">
        <f t="shared" ca="1" si="14"/>
        <v>7</v>
      </c>
      <c r="G180" s="36">
        <f t="shared" ca="1" si="15"/>
        <v>10</v>
      </c>
      <c r="H180" s="36">
        <f t="shared" ca="1" si="16"/>
        <v>5</v>
      </c>
      <c r="I180" s="36" t="e">
        <f ca="1">IF(AND($C180&lt;=4,$C180&lt;&gt;0),0,IF(AND($C180="S",#REF!&gt;0),OFFSET(I180,-1,0)+1,OFFSET(I180,-1,0)))</f>
        <v>#REF!</v>
      </c>
      <c r="J180" s="36">
        <f t="shared" ca="1" si="23"/>
        <v>0</v>
      </c>
      <c r="K180" s="36">
        <f t="shared" ca="1" si="24"/>
        <v>0</v>
      </c>
      <c r="L180" s="37" t="s">
        <v>43</v>
      </c>
      <c r="M180" s="38" t="s">
        <v>40</v>
      </c>
      <c r="N180" s="39" t="s">
        <v>40</v>
      </c>
      <c r="O180" s="40" t="s">
        <v>554</v>
      </c>
      <c r="P180" s="41" t="s">
        <v>41</v>
      </c>
      <c r="Q180" s="42">
        <v>89825</v>
      </c>
      <c r="R180" s="72" t="s">
        <v>555</v>
      </c>
      <c r="S180" s="44" t="s">
        <v>277</v>
      </c>
      <c r="T180" s="45">
        <v>1</v>
      </c>
      <c r="U180" s="46">
        <v>1</v>
      </c>
      <c r="V180" s="47">
        <v>1</v>
      </c>
    </row>
    <row r="181" spans="1:22" s="48" customFormat="1" x14ac:dyDescent="0.2">
      <c r="A181" s="35">
        <f t="shared" si="25"/>
        <v>4</v>
      </c>
      <c r="B181" s="36">
        <f t="shared" ca="1" si="18"/>
        <v>4</v>
      </c>
      <c r="C181" s="36">
        <f t="shared" ca="1" si="12"/>
        <v>4</v>
      </c>
      <c r="D181" s="36">
        <f t="shared" ca="1" si="19"/>
        <v>5</v>
      </c>
      <c r="E181" s="36">
        <f t="shared" ca="1" si="13"/>
        <v>1</v>
      </c>
      <c r="F181" s="36">
        <f t="shared" ca="1" si="14"/>
        <v>7</v>
      </c>
      <c r="G181" s="36">
        <f t="shared" ca="1" si="15"/>
        <v>10</v>
      </c>
      <c r="H181" s="36">
        <f t="shared" ca="1" si="16"/>
        <v>6</v>
      </c>
      <c r="I181" s="36">
        <f ca="1">IF(AND($C181&lt;=4,$C181&lt;&gt;0),0,IF(AND($C181="S",#REF!&gt;0),OFFSET(I181,-1,0)+1,OFFSET(I181,-1,0)))</f>
        <v>0</v>
      </c>
      <c r="J181" s="36">
        <f t="shared" ca="1" si="23"/>
        <v>10</v>
      </c>
      <c r="K181" s="36">
        <f t="shared" ca="1" si="24"/>
        <v>5</v>
      </c>
      <c r="L181" s="37" t="s">
        <v>43</v>
      </c>
      <c r="M181" s="38" t="s">
        <v>84</v>
      </c>
      <c r="N181" s="39" t="s">
        <v>84</v>
      </c>
      <c r="O181" s="40" t="s">
        <v>556</v>
      </c>
      <c r="P181" s="41" t="s">
        <v>41</v>
      </c>
      <c r="Q181" s="42"/>
      <c r="R181" s="72" t="s">
        <v>96</v>
      </c>
      <c r="S181" s="44" t="s">
        <v>274</v>
      </c>
      <c r="T181" s="45"/>
      <c r="U181" s="46">
        <v>1</v>
      </c>
      <c r="V181" s="47" t="s">
        <v>274</v>
      </c>
    </row>
    <row r="182" spans="1:22" s="48" customFormat="1" ht="33.75" x14ac:dyDescent="0.2">
      <c r="A182" s="35" t="str">
        <f t="shared" si="25"/>
        <v>S</v>
      </c>
      <c r="B182" s="36">
        <f t="shared" ca="1" si="18"/>
        <v>4</v>
      </c>
      <c r="C182" s="36" t="str">
        <f t="shared" ca="1" si="12"/>
        <v>S</v>
      </c>
      <c r="D182" s="36">
        <f t="shared" ca="1" si="19"/>
        <v>0</v>
      </c>
      <c r="E182" s="36">
        <f t="shared" ca="1" si="13"/>
        <v>1</v>
      </c>
      <c r="F182" s="36">
        <f t="shared" ca="1" si="14"/>
        <v>7</v>
      </c>
      <c r="G182" s="36">
        <f t="shared" ca="1" si="15"/>
        <v>10</v>
      </c>
      <c r="H182" s="36">
        <f t="shared" ca="1" si="16"/>
        <v>6</v>
      </c>
      <c r="I182" s="36" t="e">
        <f ca="1">IF(AND($C182&lt;=4,$C182&lt;&gt;0),0,IF(AND($C182="S",#REF!&gt;0),OFFSET(I182,-1,0)+1,OFFSET(I182,-1,0)))</f>
        <v>#REF!</v>
      </c>
      <c r="J182" s="36">
        <f t="shared" ca="1" si="23"/>
        <v>0</v>
      </c>
      <c r="K182" s="36">
        <f t="shared" ca="1" si="24"/>
        <v>0</v>
      </c>
      <c r="L182" s="37" t="s">
        <v>43</v>
      </c>
      <c r="M182" s="38" t="s">
        <v>40</v>
      </c>
      <c r="N182" s="39" t="s">
        <v>40</v>
      </c>
      <c r="O182" s="40" t="s">
        <v>557</v>
      </c>
      <c r="P182" s="41" t="s">
        <v>41</v>
      </c>
      <c r="Q182" s="42">
        <v>89711</v>
      </c>
      <c r="R182" s="72" t="s">
        <v>558</v>
      </c>
      <c r="S182" s="44" t="s">
        <v>383</v>
      </c>
      <c r="T182" s="45">
        <v>1</v>
      </c>
      <c r="U182" s="46">
        <v>1</v>
      </c>
      <c r="V182" s="47">
        <v>1</v>
      </c>
    </row>
    <row r="183" spans="1:22" s="48" customFormat="1" ht="22.5" x14ac:dyDescent="0.2">
      <c r="A183" s="35" t="str">
        <f t="shared" si="25"/>
        <v>S</v>
      </c>
      <c r="B183" s="36">
        <f t="shared" ca="1" si="18"/>
        <v>4</v>
      </c>
      <c r="C183" s="36" t="str">
        <f t="shared" ca="1" si="12"/>
        <v>S</v>
      </c>
      <c r="D183" s="36">
        <f t="shared" ca="1" si="19"/>
        <v>0</v>
      </c>
      <c r="E183" s="36">
        <f t="shared" ca="1" si="13"/>
        <v>1</v>
      </c>
      <c r="F183" s="36">
        <f t="shared" ca="1" si="14"/>
        <v>7</v>
      </c>
      <c r="G183" s="36">
        <f t="shared" ca="1" si="15"/>
        <v>10</v>
      </c>
      <c r="H183" s="36">
        <f t="shared" ca="1" si="16"/>
        <v>6</v>
      </c>
      <c r="I183" s="36" t="e">
        <f ca="1">IF(AND($C183&lt;=4,$C183&lt;&gt;0),0,IF(AND($C183="S",#REF!&gt;0),OFFSET(I183,-1,0)+1,OFFSET(I183,-1,0)))</f>
        <v>#REF!</v>
      </c>
      <c r="J183" s="36">
        <f t="shared" ca="1" si="23"/>
        <v>0</v>
      </c>
      <c r="K183" s="36">
        <f t="shared" ca="1" si="24"/>
        <v>0</v>
      </c>
      <c r="L183" s="37" t="s">
        <v>43</v>
      </c>
      <c r="M183" s="38" t="s">
        <v>40</v>
      </c>
      <c r="N183" s="39" t="s">
        <v>40</v>
      </c>
      <c r="O183" s="40" t="s">
        <v>559</v>
      </c>
      <c r="P183" s="41" t="s">
        <v>41</v>
      </c>
      <c r="Q183" s="42">
        <v>89798</v>
      </c>
      <c r="R183" s="72" t="s">
        <v>560</v>
      </c>
      <c r="S183" s="44" t="s">
        <v>383</v>
      </c>
      <c r="T183" s="45">
        <v>2</v>
      </c>
      <c r="U183" s="46">
        <v>1</v>
      </c>
      <c r="V183" s="47">
        <v>2</v>
      </c>
    </row>
    <row r="184" spans="1:22" s="48" customFormat="1" ht="22.5" x14ac:dyDescent="0.2">
      <c r="A184" s="35" t="str">
        <f t="shared" si="25"/>
        <v>S</v>
      </c>
      <c r="B184" s="36">
        <f t="shared" ca="1" si="18"/>
        <v>4</v>
      </c>
      <c r="C184" s="36" t="str">
        <f t="shared" ca="1" si="12"/>
        <v>S</v>
      </c>
      <c r="D184" s="36">
        <f t="shared" ca="1" si="19"/>
        <v>0</v>
      </c>
      <c r="E184" s="36">
        <f t="shared" ca="1" si="13"/>
        <v>1</v>
      </c>
      <c r="F184" s="36">
        <f t="shared" ca="1" si="14"/>
        <v>7</v>
      </c>
      <c r="G184" s="36">
        <f t="shared" ca="1" si="15"/>
        <v>10</v>
      </c>
      <c r="H184" s="36">
        <f t="shared" ca="1" si="16"/>
        <v>6</v>
      </c>
      <c r="I184" s="36" t="e">
        <f ca="1">IF(AND($C184&lt;=4,$C184&lt;&gt;0),0,IF(AND($C184="S",#REF!&gt;0),OFFSET(I184,-1,0)+1,OFFSET(I184,-1,0)))</f>
        <v>#REF!</v>
      </c>
      <c r="J184" s="36">
        <f t="shared" ca="1" si="23"/>
        <v>0</v>
      </c>
      <c r="K184" s="36">
        <f t="shared" ca="1" si="24"/>
        <v>0</v>
      </c>
      <c r="L184" s="37" t="s">
        <v>43</v>
      </c>
      <c r="M184" s="38" t="s">
        <v>40</v>
      </c>
      <c r="N184" s="39" t="s">
        <v>40</v>
      </c>
      <c r="O184" s="40" t="s">
        <v>561</v>
      </c>
      <c r="P184" s="41" t="s">
        <v>41</v>
      </c>
      <c r="Q184" s="42">
        <v>89799</v>
      </c>
      <c r="R184" s="72" t="s">
        <v>562</v>
      </c>
      <c r="S184" s="44" t="s">
        <v>383</v>
      </c>
      <c r="T184" s="45">
        <v>15</v>
      </c>
      <c r="U184" s="46">
        <v>1</v>
      </c>
      <c r="V184" s="47">
        <v>15</v>
      </c>
    </row>
    <row r="185" spans="1:22" s="48" customFormat="1" ht="22.5" x14ac:dyDescent="0.2">
      <c r="A185" s="35" t="str">
        <f t="shared" si="25"/>
        <v>S</v>
      </c>
      <c r="B185" s="36">
        <f t="shared" ca="1" si="18"/>
        <v>4</v>
      </c>
      <c r="C185" s="36" t="str">
        <f t="shared" ca="1" si="12"/>
        <v>S</v>
      </c>
      <c r="D185" s="36">
        <f t="shared" ca="1" si="19"/>
        <v>0</v>
      </c>
      <c r="E185" s="36">
        <f t="shared" ca="1" si="13"/>
        <v>1</v>
      </c>
      <c r="F185" s="36">
        <f t="shared" ca="1" si="14"/>
        <v>7</v>
      </c>
      <c r="G185" s="36">
        <f t="shared" ca="1" si="15"/>
        <v>10</v>
      </c>
      <c r="H185" s="36">
        <f t="shared" ca="1" si="16"/>
        <v>6</v>
      </c>
      <c r="I185" s="36" t="e">
        <f ca="1">IF(AND($C185&lt;=4,$C185&lt;&gt;0),0,IF(AND($C185="S",#REF!&gt;0),OFFSET(I185,-1,0)+1,OFFSET(I185,-1,0)))</f>
        <v>#REF!</v>
      </c>
      <c r="J185" s="36">
        <f t="shared" ca="1" si="23"/>
        <v>0</v>
      </c>
      <c r="K185" s="36">
        <f t="shared" ca="1" si="24"/>
        <v>0</v>
      </c>
      <c r="L185" s="37" t="s">
        <v>43</v>
      </c>
      <c r="M185" s="38" t="s">
        <v>40</v>
      </c>
      <c r="N185" s="39" t="s">
        <v>40</v>
      </c>
      <c r="O185" s="40" t="s">
        <v>563</v>
      </c>
      <c r="P185" s="41" t="s">
        <v>41</v>
      </c>
      <c r="Q185" s="42">
        <v>89800</v>
      </c>
      <c r="R185" s="72" t="s">
        <v>564</v>
      </c>
      <c r="S185" s="44" t="s">
        <v>383</v>
      </c>
      <c r="T185" s="45">
        <v>130</v>
      </c>
      <c r="U185" s="46">
        <v>1</v>
      </c>
      <c r="V185" s="47">
        <v>130</v>
      </c>
    </row>
    <row r="186" spans="1:22" s="48" customFormat="1" x14ac:dyDescent="0.2">
      <c r="A186" s="35">
        <f t="shared" si="25"/>
        <v>4</v>
      </c>
      <c r="B186" s="36">
        <f t="shared" ca="1" si="18"/>
        <v>4</v>
      </c>
      <c r="C186" s="36">
        <f t="shared" ca="1" si="12"/>
        <v>4</v>
      </c>
      <c r="D186" s="36">
        <f t="shared" ca="1" si="19"/>
        <v>5</v>
      </c>
      <c r="E186" s="36">
        <f t="shared" ca="1" si="13"/>
        <v>1</v>
      </c>
      <c r="F186" s="36">
        <f t="shared" ca="1" si="14"/>
        <v>7</v>
      </c>
      <c r="G186" s="36">
        <f t="shared" ca="1" si="15"/>
        <v>10</v>
      </c>
      <c r="H186" s="36">
        <f t="shared" ca="1" si="16"/>
        <v>7</v>
      </c>
      <c r="I186" s="36">
        <f ca="1">IF(AND($C186&lt;=4,$C186&lt;&gt;0),0,IF(AND($C186="S",#REF!&gt;0),OFFSET(I186,-1,0)+1,OFFSET(I186,-1,0)))</f>
        <v>0</v>
      </c>
      <c r="J186" s="36">
        <f t="shared" ca="1" si="23"/>
        <v>5</v>
      </c>
      <c r="K186" s="36" t="e">
        <f t="shared" ca="1" si="24"/>
        <v>#N/A</v>
      </c>
      <c r="L186" s="37" t="s">
        <v>43</v>
      </c>
      <c r="M186" s="38" t="s">
        <v>84</v>
      </c>
      <c r="N186" s="39" t="s">
        <v>84</v>
      </c>
      <c r="O186" s="40" t="s">
        <v>565</v>
      </c>
      <c r="P186" s="41" t="s">
        <v>41</v>
      </c>
      <c r="Q186" s="42"/>
      <c r="R186" s="72" t="s">
        <v>97</v>
      </c>
      <c r="S186" s="44" t="s">
        <v>274</v>
      </c>
      <c r="T186" s="45"/>
      <c r="U186" s="46">
        <v>1</v>
      </c>
      <c r="V186" s="47" t="s">
        <v>274</v>
      </c>
    </row>
    <row r="187" spans="1:22" s="48" customFormat="1" x14ac:dyDescent="0.2">
      <c r="A187" s="35" t="str">
        <f t="shared" si="25"/>
        <v>S</v>
      </c>
      <c r="B187" s="36">
        <f t="shared" ca="1" si="18"/>
        <v>4</v>
      </c>
      <c r="C187" s="36" t="str">
        <f t="shared" ca="1" si="12"/>
        <v>S</v>
      </c>
      <c r="D187" s="36">
        <f t="shared" ca="1" si="19"/>
        <v>0</v>
      </c>
      <c r="E187" s="36">
        <f t="shared" ca="1" si="13"/>
        <v>1</v>
      </c>
      <c r="F187" s="36">
        <f t="shared" ca="1" si="14"/>
        <v>7</v>
      </c>
      <c r="G187" s="36">
        <f t="shared" ca="1" si="15"/>
        <v>10</v>
      </c>
      <c r="H187" s="36">
        <f t="shared" ca="1" si="16"/>
        <v>7</v>
      </c>
      <c r="I187" s="36" t="e">
        <f ca="1">IF(AND($C187&lt;=4,$C187&lt;&gt;0),0,IF(AND($C187="S",#REF!&gt;0),OFFSET(I187,-1,0)+1,OFFSET(I187,-1,0)))</f>
        <v>#REF!</v>
      </c>
      <c r="J187" s="36">
        <f t="shared" ca="1" si="23"/>
        <v>0</v>
      </c>
      <c r="K187" s="36">
        <f t="shared" ca="1" si="24"/>
        <v>0</v>
      </c>
      <c r="L187" s="37" t="s">
        <v>43</v>
      </c>
      <c r="M187" s="38" t="s">
        <v>40</v>
      </c>
      <c r="N187" s="39" t="s">
        <v>40</v>
      </c>
      <c r="O187" s="40" t="s">
        <v>566</v>
      </c>
      <c r="P187" s="41" t="s">
        <v>47</v>
      </c>
      <c r="Q187" s="42">
        <v>81825</v>
      </c>
      <c r="R187" s="72" t="s">
        <v>567</v>
      </c>
      <c r="S187" s="44" t="s">
        <v>304</v>
      </c>
      <c r="T187" s="45">
        <v>6</v>
      </c>
      <c r="U187" s="46">
        <v>1</v>
      </c>
      <c r="V187" s="47">
        <v>6</v>
      </c>
    </row>
    <row r="188" spans="1:22" s="48" customFormat="1" ht="22.5" x14ac:dyDescent="0.2">
      <c r="A188" s="35" t="str">
        <f t="shared" si="25"/>
        <v>S</v>
      </c>
      <c r="B188" s="36">
        <f t="shared" ca="1" si="18"/>
        <v>4</v>
      </c>
      <c r="C188" s="36" t="str">
        <f t="shared" ca="1" si="12"/>
        <v>S</v>
      </c>
      <c r="D188" s="36">
        <f t="shared" ca="1" si="19"/>
        <v>0</v>
      </c>
      <c r="E188" s="36">
        <f t="shared" ca="1" si="13"/>
        <v>1</v>
      </c>
      <c r="F188" s="36">
        <f t="shared" ca="1" si="14"/>
        <v>7</v>
      </c>
      <c r="G188" s="36">
        <f t="shared" ca="1" si="15"/>
        <v>10</v>
      </c>
      <c r="H188" s="36">
        <f t="shared" ca="1" si="16"/>
        <v>7</v>
      </c>
      <c r="I188" s="36" t="e">
        <f ca="1">IF(AND($C188&lt;=4,$C188&lt;&gt;0),0,IF(AND($C188="S",#REF!&gt;0),OFFSET(I188,-1,0)+1,OFFSET(I188,-1,0)))</f>
        <v>#REF!</v>
      </c>
      <c r="J188" s="36">
        <f t="shared" ca="1" si="23"/>
        <v>0</v>
      </c>
      <c r="K188" s="36">
        <f t="shared" ca="1" si="24"/>
        <v>0</v>
      </c>
      <c r="L188" s="37" t="s">
        <v>43</v>
      </c>
      <c r="M188" s="38" t="s">
        <v>40</v>
      </c>
      <c r="N188" s="39" t="s">
        <v>40</v>
      </c>
      <c r="O188" s="40" t="s">
        <v>568</v>
      </c>
      <c r="P188" s="41" t="s">
        <v>47</v>
      </c>
      <c r="Q188" s="42">
        <v>81826</v>
      </c>
      <c r="R188" s="72" t="s">
        <v>569</v>
      </c>
      <c r="S188" s="44" t="s">
        <v>304</v>
      </c>
      <c r="T188" s="45">
        <v>6</v>
      </c>
      <c r="U188" s="46">
        <v>1</v>
      </c>
      <c r="V188" s="47">
        <v>6</v>
      </c>
    </row>
    <row r="189" spans="1:22" s="48" customFormat="1" x14ac:dyDescent="0.2">
      <c r="A189" s="35" t="str">
        <f t="shared" si="25"/>
        <v>S</v>
      </c>
      <c r="B189" s="36">
        <f t="shared" ca="1" si="18"/>
        <v>4</v>
      </c>
      <c r="C189" s="36" t="str">
        <f t="shared" ca="1" si="12"/>
        <v>S</v>
      </c>
      <c r="D189" s="36">
        <f t="shared" ca="1" si="19"/>
        <v>0</v>
      </c>
      <c r="E189" s="36">
        <f t="shared" ca="1" si="13"/>
        <v>1</v>
      </c>
      <c r="F189" s="36">
        <f t="shared" ca="1" si="14"/>
        <v>7</v>
      </c>
      <c r="G189" s="36">
        <f t="shared" ca="1" si="15"/>
        <v>10</v>
      </c>
      <c r="H189" s="36">
        <f t="shared" ca="1" si="16"/>
        <v>7</v>
      </c>
      <c r="I189" s="36" t="e">
        <f ca="1">IF(AND($C189&lt;=4,$C189&lt;&gt;0),0,IF(AND($C189="S",#REF!&gt;0),OFFSET(I189,-1,0)+1,OFFSET(I189,-1,0)))</f>
        <v>#REF!</v>
      </c>
      <c r="J189" s="36">
        <f t="shared" ca="1" si="23"/>
        <v>0</v>
      </c>
      <c r="K189" s="36">
        <f t="shared" ca="1" si="24"/>
        <v>0</v>
      </c>
      <c r="L189" s="37" t="s">
        <v>43</v>
      </c>
      <c r="M189" s="38" t="s">
        <v>40</v>
      </c>
      <c r="N189" s="39" t="s">
        <v>40</v>
      </c>
      <c r="O189" s="40" t="s">
        <v>570</v>
      </c>
      <c r="P189" s="41" t="s">
        <v>47</v>
      </c>
      <c r="Q189" s="42">
        <v>81827</v>
      </c>
      <c r="R189" s="72" t="s">
        <v>571</v>
      </c>
      <c r="S189" s="44" t="s">
        <v>304</v>
      </c>
      <c r="T189" s="45">
        <v>3</v>
      </c>
      <c r="U189" s="46">
        <v>1</v>
      </c>
      <c r="V189" s="47">
        <v>3</v>
      </c>
    </row>
    <row r="190" spans="1:22" s="48" customFormat="1" x14ac:dyDescent="0.2">
      <c r="A190" s="35" t="str">
        <f t="shared" si="25"/>
        <v>S</v>
      </c>
      <c r="B190" s="36">
        <f t="shared" ca="1" si="18"/>
        <v>4</v>
      </c>
      <c r="C190" s="36" t="str">
        <f t="shared" ca="1" si="12"/>
        <v>S</v>
      </c>
      <c r="D190" s="36">
        <f t="shared" ca="1" si="19"/>
        <v>0</v>
      </c>
      <c r="E190" s="36">
        <f t="shared" ca="1" si="13"/>
        <v>1</v>
      </c>
      <c r="F190" s="36">
        <f t="shared" ca="1" si="14"/>
        <v>7</v>
      </c>
      <c r="G190" s="36">
        <f t="shared" ca="1" si="15"/>
        <v>10</v>
      </c>
      <c r="H190" s="36">
        <f t="shared" ca="1" si="16"/>
        <v>7</v>
      </c>
      <c r="I190" s="36" t="e">
        <f ca="1">IF(AND($C190&lt;=4,$C190&lt;&gt;0),0,IF(AND($C190="S",#REF!&gt;0),OFFSET(I190,-1,0)+1,OFFSET(I190,-1,0)))</f>
        <v>#REF!</v>
      </c>
      <c r="J190" s="36">
        <f t="shared" ca="1" si="23"/>
        <v>0</v>
      </c>
      <c r="K190" s="36">
        <f t="shared" ca="1" si="24"/>
        <v>0</v>
      </c>
      <c r="L190" s="37" t="s">
        <v>43</v>
      </c>
      <c r="M190" s="38" t="s">
        <v>40</v>
      </c>
      <c r="N190" s="39" t="s">
        <v>40</v>
      </c>
      <c r="O190" s="40" t="s">
        <v>572</v>
      </c>
      <c r="P190" s="41" t="s">
        <v>47</v>
      </c>
      <c r="Q190" s="42">
        <v>81885</v>
      </c>
      <c r="R190" s="72" t="s">
        <v>573</v>
      </c>
      <c r="S190" s="44" t="s">
        <v>304</v>
      </c>
      <c r="T190" s="45">
        <v>1</v>
      </c>
      <c r="U190" s="46">
        <v>1</v>
      </c>
      <c r="V190" s="47">
        <v>1</v>
      </c>
    </row>
    <row r="191" spans="1:22" s="48" customFormat="1" x14ac:dyDescent="0.2">
      <c r="A191" s="35">
        <f t="shared" si="25"/>
        <v>2</v>
      </c>
      <c r="B191" s="36">
        <f t="shared" ca="1" si="18"/>
        <v>2</v>
      </c>
      <c r="C191" s="36">
        <f t="shared" ca="1" si="12"/>
        <v>2</v>
      </c>
      <c r="D191" s="36">
        <f t="shared" ca="1" si="19"/>
        <v>27</v>
      </c>
      <c r="E191" s="36">
        <f t="shared" ca="1" si="13"/>
        <v>1</v>
      </c>
      <c r="F191" s="36">
        <f t="shared" ca="1" si="14"/>
        <v>8</v>
      </c>
      <c r="G191" s="36">
        <f t="shared" ca="1" si="15"/>
        <v>0</v>
      </c>
      <c r="H191" s="36">
        <f t="shared" ca="1" si="16"/>
        <v>0</v>
      </c>
      <c r="I191" s="36">
        <f ca="1">IF(AND($C191&lt;=4,$C191&lt;&gt;0),0,IF(AND($C191="S",#REF!&gt;0),OFFSET(I191,-1,0)+1,OFFSET(I191,-1,0)))</f>
        <v>0</v>
      </c>
      <c r="J191" s="36">
        <f t="shared" ca="1" si="23"/>
        <v>176</v>
      </c>
      <c r="K191" s="36">
        <f t="shared" ca="1" si="24"/>
        <v>27</v>
      </c>
      <c r="L191" s="37" t="s">
        <v>43</v>
      </c>
      <c r="M191" s="38" t="s">
        <v>49</v>
      </c>
      <c r="N191" s="39" t="s">
        <v>49</v>
      </c>
      <c r="O191" s="40" t="s">
        <v>574</v>
      </c>
      <c r="P191" s="41"/>
      <c r="Q191" s="42"/>
      <c r="R191" s="73" t="s">
        <v>98</v>
      </c>
      <c r="S191" s="44" t="s">
        <v>274</v>
      </c>
      <c r="T191" s="45"/>
      <c r="U191" s="46">
        <v>1</v>
      </c>
      <c r="V191" s="47" t="s">
        <v>274</v>
      </c>
    </row>
    <row r="192" spans="1:22" s="48" customFormat="1" x14ac:dyDescent="0.2">
      <c r="A192" s="35">
        <f t="shared" si="25"/>
        <v>3</v>
      </c>
      <c r="B192" s="36">
        <f t="shared" ca="1" si="18"/>
        <v>3</v>
      </c>
      <c r="C192" s="36">
        <f t="shared" ca="1" si="12"/>
        <v>3</v>
      </c>
      <c r="D192" s="36">
        <f t="shared" ca="1" si="19"/>
        <v>26</v>
      </c>
      <c r="E192" s="36">
        <f t="shared" ca="1" si="13"/>
        <v>1</v>
      </c>
      <c r="F192" s="36">
        <f t="shared" ca="1" si="14"/>
        <v>8</v>
      </c>
      <c r="G192" s="36">
        <f t="shared" ca="1" si="15"/>
        <v>1</v>
      </c>
      <c r="H192" s="36">
        <f t="shared" ca="1" si="16"/>
        <v>0</v>
      </c>
      <c r="I192" s="36">
        <f ca="1">IF(AND($C192&lt;=4,$C192&lt;&gt;0),0,IF(AND($C192="S",#REF!&gt;0),OFFSET(I192,-1,0)+1,OFFSET(I192,-1,0)))</f>
        <v>0</v>
      </c>
      <c r="J192" s="36">
        <f t="shared" ca="1" si="23"/>
        <v>26</v>
      </c>
      <c r="K192" s="36">
        <f t="shared" ca="1" si="24"/>
        <v>77</v>
      </c>
      <c r="L192" s="37" t="s">
        <v>43</v>
      </c>
      <c r="M192" s="38" t="s">
        <v>51</v>
      </c>
      <c r="N192" s="39" t="s">
        <v>51</v>
      </c>
      <c r="O192" s="40" t="s">
        <v>575</v>
      </c>
      <c r="P192" s="41" t="s">
        <v>41</v>
      </c>
      <c r="Q192" s="42"/>
      <c r="R192" s="72" t="s">
        <v>99</v>
      </c>
      <c r="S192" s="44" t="s">
        <v>274</v>
      </c>
      <c r="T192" s="45"/>
      <c r="U192" s="46">
        <v>1</v>
      </c>
      <c r="V192" s="47" t="s">
        <v>274</v>
      </c>
    </row>
    <row r="193" spans="1:22" s="48" customFormat="1" x14ac:dyDescent="0.2">
      <c r="A193" s="35" t="str">
        <f t="shared" si="25"/>
        <v>S</v>
      </c>
      <c r="B193" s="36">
        <f t="shared" ca="1" si="18"/>
        <v>3</v>
      </c>
      <c r="C193" s="36" t="str">
        <f t="shared" ca="1" si="12"/>
        <v>S</v>
      </c>
      <c r="D193" s="36">
        <f t="shared" ca="1" si="19"/>
        <v>0</v>
      </c>
      <c r="E193" s="36">
        <f t="shared" ca="1" si="13"/>
        <v>1</v>
      </c>
      <c r="F193" s="36">
        <f t="shared" ca="1" si="14"/>
        <v>8</v>
      </c>
      <c r="G193" s="36">
        <f t="shared" ca="1" si="15"/>
        <v>1</v>
      </c>
      <c r="H193" s="36">
        <f t="shared" ca="1" si="16"/>
        <v>0</v>
      </c>
      <c r="I193" s="36" t="e">
        <f ca="1">IF(AND($C193&lt;=4,$C193&lt;&gt;0),0,IF(AND($C193="S",#REF!&gt;0),OFFSET(I193,-1,0)+1,OFFSET(I193,-1,0)))</f>
        <v>#REF!</v>
      </c>
      <c r="J193" s="36">
        <f t="shared" ca="1" si="23"/>
        <v>0</v>
      </c>
      <c r="K193" s="36">
        <f t="shared" ca="1" si="24"/>
        <v>0</v>
      </c>
      <c r="L193" s="37" t="s">
        <v>43</v>
      </c>
      <c r="M193" s="38" t="s">
        <v>40</v>
      </c>
      <c r="N193" s="39" t="s">
        <v>40</v>
      </c>
      <c r="O193" s="40" t="s">
        <v>576</v>
      </c>
      <c r="P193" s="41" t="s">
        <v>47</v>
      </c>
      <c r="Q193" s="42">
        <v>91007</v>
      </c>
      <c r="R193" s="72" t="s">
        <v>577</v>
      </c>
      <c r="S193" s="44" t="s">
        <v>304</v>
      </c>
      <c r="T193" s="45">
        <v>1</v>
      </c>
      <c r="U193" s="46">
        <v>1</v>
      </c>
      <c r="V193" s="47">
        <v>1</v>
      </c>
    </row>
    <row r="194" spans="1:22" s="48" customFormat="1" x14ac:dyDescent="0.2">
      <c r="A194" s="35" t="str">
        <f t="shared" si="25"/>
        <v>S</v>
      </c>
      <c r="B194" s="36">
        <f t="shared" ca="1" si="18"/>
        <v>3</v>
      </c>
      <c r="C194" s="36" t="str">
        <f t="shared" ca="1" si="12"/>
        <v>S</v>
      </c>
      <c r="D194" s="36">
        <f t="shared" ca="1" si="19"/>
        <v>0</v>
      </c>
      <c r="E194" s="36">
        <f t="shared" ca="1" si="13"/>
        <v>1</v>
      </c>
      <c r="F194" s="36">
        <f t="shared" ca="1" si="14"/>
        <v>8</v>
      </c>
      <c r="G194" s="36">
        <f t="shared" ca="1" si="15"/>
        <v>1</v>
      </c>
      <c r="H194" s="36">
        <f t="shared" ca="1" si="16"/>
        <v>0</v>
      </c>
      <c r="I194" s="36" t="e">
        <f ca="1">IF(AND($C194&lt;=4,$C194&lt;&gt;0),0,IF(AND($C194="S",#REF!&gt;0),OFFSET(I194,-1,0)+1,OFFSET(I194,-1,0)))</f>
        <v>#REF!</v>
      </c>
      <c r="J194" s="36">
        <f t="shared" ca="1" si="23"/>
        <v>0</v>
      </c>
      <c r="K194" s="36">
        <f t="shared" ca="1" si="24"/>
        <v>0</v>
      </c>
      <c r="L194" s="37" t="s">
        <v>43</v>
      </c>
      <c r="M194" s="38" t="s">
        <v>40</v>
      </c>
      <c r="N194" s="39" t="s">
        <v>40</v>
      </c>
      <c r="O194" s="40" t="s">
        <v>578</v>
      </c>
      <c r="P194" s="41" t="s">
        <v>47</v>
      </c>
      <c r="Q194" s="42">
        <v>91023</v>
      </c>
      <c r="R194" s="72" t="s">
        <v>579</v>
      </c>
      <c r="S194" s="44" t="s">
        <v>304</v>
      </c>
      <c r="T194" s="45">
        <v>3</v>
      </c>
      <c r="U194" s="46">
        <v>1</v>
      </c>
      <c r="V194" s="47">
        <v>3</v>
      </c>
    </row>
    <row r="195" spans="1:22" s="48" customFormat="1" ht="22.5" x14ac:dyDescent="0.2">
      <c r="A195" s="35" t="str">
        <f t="shared" si="25"/>
        <v>S</v>
      </c>
      <c r="B195" s="36">
        <f t="shared" ca="1" si="18"/>
        <v>3</v>
      </c>
      <c r="C195" s="36" t="str">
        <f t="shared" ca="1" si="12"/>
        <v>S</v>
      </c>
      <c r="D195" s="36">
        <f t="shared" ca="1" si="19"/>
        <v>0</v>
      </c>
      <c r="E195" s="36">
        <f t="shared" ca="1" si="13"/>
        <v>1</v>
      </c>
      <c r="F195" s="36">
        <f t="shared" ca="1" si="14"/>
        <v>8</v>
      </c>
      <c r="G195" s="36">
        <f t="shared" ca="1" si="15"/>
        <v>1</v>
      </c>
      <c r="H195" s="36">
        <f t="shared" ca="1" si="16"/>
        <v>0</v>
      </c>
      <c r="I195" s="36" t="e">
        <f ca="1">IF(AND($C195&lt;=4,$C195&lt;&gt;0),0,IF(AND($C195="S",#REF!&gt;0),OFFSET(I195,-1,0)+1,OFFSET(I195,-1,0)))</f>
        <v>#REF!</v>
      </c>
      <c r="J195" s="36">
        <f t="shared" ca="1" si="23"/>
        <v>0</v>
      </c>
      <c r="K195" s="36">
        <f t="shared" ca="1" si="24"/>
        <v>0</v>
      </c>
      <c r="L195" s="37" t="s">
        <v>43</v>
      </c>
      <c r="M195" s="38" t="s">
        <v>40</v>
      </c>
      <c r="N195" s="39" t="s">
        <v>40</v>
      </c>
      <c r="O195" s="40" t="s">
        <v>580</v>
      </c>
      <c r="P195" s="41" t="s">
        <v>53</v>
      </c>
      <c r="Q195" s="42" t="s">
        <v>100</v>
      </c>
      <c r="R195" s="72" t="s">
        <v>581</v>
      </c>
      <c r="S195" s="44" t="s">
        <v>289</v>
      </c>
      <c r="T195" s="45">
        <v>1</v>
      </c>
      <c r="U195" s="46">
        <v>1</v>
      </c>
      <c r="V195" s="47">
        <v>1</v>
      </c>
    </row>
    <row r="196" spans="1:22" s="48" customFormat="1" ht="22.5" x14ac:dyDescent="0.2">
      <c r="A196" s="35" t="str">
        <f t="shared" si="25"/>
        <v>S</v>
      </c>
      <c r="B196" s="36">
        <f t="shared" ca="1" si="18"/>
        <v>3</v>
      </c>
      <c r="C196" s="36" t="str">
        <f t="shared" ca="1" si="12"/>
        <v>S</v>
      </c>
      <c r="D196" s="36">
        <f t="shared" ca="1" si="19"/>
        <v>0</v>
      </c>
      <c r="E196" s="36">
        <f t="shared" ca="1" si="13"/>
        <v>1</v>
      </c>
      <c r="F196" s="36">
        <f t="shared" ca="1" si="14"/>
        <v>8</v>
      </c>
      <c r="G196" s="36">
        <f t="shared" ca="1" si="15"/>
        <v>1</v>
      </c>
      <c r="H196" s="36">
        <f t="shared" ca="1" si="16"/>
        <v>0</v>
      </c>
      <c r="I196" s="36" t="e">
        <f ca="1">IF(AND($C196&lt;=4,$C196&lt;&gt;0),0,IF(AND($C196="S",#REF!&gt;0),OFFSET(I196,-1,0)+1,OFFSET(I196,-1,0)))</f>
        <v>#REF!</v>
      </c>
      <c r="J196" s="36">
        <f t="shared" ca="1" si="23"/>
        <v>0</v>
      </c>
      <c r="K196" s="36">
        <f t="shared" ca="1" si="24"/>
        <v>0</v>
      </c>
      <c r="L196" s="37" t="s">
        <v>43</v>
      </c>
      <c r="M196" s="38" t="s">
        <v>40</v>
      </c>
      <c r="N196" s="39" t="s">
        <v>40</v>
      </c>
      <c r="O196" s="40" t="s">
        <v>582</v>
      </c>
      <c r="P196" s="41" t="s">
        <v>53</v>
      </c>
      <c r="Q196" s="42" t="s">
        <v>101</v>
      </c>
      <c r="R196" s="72" t="s">
        <v>583</v>
      </c>
      <c r="S196" s="44" t="s">
        <v>289</v>
      </c>
      <c r="T196" s="45">
        <v>3</v>
      </c>
      <c r="U196" s="46">
        <v>1</v>
      </c>
      <c r="V196" s="47">
        <v>3</v>
      </c>
    </row>
    <row r="197" spans="1:22" s="48" customFormat="1" x14ac:dyDescent="0.2">
      <c r="A197" s="35" t="str">
        <f t="shared" si="25"/>
        <v>S</v>
      </c>
      <c r="B197" s="36">
        <f t="shared" ca="1" si="18"/>
        <v>3</v>
      </c>
      <c r="C197" s="36" t="str">
        <f t="shared" ca="1" si="12"/>
        <v>S</v>
      </c>
      <c r="D197" s="36">
        <f t="shared" ca="1" si="19"/>
        <v>0</v>
      </c>
      <c r="E197" s="36">
        <f t="shared" ca="1" si="13"/>
        <v>1</v>
      </c>
      <c r="F197" s="36">
        <f t="shared" ca="1" si="14"/>
        <v>8</v>
      </c>
      <c r="G197" s="36">
        <f t="shared" ca="1" si="15"/>
        <v>1</v>
      </c>
      <c r="H197" s="36">
        <f t="shared" ca="1" si="16"/>
        <v>0</v>
      </c>
      <c r="I197" s="36" t="e">
        <f ca="1">IF(AND($C197&lt;=4,$C197&lt;&gt;0),0,IF(AND($C197="S",#REF!&gt;0),OFFSET(I197,-1,0)+1,OFFSET(I197,-1,0)))</f>
        <v>#REF!</v>
      </c>
      <c r="J197" s="36">
        <f t="shared" ca="1" si="23"/>
        <v>0</v>
      </c>
      <c r="K197" s="36">
        <f t="shared" ca="1" si="24"/>
        <v>0</v>
      </c>
      <c r="L197" s="37" t="s">
        <v>43</v>
      </c>
      <c r="M197" s="38" t="s">
        <v>40</v>
      </c>
      <c r="N197" s="39" t="s">
        <v>40</v>
      </c>
      <c r="O197" s="40" t="s">
        <v>584</v>
      </c>
      <c r="P197" s="41" t="s">
        <v>47</v>
      </c>
      <c r="Q197" s="42">
        <v>91021</v>
      </c>
      <c r="R197" s="72" t="s">
        <v>585</v>
      </c>
      <c r="S197" s="44" t="s">
        <v>304</v>
      </c>
      <c r="T197" s="45">
        <v>2</v>
      </c>
      <c r="U197" s="46">
        <v>1</v>
      </c>
      <c r="V197" s="47">
        <v>2</v>
      </c>
    </row>
    <row r="198" spans="1:22" s="48" customFormat="1" ht="33.75" x14ac:dyDescent="0.2">
      <c r="A198" s="35" t="str">
        <f t="shared" si="25"/>
        <v>S</v>
      </c>
      <c r="B198" s="36">
        <f t="shared" ca="1" si="18"/>
        <v>3</v>
      </c>
      <c r="C198" s="36" t="str">
        <f t="shared" ca="1" si="12"/>
        <v>S</v>
      </c>
      <c r="D198" s="36">
        <f t="shared" ca="1" si="19"/>
        <v>0</v>
      </c>
      <c r="E198" s="36">
        <f t="shared" ca="1" si="13"/>
        <v>1</v>
      </c>
      <c r="F198" s="36">
        <f t="shared" ca="1" si="14"/>
        <v>8</v>
      </c>
      <c r="G198" s="36">
        <f t="shared" ca="1" si="15"/>
        <v>1</v>
      </c>
      <c r="H198" s="36">
        <f t="shared" ca="1" si="16"/>
        <v>0</v>
      </c>
      <c r="I198" s="36" t="e">
        <f ca="1">IF(AND($C198&lt;=4,$C198&lt;&gt;0),0,IF(AND($C198="S",#REF!&gt;0),OFFSET(I198,-1,0)+1,OFFSET(I198,-1,0)))</f>
        <v>#REF!</v>
      </c>
      <c r="J198" s="36">
        <f t="shared" ca="1" si="23"/>
        <v>0</v>
      </c>
      <c r="K198" s="36">
        <f t="shared" ca="1" si="24"/>
        <v>0</v>
      </c>
      <c r="L198" s="37" t="s">
        <v>43</v>
      </c>
      <c r="M198" s="38" t="s">
        <v>40</v>
      </c>
      <c r="N198" s="39" t="s">
        <v>40</v>
      </c>
      <c r="O198" s="40" t="s">
        <v>586</v>
      </c>
      <c r="P198" s="41" t="s">
        <v>41</v>
      </c>
      <c r="Q198" s="42">
        <v>92692</v>
      </c>
      <c r="R198" s="72" t="s">
        <v>587</v>
      </c>
      <c r="S198" s="44" t="s">
        <v>277</v>
      </c>
      <c r="T198" s="45">
        <v>6</v>
      </c>
      <c r="U198" s="46">
        <v>1</v>
      </c>
      <c r="V198" s="47">
        <v>6</v>
      </c>
    </row>
    <row r="199" spans="1:22" s="48" customFormat="1" x14ac:dyDescent="0.2">
      <c r="A199" s="35" t="str">
        <f t="shared" si="25"/>
        <v>S</v>
      </c>
      <c r="B199" s="36">
        <f t="shared" ca="1" si="18"/>
        <v>3</v>
      </c>
      <c r="C199" s="36" t="str">
        <f t="shared" ca="1" si="12"/>
        <v>S</v>
      </c>
      <c r="D199" s="36">
        <f t="shared" ca="1" si="19"/>
        <v>0</v>
      </c>
      <c r="E199" s="36">
        <f t="shared" ca="1" si="13"/>
        <v>1</v>
      </c>
      <c r="F199" s="36">
        <f t="shared" ca="1" si="14"/>
        <v>8</v>
      </c>
      <c r="G199" s="36">
        <f t="shared" ca="1" si="15"/>
        <v>1</v>
      </c>
      <c r="H199" s="36">
        <f t="shared" ca="1" si="16"/>
        <v>0</v>
      </c>
      <c r="I199" s="36" t="e">
        <f ca="1">IF(AND($C199&lt;=4,$C199&lt;&gt;0),0,IF(AND($C199="S",#REF!&gt;0),OFFSET(I199,-1,0)+1,OFFSET(I199,-1,0)))</f>
        <v>#REF!</v>
      </c>
      <c r="J199" s="36">
        <f t="shared" ca="1" si="23"/>
        <v>0</v>
      </c>
      <c r="K199" s="36">
        <f t="shared" ca="1" si="24"/>
        <v>0</v>
      </c>
      <c r="L199" s="37" t="s">
        <v>43</v>
      </c>
      <c r="M199" s="38" t="s">
        <v>40</v>
      </c>
      <c r="N199" s="39" t="s">
        <v>40</v>
      </c>
      <c r="O199" s="40" t="s">
        <v>588</v>
      </c>
      <c r="P199" s="41" t="s">
        <v>47</v>
      </c>
      <c r="Q199" s="42">
        <v>91031</v>
      </c>
      <c r="R199" s="72" t="s">
        <v>589</v>
      </c>
      <c r="S199" s="44" t="s">
        <v>304</v>
      </c>
      <c r="T199" s="45">
        <v>6</v>
      </c>
      <c r="U199" s="46">
        <v>1</v>
      </c>
      <c r="V199" s="47">
        <v>6</v>
      </c>
    </row>
    <row r="200" spans="1:22" s="48" customFormat="1" ht="22.5" x14ac:dyDescent="0.2">
      <c r="A200" s="35" t="str">
        <f t="shared" si="25"/>
        <v>S</v>
      </c>
      <c r="B200" s="36">
        <f t="shared" ca="1" si="18"/>
        <v>3</v>
      </c>
      <c r="C200" s="36" t="str">
        <f t="shared" ca="1" si="12"/>
        <v>S</v>
      </c>
      <c r="D200" s="36">
        <f t="shared" ca="1" si="19"/>
        <v>0</v>
      </c>
      <c r="E200" s="36">
        <f t="shared" ca="1" si="13"/>
        <v>1</v>
      </c>
      <c r="F200" s="36">
        <f t="shared" ca="1" si="14"/>
        <v>8</v>
      </c>
      <c r="G200" s="36">
        <f t="shared" ca="1" si="15"/>
        <v>1</v>
      </c>
      <c r="H200" s="36">
        <f t="shared" ca="1" si="16"/>
        <v>0</v>
      </c>
      <c r="I200" s="36" t="e">
        <f ca="1">IF(AND($C200&lt;=4,$C200&lt;&gt;0),0,IF(AND($C200="S",#REF!&gt;0),OFFSET(I200,-1,0)+1,OFFSET(I200,-1,0)))</f>
        <v>#REF!</v>
      </c>
      <c r="J200" s="36">
        <f t="shared" ca="1" si="23"/>
        <v>0</v>
      </c>
      <c r="K200" s="36">
        <f t="shared" ca="1" si="24"/>
        <v>0</v>
      </c>
      <c r="L200" s="37" t="s">
        <v>43</v>
      </c>
      <c r="M200" s="38" t="s">
        <v>40</v>
      </c>
      <c r="N200" s="39" t="s">
        <v>40</v>
      </c>
      <c r="O200" s="40" t="s">
        <v>590</v>
      </c>
      <c r="P200" s="41" t="s">
        <v>53</v>
      </c>
      <c r="Q200" s="42" t="s">
        <v>102</v>
      </c>
      <c r="R200" s="72" t="s">
        <v>591</v>
      </c>
      <c r="S200" s="44" t="s">
        <v>289</v>
      </c>
      <c r="T200" s="45">
        <v>4</v>
      </c>
      <c r="U200" s="46">
        <v>1</v>
      </c>
      <c r="V200" s="47">
        <v>4</v>
      </c>
    </row>
    <row r="201" spans="1:22" s="48" customFormat="1" ht="22.5" x14ac:dyDescent="0.2">
      <c r="A201" s="35" t="str">
        <f t="shared" si="25"/>
        <v>S</v>
      </c>
      <c r="B201" s="36">
        <f t="shared" ca="1" si="18"/>
        <v>3</v>
      </c>
      <c r="C201" s="36" t="str">
        <f t="shared" ca="1" si="12"/>
        <v>S</v>
      </c>
      <c r="D201" s="36">
        <f t="shared" ca="1" si="19"/>
        <v>0</v>
      </c>
      <c r="E201" s="36">
        <f t="shared" ca="1" si="13"/>
        <v>1</v>
      </c>
      <c r="F201" s="36">
        <f t="shared" ca="1" si="14"/>
        <v>8</v>
      </c>
      <c r="G201" s="36">
        <f t="shared" ca="1" si="15"/>
        <v>1</v>
      </c>
      <c r="H201" s="36">
        <f t="shared" ca="1" si="16"/>
        <v>0</v>
      </c>
      <c r="I201" s="36" t="e">
        <f ca="1">IF(AND($C201&lt;=4,$C201&lt;&gt;0),0,IF(AND($C201="S",#REF!&gt;0),OFFSET(I201,-1,0)+1,OFFSET(I201,-1,0)))</f>
        <v>#REF!</v>
      </c>
      <c r="J201" s="36">
        <f t="shared" ca="1" si="23"/>
        <v>0</v>
      </c>
      <c r="K201" s="36">
        <f t="shared" ca="1" si="24"/>
        <v>0</v>
      </c>
      <c r="L201" s="37" t="s">
        <v>43</v>
      </c>
      <c r="M201" s="38" t="s">
        <v>40</v>
      </c>
      <c r="N201" s="39" t="s">
        <v>40</v>
      </c>
      <c r="O201" s="40" t="s">
        <v>592</v>
      </c>
      <c r="P201" s="41" t="s">
        <v>53</v>
      </c>
      <c r="Q201" s="42" t="s">
        <v>103</v>
      </c>
      <c r="R201" s="72" t="s">
        <v>593</v>
      </c>
      <c r="S201" s="44" t="s">
        <v>289</v>
      </c>
      <c r="T201" s="45">
        <v>4</v>
      </c>
      <c r="U201" s="46">
        <v>1</v>
      </c>
      <c r="V201" s="47">
        <v>4</v>
      </c>
    </row>
    <row r="202" spans="1:22" s="48" customFormat="1" ht="33.75" x14ac:dyDescent="0.2">
      <c r="A202" s="35" t="str">
        <f t="shared" si="25"/>
        <v>S</v>
      </c>
      <c r="B202" s="36">
        <f t="shared" ca="1" si="18"/>
        <v>3</v>
      </c>
      <c r="C202" s="36" t="str">
        <f t="shared" ca="1" si="12"/>
        <v>S</v>
      </c>
      <c r="D202" s="36">
        <f t="shared" ca="1" si="19"/>
        <v>0</v>
      </c>
      <c r="E202" s="36">
        <f t="shared" ca="1" si="13"/>
        <v>1</v>
      </c>
      <c r="F202" s="36">
        <f t="shared" ca="1" si="14"/>
        <v>8</v>
      </c>
      <c r="G202" s="36">
        <f t="shared" ca="1" si="15"/>
        <v>1</v>
      </c>
      <c r="H202" s="36">
        <f t="shared" ca="1" si="16"/>
        <v>0</v>
      </c>
      <c r="I202" s="36" t="e">
        <f ca="1">IF(AND($C202&lt;=4,$C202&lt;&gt;0),0,IF(AND($C202="S",#REF!&gt;0),OFFSET(I202,-1,0)+1,OFFSET(I202,-1,0)))</f>
        <v>#REF!</v>
      </c>
      <c r="J202" s="36">
        <f t="shared" ca="1" si="23"/>
        <v>0</v>
      </c>
      <c r="K202" s="36">
        <f t="shared" ca="1" si="24"/>
        <v>0</v>
      </c>
      <c r="L202" s="37" t="s">
        <v>43</v>
      </c>
      <c r="M202" s="38" t="s">
        <v>40</v>
      </c>
      <c r="N202" s="39" t="s">
        <v>40</v>
      </c>
      <c r="O202" s="40" t="s">
        <v>594</v>
      </c>
      <c r="P202" s="41" t="s">
        <v>41</v>
      </c>
      <c r="Q202" s="42">
        <v>92688</v>
      </c>
      <c r="R202" s="72" t="s">
        <v>595</v>
      </c>
      <c r="S202" s="44" t="s">
        <v>383</v>
      </c>
      <c r="T202" s="45">
        <v>6</v>
      </c>
      <c r="U202" s="46">
        <v>1</v>
      </c>
      <c r="V202" s="47">
        <v>6</v>
      </c>
    </row>
    <row r="203" spans="1:22" s="48" customFormat="1" ht="33.75" x14ac:dyDescent="0.2">
      <c r="A203" s="35" t="str">
        <f t="shared" si="25"/>
        <v>S</v>
      </c>
      <c r="B203" s="36">
        <f t="shared" ca="1" si="18"/>
        <v>3</v>
      </c>
      <c r="C203" s="36" t="str">
        <f t="shared" ca="1" si="12"/>
        <v>S</v>
      </c>
      <c r="D203" s="36">
        <f t="shared" ca="1" si="19"/>
        <v>0</v>
      </c>
      <c r="E203" s="36">
        <f t="shared" ca="1" si="13"/>
        <v>1</v>
      </c>
      <c r="F203" s="36">
        <f t="shared" ca="1" si="14"/>
        <v>8</v>
      </c>
      <c r="G203" s="36">
        <f t="shared" ca="1" si="15"/>
        <v>1</v>
      </c>
      <c r="H203" s="36">
        <f t="shared" ca="1" si="16"/>
        <v>0</v>
      </c>
      <c r="I203" s="36" t="e">
        <f ca="1">IF(AND($C203&lt;=4,$C203&lt;&gt;0),0,IF(AND($C203="S",#REF!&gt;0),OFFSET(I203,-1,0)+1,OFFSET(I203,-1,0)))</f>
        <v>#REF!</v>
      </c>
      <c r="J203" s="36">
        <f t="shared" ca="1" si="23"/>
        <v>0</v>
      </c>
      <c r="K203" s="36">
        <f t="shared" ca="1" si="24"/>
        <v>0</v>
      </c>
      <c r="L203" s="37" t="s">
        <v>43</v>
      </c>
      <c r="M203" s="38" t="s">
        <v>40</v>
      </c>
      <c r="N203" s="39" t="s">
        <v>40</v>
      </c>
      <c r="O203" s="40" t="s">
        <v>596</v>
      </c>
      <c r="P203" s="41" t="s">
        <v>41</v>
      </c>
      <c r="Q203" s="42">
        <v>92701</v>
      </c>
      <c r="R203" s="72" t="s">
        <v>597</v>
      </c>
      <c r="S203" s="44" t="s">
        <v>277</v>
      </c>
      <c r="T203" s="45">
        <v>4</v>
      </c>
      <c r="U203" s="46">
        <v>1</v>
      </c>
      <c r="V203" s="47">
        <v>4</v>
      </c>
    </row>
    <row r="204" spans="1:22" s="48" customFormat="1" ht="22.5" x14ac:dyDescent="0.2">
      <c r="A204" s="35" t="str">
        <f t="shared" si="25"/>
        <v>S</v>
      </c>
      <c r="B204" s="36">
        <f t="shared" ca="1" si="18"/>
        <v>3</v>
      </c>
      <c r="C204" s="36" t="str">
        <f t="shared" ca="1" si="12"/>
        <v>S</v>
      </c>
      <c r="D204" s="36">
        <f t="shared" ca="1" si="19"/>
        <v>0</v>
      </c>
      <c r="E204" s="36">
        <f t="shared" ca="1" si="13"/>
        <v>1</v>
      </c>
      <c r="F204" s="36">
        <f t="shared" ca="1" si="14"/>
        <v>8</v>
      </c>
      <c r="G204" s="36">
        <f t="shared" ca="1" si="15"/>
        <v>1</v>
      </c>
      <c r="H204" s="36">
        <f t="shared" ca="1" si="16"/>
        <v>0</v>
      </c>
      <c r="I204" s="36" t="e">
        <f ca="1">IF(AND($C204&lt;=4,$C204&lt;&gt;0),0,IF(AND($C204="S",#REF!&gt;0),OFFSET(I204,-1,0)+1,OFFSET(I204,-1,0)))</f>
        <v>#REF!</v>
      </c>
      <c r="J204" s="36">
        <f t="shared" ca="1" si="23"/>
        <v>0</v>
      </c>
      <c r="K204" s="36">
        <f t="shared" ca="1" si="24"/>
        <v>0</v>
      </c>
      <c r="L204" s="37" t="s">
        <v>43</v>
      </c>
      <c r="M204" s="38" t="s">
        <v>40</v>
      </c>
      <c r="N204" s="39" t="s">
        <v>40</v>
      </c>
      <c r="O204" s="40" t="s">
        <v>598</v>
      </c>
      <c r="P204" s="41" t="s">
        <v>53</v>
      </c>
      <c r="Q204" s="42" t="s">
        <v>104</v>
      </c>
      <c r="R204" s="72" t="s">
        <v>599</v>
      </c>
      <c r="S204" s="44" t="s">
        <v>383</v>
      </c>
      <c r="T204" s="45">
        <v>4</v>
      </c>
      <c r="U204" s="46">
        <v>1</v>
      </c>
      <c r="V204" s="47">
        <v>4</v>
      </c>
    </row>
    <row r="205" spans="1:22" s="48" customFormat="1" x14ac:dyDescent="0.2">
      <c r="A205" s="35" t="str">
        <f t="shared" si="25"/>
        <v>S</v>
      </c>
      <c r="B205" s="36">
        <f t="shared" ca="1" si="18"/>
        <v>3</v>
      </c>
      <c r="C205" s="36" t="str">
        <f t="shared" ca="1" si="12"/>
        <v>S</v>
      </c>
      <c r="D205" s="36">
        <f t="shared" ca="1" si="19"/>
        <v>0</v>
      </c>
      <c r="E205" s="36">
        <f t="shared" ca="1" si="13"/>
        <v>1</v>
      </c>
      <c r="F205" s="36">
        <f t="shared" ca="1" si="14"/>
        <v>8</v>
      </c>
      <c r="G205" s="36">
        <f t="shared" ca="1" si="15"/>
        <v>1</v>
      </c>
      <c r="H205" s="36">
        <f t="shared" ca="1" si="16"/>
        <v>0</v>
      </c>
      <c r="I205" s="36" t="e">
        <f ca="1">IF(AND($C205&lt;=4,$C205&lt;&gt;0),0,IF(AND($C205="S",#REF!&gt;0),OFFSET(I205,-1,0)+1,OFFSET(I205,-1,0)))</f>
        <v>#REF!</v>
      </c>
      <c r="J205" s="36">
        <f t="shared" ca="1" si="23"/>
        <v>0</v>
      </c>
      <c r="K205" s="36">
        <f t="shared" ca="1" si="24"/>
        <v>0</v>
      </c>
      <c r="L205" s="37" t="s">
        <v>43</v>
      </c>
      <c r="M205" s="38" t="s">
        <v>40</v>
      </c>
      <c r="N205" s="39" t="s">
        <v>40</v>
      </c>
      <c r="O205" s="40" t="s">
        <v>600</v>
      </c>
      <c r="P205" s="41" t="s">
        <v>47</v>
      </c>
      <c r="Q205" s="42">
        <v>91025</v>
      </c>
      <c r="R205" s="72" t="s">
        <v>601</v>
      </c>
      <c r="S205" s="44" t="s">
        <v>304</v>
      </c>
      <c r="T205" s="45">
        <v>3</v>
      </c>
      <c r="U205" s="46">
        <v>1</v>
      </c>
      <c r="V205" s="47">
        <v>3</v>
      </c>
    </row>
    <row r="206" spans="1:22" s="48" customFormat="1" ht="22.5" x14ac:dyDescent="0.2">
      <c r="A206" s="35" t="str">
        <f t="shared" si="25"/>
        <v>S</v>
      </c>
      <c r="B206" s="36">
        <f t="shared" ca="1" si="18"/>
        <v>3</v>
      </c>
      <c r="C206" s="36" t="str">
        <f t="shared" ca="1" si="12"/>
        <v>S</v>
      </c>
      <c r="D206" s="36">
        <f t="shared" ca="1" si="19"/>
        <v>0</v>
      </c>
      <c r="E206" s="36">
        <f t="shared" ca="1" si="13"/>
        <v>1</v>
      </c>
      <c r="F206" s="36">
        <f t="shared" ca="1" si="14"/>
        <v>8</v>
      </c>
      <c r="G206" s="36">
        <f t="shared" ca="1" si="15"/>
        <v>1</v>
      </c>
      <c r="H206" s="36">
        <f t="shared" ca="1" si="16"/>
        <v>0</v>
      </c>
      <c r="I206" s="36" t="e">
        <f ca="1">IF(AND($C206&lt;=4,$C206&lt;&gt;0),0,IF(AND($C206="S",#REF!&gt;0),OFFSET(I206,-1,0)+1,OFFSET(I206,-1,0)))</f>
        <v>#REF!</v>
      </c>
      <c r="J206" s="36">
        <f t="shared" ca="1" si="23"/>
        <v>0</v>
      </c>
      <c r="K206" s="36">
        <f t="shared" ca="1" si="24"/>
        <v>0</v>
      </c>
      <c r="L206" s="37" t="s">
        <v>43</v>
      </c>
      <c r="M206" s="38" t="s">
        <v>40</v>
      </c>
      <c r="N206" s="39" t="s">
        <v>40</v>
      </c>
      <c r="O206" s="40" t="s">
        <v>602</v>
      </c>
      <c r="P206" s="41" t="s">
        <v>53</v>
      </c>
      <c r="Q206" s="42" t="s">
        <v>105</v>
      </c>
      <c r="R206" s="72" t="s">
        <v>603</v>
      </c>
      <c r="S206" s="44" t="s">
        <v>289</v>
      </c>
      <c r="T206" s="45">
        <v>2</v>
      </c>
      <c r="U206" s="46">
        <v>1</v>
      </c>
      <c r="V206" s="47">
        <v>2</v>
      </c>
    </row>
    <row r="207" spans="1:22" s="48" customFormat="1" ht="22.5" x14ac:dyDescent="0.2">
      <c r="A207" s="35" t="str">
        <f t="shared" si="25"/>
        <v>S</v>
      </c>
      <c r="B207" s="36">
        <f t="shared" ca="1" si="18"/>
        <v>3</v>
      </c>
      <c r="C207" s="36" t="str">
        <f t="shared" ca="1" si="12"/>
        <v>S</v>
      </c>
      <c r="D207" s="36">
        <f t="shared" ca="1" si="19"/>
        <v>0</v>
      </c>
      <c r="E207" s="36">
        <f t="shared" ca="1" si="13"/>
        <v>1</v>
      </c>
      <c r="F207" s="36">
        <f t="shared" ca="1" si="14"/>
        <v>8</v>
      </c>
      <c r="G207" s="36">
        <f t="shared" ca="1" si="15"/>
        <v>1</v>
      </c>
      <c r="H207" s="36">
        <f t="shared" ca="1" si="16"/>
        <v>0</v>
      </c>
      <c r="I207" s="36" t="e">
        <f ca="1">IF(AND($C207&lt;=4,$C207&lt;&gt;0),0,IF(AND($C207="S",#REF!&gt;0),OFFSET(I207,-1,0)+1,OFFSET(I207,-1,0)))</f>
        <v>#REF!</v>
      </c>
      <c r="J207" s="36">
        <f t="shared" ca="1" si="23"/>
        <v>0</v>
      </c>
      <c r="K207" s="36">
        <f t="shared" ca="1" si="24"/>
        <v>0</v>
      </c>
      <c r="L207" s="37" t="s">
        <v>43</v>
      </c>
      <c r="M207" s="38" t="s">
        <v>40</v>
      </c>
      <c r="N207" s="39" t="s">
        <v>40</v>
      </c>
      <c r="O207" s="40" t="s">
        <v>604</v>
      </c>
      <c r="P207" s="41" t="s">
        <v>53</v>
      </c>
      <c r="Q207" s="42" t="s">
        <v>106</v>
      </c>
      <c r="R207" s="72" t="s">
        <v>605</v>
      </c>
      <c r="S207" s="44" t="s">
        <v>289</v>
      </c>
      <c r="T207" s="45">
        <v>2</v>
      </c>
      <c r="U207" s="46">
        <v>1</v>
      </c>
      <c r="V207" s="47">
        <v>2</v>
      </c>
    </row>
    <row r="208" spans="1:22" s="48" customFormat="1" x14ac:dyDescent="0.2">
      <c r="A208" s="35" t="str">
        <f t="shared" si="25"/>
        <v>S</v>
      </c>
      <c r="B208" s="36">
        <f t="shared" ca="1" si="18"/>
        <v>3</v>
      </c>
      <c r="C208" s="36" t="str">
        <f t="shared" ca="1" si="12"/>
        <v>S</v>
      </c>
      <c r="D208" s="36">
        <f t="shared" ca="1" si="19"/>
        <v>0</v>
      </c>
      <c r="E208" s="36">
        <f t="shared" ca="1" si="13"/>
        <v>1</v>
      </c>
      <c r="F208" s="36">
        <f t="shared" ca="1" si="14"/>
        <v>8</v>
      </c>
      <c r="G208" s="36">
        <f t="shared" ca="1" si="15"/>
        <v>1</v>
      </c>
      <c r="H208" s="36">
        <f t="shared" ca="1" si="16"/>
        <v>0</v>
      </c>
      <c r="I208" s="36" t="e">
        <f ca="1">IF(AND($C208&lt;=4,$C208&lt;&gt;0),0,IF(AND($C208="S",#REF!&gt;0),OFFSET(I208,-1,0)+1,OFFSET(I208,-1,0)))</f>
        <v>#REF!</v>
      </c>
      <c r="J208" s="36">
        <f t="shared" ca="1" si="23"/>
        <v>0</v>
      </c>
      <c r="K208" s="36">
        <f t="shared" ca="1" si="24"/>
        <v>0</v>
      </c>
      <c r="L208" s="37" t="s">
        <v>43</v>
      </c>
      <c r="M208" s="38" t="s">
        <v>40</v>
      </c>
      <c r="N208" s="39" t="s">
        <v>40</v>
      </c>
      <c r="O208" s="40" t="s">
        <v>606</v>
      </c>
      <c r="P208" s="41" t="s">
        <v>47</v>
      </c>
      <c r="Q208" s="42">
        <v>91029</v>
      </c>
      <c r="R208" s="72" t="s">
        <v>607</v>
      </c>
      <c r="S208" s="44" t="s">
        <v>304</v>
      </c>
      <c r="T208" s="45">
        <v>2</v>
      </c>
      <c r="U208" s="46">
        <v>1</v>
      </c>
      <c r="V208" s="47">
        <v>2</v>
      </c>
    </row>
    <row r="209" spans="1:22" s="48" customFormat="1" ht="22.5" x14ac:dyDescent="0.2">
      <c r="A209" s="35" t="str">
        <f t="shared" si="25"/>
        <v>S</v>
      </c>
      <c r="B209" s="36">
        <f t="shared" ca="1" si="18"/>
        <v>3</v>
      </c>
      <c r="C209" s="36" t="str">
        <f t="shared" ca="1" si="12"/>
        <v>S</v>
      </c>
      <c r="D209" s="36">
        <f t="shared" ca="1" si="19"/>
        <v>0</v>
      </c>
      <c r="E209" s="36">
        <f t="shared" ca="1" si="13"/>
        <v>1</v>
      </c>
      <c r="F209" s="36">
        <f t="shared" ca="1" si="14"/>
        <v>8</v>
      </c>
      <c r="G209" s="36">
        <f t="shared" ca="1" si="15"/>
        <v>1</v>
      </c>
      <c r="H209" s="36">
        <f t="shared" ca="1" si="16"/>
        <v>0</v>
      </c>
      <c r="I209" s="36" t="e">
        <f ca="1">IF(AND($C209&lt;=4,$C209&lt;&gt;0),0,IF(AND($C209="S",#REF!&gt;0),OFFSET(I209,-1,0)+1,OFFSET(I209,-1,0)))</f>
        <v>#REF!</v>
      </c>
      <c r="J209" s="36">
        <f t="shared" ca="1" si="23"/>
        <v>0</v>
      </c>
      <c r="K209" s="36">
        <f t="shared" ca="1" si="24"/>
        <v>0</v>
      </c>
      <c r="L209" s="37" t="s">
        <v>43</v>
      </c>
      <c r="M209" s="38" t="s">
        <v>40</v>
      </c>
      <c r="N209" s="39" t="s">
        <v>40</v>
      </c>
      <c r="O209" s="40" t="s">
        <v>608</v>
      </c>
      <c r="P209" s="41" t="s">
        <v>53</v>
      </c>
      <c r="Q209" s="42" t="s">
        <v>107</v>
      </c>
      <c r="R209" s="72" t="s">
        <v>609</v>
      </c>
      <c r="S209" s="44" t="s">
        <v>289</v>
      </c>
      <c r="T209" s="45">
        <v>2</v>
      </c>
      <c r="U209" s="46">
        <v>1</v>
      </c>
      <c r="V209" s="47">
        <v>2</v>
      </c>
    </row>
    <row r="210" spans="1:22" s="48" customFormat="1" ht="22.5" x14ac:dyDescent="0.2">
      <c r="A210" s="35" t="str">
        <f t="shared" si="25"/>
        <v>S</v>
      </c>
      <c r="B210" s="36">
        <f t="shared" ca="1" si="18"/>
        <v>3</v>
      </c>
      <c r="C210" s="36" t="str">
        <f t="shared" ca="1" si="12"/>
        <v>S</v>
      </c>
      <c r="D210" s="36">
        <f t="shared" ca="1" si="19"/>
        <v>0</v>
      </c>
      <c r="E210" s="36">
        <f t="shared" ca="1" si="13"/>
        <v>1</v>
      </c>
      <c r="F210" s="36">
        <f t="shared" ca="1" si="14"/>
        <v>8</v>
      </c>
      <c r="G210" s="36">
        <f t="shared" ca="1" si="15"/>
        <v>1</v>
      </c>
      <c r="H210" s="36">
        <f t="shared" ca="1" si="16"/>
        <v>0</v>
      </c>
      <c r="I210" s="36" t="e">
        <f ca="1">IF(AND($C210&lt;=4,$C210&lt;&gt;0),0,IF(AND($C210="S",#REF!&gt;0),OFFSET(I210,-1,0)+1,OFFSET(I210,-1,0)))</f>
        <v>#REF!</v>
      </c>
      <c r="J210" s="36">
        <f t="shared" ca="1" si="23"/>
        <v>0</v>
      </c>
      <c r="K210" s="36">
        <f t="shared" ca="1" si="24"/>
        <v>0</v>
      </c>
      <c r="L210" s="37" t="s">
        <v>43</v>
      </c>
      <c r="M210" s="38" t="s">
        <v>40</v>
      </c>
      <c r="N210" s="39" t="s">
        <v>40</v>
      </c>
      <c r="O210" s="40" t="s">
        <v>610</v>
      </c>
      <c r="P210" s="41" t="s">
        <v>53</v>
      </c>
      <c r="Q210" s="42" t="s">
        <v>108</v>
      </c>
      <c r="R210" s="72" t="s">
        <v>611</v>
      </c>
      <c r="S210" s="44" t="s">
        <v>289</v>
      </c>
      <c r="T210" s="45">
        <v>1</v>
      </c>
      <c r="U210" s="46">
        <v>1</v>
      </c>
      <c r="V210" s="47">
        <v>1</v>
      </c>
    </row>
    <row r="211" spans="1:22" s="48" customFormat="1" x14ac:dyDescent="0.2">
      <c r="A211" s="35" t="str">
        <f t="shared" si="25"/>
        <v>S</v>
      </c>
      <c r="B211" s="36">
        <f t="shared" ca="1" si="18"/>
        <v>3</v>
      </c>
      <c r="C211" s="36" t="str">
        <f t="shared" ca="1" si="12"/>
        <v>S</v>
      </c>
      <c r="D211" s="36">
        <f t="shared" ca="1" si="19"/>
        <v>0</v>
      </c>
      <c r="E211" s="36">
        <f t="shared" ca="1" si="13"/>
        <v>1</v>
      </c>
      <c r="F211" s="36">
        <f t="shared" ca="1" si="14"/>
        <v>8</v>
      </c>
      <c r="G211" s="36">
        <f t="shared" ca="1" si="15"/>
        <v>1</v>
      </c>
      <c r="H211" s="36">
        <f t="shared" ca="1" si="16"/>
        <v>0</v>
      </c>
      <c r="I211" s="36" t="e">
        <f ca="1">IF(AND($C211&lt;=4,$C211&lt;&gt;0),0,IF(AND($C211="S",#REF!&gt;0),OFFSET(I211,-1,0)+1,OFFSET(I211,-1,0)))</f>
        <v>#REF!</v>
      </c>
      <c r="J211" s="36">
        <f t="shared" ref="J211:J275" ca="1" si="26">IF(OR($C211="S",$C211=0),0,MATCH(0,OFFSET($D211,1,$C211,ROW($C$1295)-ROW($C211)),0))</f>
        <v>0</v>
      </c>
      <c r="K211" s="36">
        <f t="shared" ref="K211:K275" ca="1" si="27">IF(OR($C211="S",$C211=0),0,MATCH(OFFSET($D211,0,$C211)+1,OFFSET($D211,1,$C211,ROW($C$1295)-ROW($C211)),0))</f>
        <v>0</v>
      </c>
      <c r="L211" s="37" t="s">
        <v>43</v>
      </c>
      <c r="M211" s="38" t="s">
        <v>40</v>
      </c>
      <c r="N211" s="39" t="s">
        <v>40</v>
      </c>
      <c r="O211" s="40" t="s">
        <v>612</v>
      </c>
      <c r="P211" s="41" t="s">
        <v>47</v>
      </c>
      <c r="Q211" s="42">
        <v>85003</v>
      </c>
      <c r="R211" s="72" t="s">
        <v>123</v>
      </c>
      <c r="S211" s="44" t="s">
        <v>304</v>
      </c>
      <c r="T211" s="45">
        <v>1</v>
      </c>
      <c r="U211" s="46">
        <v>1</v>
      </c>
      <c r="V211" s="47">
        <v>1</v>
      </c>
    </row>
    <row r="212" spans="1:22" s="48" customFormat="1" ht="22.5" x14ac:dyDescent="0.2">
      <c r="A212" s="35" t="str">
        <f t="shared" si="25"/>
        <v>S</v>
      </c>
      <c r="B212" s="36">
        <f t="shared" ca="1" si="18"/>
        <v>3</v>
      </c>
      <c r="C212" s="36" t="str">
        <f t="shared" ca="1" si="12"/>
        <v>S</v>
      </c>
      <c r="D212" s="36">
        <f t="shared" ca="1" si="19"/>
        <v>0</v>
      </c>
      <c r="E212" s="36">
        <f t="shared" ca="1" si="13"/>
        <v>1</v>
      </c>
      <c r="F212" s="36">
        <f t="shared" ca="1" si="14"/>
        <v>8</v>
      </c>
      <c r="G212" s="36">
        <f t="shared" ca="1" si="15"/>
        <v>1</v>
      </c>
      <c r="H212" s="36">
        <f t="shared" ca="1" si="16"/>
        <v>0</v>
      </c>
      <c r="I212" s="36" t="e">
        <f ca="1">IF(AND($C212&lt;=4,$C212&lt;&gt;0),0,IF(AND($C212="S",#REF!&gt;0),OFFSET(I212,-1,0)+1,OFFSET(I212,-1,0)))</f>
        <v>#REF!</v>
      </c>
      <c r="J212" s="36">
        <f t="shared" ca="1" si="26"/>
        <v>0</v>
      </c>
      <c r="K212" s="36">
        <f t="shared" ca="1" si="27"/>
        <v>0</v>
      </c>
      <c r="L212" s="37" t="s">
        <v>43</v>
      </c>
      <c r="M212" s="38" t="s">
        <v>40</v>
      </c>
      <c r="N212" s="39" t="s">
        <v>40</v>
      </c>
      <c r="O212" s="40" t="s">
        <v>613</v>
      </c>
      <c r="P212" s="41" t="s">
        <v>53</v>
      </c>
      <c r="Q212" s="42" t="s">
        <v>109</v>
      </c>
      <c r="R212" s="72" t="s">
        <v>170</v>
      </c>
      <c r="S212" s="44" t="s">
        <v>289</v>
      </c>
      <c r="T212" s="45">
        <v>2</v>
      </c>
      <c r="U212" s="46">
        <v>1</v>
      </c>
      <c r="V212" s="47">
        <v>2</v>
      </c>
    </row>
    <row r="213" spans="1:22" s="48" customFormat="1" ht="22.5" x14ac:dyDescent="0.2">
      <c r="A213" s="35" t="str">
        <f t="shared" ref="A213:A277" si="28">CHOOSE(1+LOG(1+2*(ORÇAMENTO.Nivel="Nível 1")+4*(ORÇAMENTO.Nivel="Nível 2")+8*(ORÇAMENTO.Nivel="Nível 3")+16*(ORÇAMENTO.Nivel="Nível 4")+32*(ORÇAMENTO.Nivel="Serviço"),2),0,1,2,3,4,"S")</f>
        <v>S</v>
      </c>
      <c r="B213" s="36">
        <f t="shared" ca="1" si="18"/>
        <v>3</v>
      </c>
      <c r="C213" s="36" t="str">
        <f t="shared" ca="1" si="12"/>
        <v>S</v>
      </c>
      <c r="D213" s="36">
        <f t="shared" ca="1" si="19"/>
        <v>0</v>
      </c>
      <c r="E213" s="36">
        <f t="shared" ca="1" si="13"/>
        <v>1</v>
      </c>
      <c r="F213" s="36">
        <f t="shared" ca="1" si="14"/>
        <v>8</v>
      </c>
      <c r="G213" s="36">
        <f t="shared" ca="1" si="15"/>
        <v>1</v>
      </c>
      <c r="H213" s="36">
        <f t="shared" ca="1" si="16"/>
        <v>0</v>
      </c>
      <c r="I213" s="36" t="e">
        <f ca="1">IF(AND($C213&lt;=4,$C213&lt;&gt;0),0,IF(AND($C213="S",#REF!&gt;0),OFFSET(I213,-1,0)+1,OFFSET(I213,-1,0)))</f>
        <v>#REF!</v>
      </c>
      <c r="J213" s="36">
        <f t="shared" ca="1" si="26"/>
        <v>0</v>
      </c>
      <c r="K213" s="36">
        <f t="shared" ca="1" si="27"/>
        <v>0</v>
      </c>
      <c r="L213" s="37" t="s">
        <v>43</v>
      </c>
      <c r="M213" s="38" t="s">
        <v>40</v>
      </c>
      <c r="N213" s="39" t="s">
        <v>40</v>
      </c>
      <c r="O213" s="40" t="s">
        <v>614</v>
      </c>
      <c r="P213" s="41" t="s">
        <v>53</v>
      </c>
      <c r="Q213" s="42" t="s">
        <v>110</v>
      </c>
      <c r="R213" s="72" t="s">
        <v>171</v>
      </c>
      <c r="S213" s="44" t="s">
        <v>289</v>
      </c>
      <c r="T213" s="45">
        <v>2</v>
      </c>
      <c r="U213" s="46">
        <v>1</v>
      </c>
      <c r="V213" s="47">
        <v>2</v>
      </c>
    </row>
    <row r="214" spans="1:22" s="48" customFormat="1" x14ac:dyDescent="0.2">
      <c r="A214" s="35" t="str">
        <f t="shared" si="28"/>
        <v>S</v>
      </c>
      <c r="B214" s="36">
        <f t="shared" ca="1" si="18"/>
        <v>3</v>
      </c>
      <c r="C214" s="36" t="str">
        <f t="shared" ca="1" si="12"/>
        <v>S</v>
      </c>
      <c r="D214" s="36">
        <f t="shared" ca="1" si="19"/>
        <v>0</v>
      </c>
      <c r="E214" s="36">
        <f t="shared" ca="1" si="13"/>
        <v>1</v>
      </c>
      <c r="F214" s="36">
        <f t="shared" ca="1" si="14"/>
        <v>8</v>
      </c>
      <c r="G214" s="36">
        <f t="shared" ca="1" si="15"/>
        <v>1</v>
      </c>
      <c r="H214" s="36">
        <f t="shared" ca="1" si="16"/>
        <v>0</v>
      </c>
      <c r="I214" s="36" t="e">
        <f ca="1">IF(AND($C214&lt;=4,$C214&lt;&gt;0),0,IF(AND($C214="S",#REF!&gt;0),OFFSET(I214,-1,0)+1,OFFSET(I214,-1,0)))</f>
        <v>#REF!</v>
      </c>
      <c r="J214" s="36">
        <f t="shared" ca="1" si="26"/>
        <v>0</v>
      </c>
      <c r="K214" s="36">
        <f t="shared" ca="1" si="27"/>
        <v>0</v>
      </c>
      <c r="L214" s="37" t="s">
        <v>43</v>
      </c>
      <c r="M214" s="38" t="s">
        <v>40</v>
      </c>
      <c r="N214" s="39" t="s">
        <v>40</v>
      </c>
      <c r="O214" s="40" t="s">
        <v>615</v>
      </c>
      <c r="P214" s="41" t="s">
        <v>47</v>
      </c>
      <c r="Q214" s="42">
        <v>91043</v>
      </c>
      <c r="R214" s="72" t="s">
        <v>616</v>
      </c>
      <c r="S214" s="44" t="s">
        <v>304</v>
      </c>
      <c r="T214" s="45">
        <v>4</v>
      </c>
      <c r="U214" s="46">
        <v>1</v>
      </c>
      <c r="V214" s="47">
        <v>4</v>
      </c>
    </row>
    <row r="215" spans="1:22" s="48" customFormat="1" x14ac:dyDescent="0.2">
      <c r="A215" s="35" t="str">
        <f t="shared" si="28"/>
        <v>S</v>
      </c>
      <c r="B215" s="36">
        <f t="shared" ca="1" si="18"/>
        <v>3</v>
      </c>
      <c r="C215" s="36" t="str">
        <f t="shared" ca="1" si="12"/>
        <v>S</v>
      </c>
      <c r="D215" s="36">
        <f t="shared" ca="1" si="19"/>
        <v>0</v>
      </c>
      <c r="E215" s="36">
        <f t="shared" ca="1" si="13"/>
        <v>1</v>
      </c>
      <c r="F215" s="36">
        <f t="shared" ca="1" si="14"/>
        <v>8</v>
      </c>
      <c r="G215" s="36">
        <f t="shared" ca="1" si="15"/>
        <v>1</v>
      </c>
      <c r="H215" s="36">
        <f t="shared" ca="1" si="16"/>
        <v>0</v>
      </c>
      <c r="I215" s="36" t="e">
        <f ca="1">IF(AND($C215&lt;=4,$C215&lt;&gt;0),0,IF(AND($C215="S",#REF!&gt;0),OFFSET(I215,-1,0)+1,OFFSET(I215,-1,0)))</f>
        <v>#REF!</v>
      </c>
      <c r="J215" s="36">
        <f t="shared" ca="1" si="26"/>
        <v>0</v>
      </c>
      <c r="K215" s="36">
        <f t="shared" ca="1" si="27"/>
        <v>0</v>
      </c>
      <c r="L215" s="37" t="s">
        <v>43</v>
      </c>
      <c r="M215" s="38" t="s">
        <v>40</v>
      </c>
      <c r="N215" s="39" t="s">
        <v>40</v>
      </c>
      <c r="O215" s="40" t="s">
        <v>617</v>
      </c>
      <c r="P215" s="41" t="s">
        <v>47</v>
      </c>
      <c r="Q215" s="42">
        <v>71863</v>
      </c>
      <c r="R215" s="72" t="s">
        <v>618</v>
      </c>
      <c r="S215" s="44" t="s">
        <v>304</v>
      </c>
      <c r="T215" s="45">
        <v>8</v>
      </c>
      <c r="U215" s="46">
        <v>1</v>
      </c>
      <c r="V215" s="47">
        <v>8</v>
      </c>
    </row>
    <row r="216" spans="1:22" s="48" customFormat="1" x14ac:dyDescent="0.2">
      <c r="A216" s="35" t="str">
        <f t="shared" si="28"/>
        <v>S</v>
      </c>
      <c r="B216" s="36">
        <f t="shared" ca="1" si="18"/>
        <v>3</v>
      </c>
      <c r="C216" s="36" t="str">
        <f t="shared" ca="1" si="12"/>
        <v>S</v>
      </c>
      <c r="D216" s="36">
        <f t="shared" ca="1" si="19"/>
        <v>0</v>
      </c>
      <c r="E216" s="36">
        <f t="shared" ca="1" si="13"/>
        <v>1</v>
      </c>
      <c r="F216" s="36">
        <f t="shared" ca="1" si="14"/>
        <v>8</v>
      </c>
      <c r="G216" s="36">
        <f t="shared" ca="1" si="15"/>
        <v>1</v>
      </c>
      <c r="H216" s="36">
        <f t="shared" ca="1" si="16"/>
        <v>0</v>
      </c>
      <c r="I216" s="36" t="e">
        <f ca="1">IF(AND($C216&lt;=4,$C216&lt;&gt;0),0,IF(AND($C216="S",#REF!&gt;0),OFFSET(I216,-1,0)+1,OFFSET(I216,-1,0)))</f>
        <v>#REF!</v>
      </c>
      <c r="J216" s="36">
        <f t="shared" ca="1" si="26"/>
        <v>0</v>
      </c>
      <c r="K216" s="36">
        <f t="shared" ca="1" si="27"/>
        <v>0</v>
      </c>
      <c r="L216" s="37" t="s">
        <v>43</v>
      </c>
      <c r="M216" s="38" t="s">
        <v>40</v>
      </c>
      <c r="N216" s="39" t="s">
        <v>40</v>
      </c>
      <c r="O216" s="40" t="s">
        <v>619</v>
      </c>
      <c r="P216" s="41" t="s">
        <v>47</v>
      </c>
      <c r="Q216" s="42">
        <v>70393</v>
      </c>
      <c r="R216" s="72" t="s">
        <v>620</v>
      </c>
      <c r="S216" s="44" t="s">
        <v>304</v>
      </c>
      <c r="T216" s="45">
        <v>8</v>
      </c>
      <c r="U216" s="46">
        <v>1</v>
      </c>
      <c r="V216" s="47">
        <v>8</v>
      </c>
    </row>
    <row r="217" spans="1:22" s="48" customFormat="1" x14ac:dyDescent="0.2">
      <c r="A217" s="35" t="str">
        <f t="shared" si="28"/>
        <v>S</v>
      </c>
      <c r="B217" s="36">
        <f t="shared" ca="1" si="18"/>
        <v>3</v>
      </c>
      <c r="C217" s="36" t="str">
        <f t="shared" ca="1" si="12"/>
        <v>S</v>
      </c>
      <c r="D217" s="36">
        <f t="shared" ca="1" si="19"/>
        <v>0</v>
      </c>
      <c r="E217" s="36">
        <f t="shared" ca="1" si="13"/>
        <v>1</v>
      </c>
      <c r="F217" s="36">
        <f t="shared" ca="1" si="14"/>
        <v>8</v>
      </c>
      <c r="G217" s="36">
        <f t="shared" ca="1" si="15"/>
        <v>1</v>
      </c>
      <c r="H217" s="36">
        <f t="shared" ca="1" si="16"/>
        <v>0</v>
      </c>
      <c r="I217" s="36" t="e">
        <f ca="1">IF(AND($C217&lt;=4,$C217&lt;&gt;0),0,IF(AND($C217="S",#REF!&gt;0),OFFSET(I217,-1,0)+1,OFFSET(I217,-1,0)))</f>
        <v>#REF!</v>
      </c>
      <c r="J217" s="36">
        <f t="shared" ca="1" si="26"/>
        <v>0</v>
      </c>
      <c r="K217" s="36">
        <f t="shared" ca="1" si="27"/>
        <v>0</v>
      </c>
      <c r="L217" s="37" t="s">
        <v>43</v>
      </c>
      <c r="M217" s="38" t="s">
        <v>40</v>
      </c>
      <c r="N217" s="39" t="s">
        <v>40</v>
      </c>
      <c r="O217" s="40" t="s">
        <v>621</v>
      </c>
      <c r="P217" s="41" t="s">
        <v>47</v>
      </c>
      <c r="Q217" s="42">
        <v>91045</v>
      </c>
      <c r="R217" s="72" t="s">
        <v>622</v>
      </c>
      <c r="S217" s="44" t="s">
        <v>304</v>
      </c>
      <c r="T217" s="45">
        <v>2</v>
      </c>
      <c r="U217" s="46">
        <v>1</v>
      </c>
      <c r="V217" s="47">
        <v>2</v>
      </c>
    </row>
    <row r="218" spans="1:22" s="48" customFormat="1" x14ac:dyDescent="0.2">
      <c r="A218" s="35">
        <f t="shared" si="28"/>
        <v>2</v>
      </c>
      <c r="B218" s="36">
        <f t="shared" ca="1" si="18"/>
        <v>2</v>
      </c>
      <c r="C218" s="36">
        <f t="shared" ca="1" si="12"/>
        <v>2</v>
      </c>
      <c r="D218" s="36">
        <f t="shared" ca="1" si="19"/>
        <v>48</v>
      </c>
      <c r="E218" s="36">
        <f t="shared" ca="1" si="13"/>
        <v>1</v>
      </c>
      <c r="F218" s="36">
        <f t="shared" ca="1" si="14"/>
        <v>9</v>
      </c>
      <c r="G218" s="36">
        <f t="shared" ca="1" si="15"/>
        <v>0</v>
      </c>
      <c r="H218" s="36">
        <f t="shared" ca="1" si="16"/>
        <v>0</v>
      </c>
      <c r="I218" s="36">
        <f ca="1">IF(AND($C218&lt;=4,$C218&lt;&gt;0),0,IF(AND($C218="S",#REF!&gt;0),OFFSET(I218,-1,0)+1,OFFSET(I218,-1,0)))</f>
        <v>0</v>
      </c>
      <c r="J218" s="36">
        <f ca="1">IF(OR($C218="S",$C218=0),0,MATCH(0,OFFSET($D218,1,$C218,ROW($C$1295)-ROW($C218)),0))</f>
        <v>149</v>
      </c>
      <c r="K218" s="36">
        <f ca="1">IF(OR($C218="S",$C218=0),0,MATCH(OFFSET($D218,0,$C218)+1,OFFSET($D218,1,$C218,ROW($C$1295)-ROW($C218)),0))</f>
        <v>48</v>
      </c>
      <c r="L218" s="37" t="s">
        <v>43</v>
      </c>
      <c r="M218" s="38" t="s">
        <v>49</v>
      </c>
      <c r="N218" s="39" t="s">
        <v>49</v>
      </c>
      <c r="O218" s="40" t="s">
        <v>623</v>
      </c>
      <c r="P218" s="41" t="s">
        <v>41</v>
      </c>
      <c r="Q218" s="42"/>
      <c r="R218" s="43" t="s">
        <v>98</v>
      </c>
      <c r="S218" s="44" t="s">
        <v>274</v>
      </c>
      <c r="T218" s="45"/>
      <c r="U218" s="46">
        <v>1</v>
      </c>
      <c r="V218" s="47" t="s">
        <v>274</v>
      </c>
    </row>
    <row r="219" spans="1:22" s="48" customFormat="1" x14ac:dyDescent="0.2">
      <c r="A219" s="35">
        <f t="shared" si="28"/>
        <v>3</v>
      </c>
      <c r="B219" s="36">
        <f t="shared" ca="1" si="18"/>
        <v>3</v>
      </c>
      <c r="C219" s="36">
        <f t="shared" ca="1" si="12"/>
        <v>3</v>
      </c>
      <c r="D219" s="36">
        <f t="shared" ca="1" si="19"/>
        <v>47</v>
      </c>
      <c r="E219" s="36">
        <f t="shared" ca="1" si="13"/>
        <v>1</v>
      </c>
      <c r="F219" s="36">
        <f t="shared" ca="1" si="14"/>
        <v>9</v>
      </c>
      <c r="G219" s="36">
        <f t="shared" ca="1" si="15"/>
        <v>1</v>
      </c>
      <c r="H219" s="36">
        <f t="shared" ca="1" si="16"/>
        <v>0</v>
      </c>
      <c r="I219" s="36">
        <f ca="1">IF(AND($C219&lt;=4,$C219&lt;&gt;0),0,IF(AND($C219="S",#REF!&gt;0),OFFSET(I219,-1,0)+1,OFFSET(I219,-1,0)))</f>
        <v>0</v>
      </c>
      <c r="J219" s="36">
        <f t="shared" ca="1" si="26"/>
        <v>47</v>
      </c>
      <c r="K219" s="36">
        <f t="shared" ca="1" si="27"/>
        <v>50</v>
      </c>
      <c r="L219" s="37" t="s">
        <v>43</v>
      </c>
      <c r="M219" s="75" t="s">
        <v>51</v>
      </c>
      <c r="N219" s="39" t="s">
        <v>51</v>
      </c>
      <c r="O219" s="40" t="s">
        <v>624</v>
      </c>
      <c r="P219" s="41" t="s">
        <v>41</v>
      </c>
      <c r="Q219" s="42"/>
      <c r="R219" s="76" t="s">
        <v>111</v>
      </c>
      <c r="S219" s="44" t="s">
        <v>274</v>
      </c>
      <c r="T219" s="45"/>
      <c r="U219" s="46">
        <v>1</v>
      </c>
      <c r="V219" s="47" t="s">
        <v>274</v>
      </c>
    </row>
    <row r="220" spans="1:22" s="48" customFormat="1" ht="22.5" x14ac:dyDescent="0.2">
      <c r="A220" s="35" t="str">
        <f t="shared" si="28"/>
        <v>S</v>
      </c>
      <c r="B220" s="36">
        <f t="shared" ca="1" si="18"/>
        <v>3</v>
      </c>
      <c r="C220" s="36" t="str">
        <f t="shared" ca="1" si="12"/>
        <v>S</v>
      </c>
      <c r="D220" s="36">
        <f t="shared" ca="1" si="19"/>
        <v>0</v>
      </c>
      <c r="E220" s="36">
        <f t="shared" ca="1" si="13"/>
        <v>1</v>
      </c>
      <c r="F220" s="36">
        <f t="shared" ca="1" si="14"/>
        <v>9</v>
      </c>
      <c r="G220" s="36">
        <f t="shared" ca="1" si="15"/>
        <v>1</v>
      </c>
      <c r="H220" s="36">
        <f t="shared" ca="1" si="16"/>
        <v>0</v>
      </c>
      <c r="I220" s="36" t="e">
        <f ca="1">IF(AND($C220&lt;=4,$C220&lt;&gt;0),0,IF(AND($C220="S",#REF!&gt;0),OFFSET(I220,-1,0)+1,OFFSET(I220,-1,0)))</f>
        <v>#REF!</v>
      </c>
      <c r="J220" s="36">
        <f t="shared" ca="1" si="26"/>
        <v>0</v>
      </c>
      <c r="K220" s="36">
        <f t="shared" ca="1" si="27"/>
        <v>0</v>
      </c>
      <c r="L220" s="37" t="s">
        <v>43</v>
      </c>
      <c r="M220" s="75" t="s">
        <v>40</v>
      </c>
      <c r="N220" s="39" t="s">
        <v>40</v>
      </c>
      <c r="O220" s="40" t="s">
        <v>625</v>
      </c>
      <c r="P220" s="41" t="s">
        <v>53</v>
      </c>
      <c r="Q220" s="42" t="s">
        <v>112</v>
      </c>
      <c r="R220" s="72" t="s">
        <v>113</v>
      </c>
      <c r="S220" s="44" t="s">
        <v>289</v>
      </c>
      <c r="T220" s="45">
        <v>1</v>
      </c>
      <c r="U220" s="46">
        <v>1</v>
      </c>
      <c r="V220" s="47">
        <v>1</v>
      </c>
    </row>
    <row r="221" spans="1:22" s="48" customFormat="1" ht="22.5" x14ac:dyDescent="0.2">
      <c r="A221" s="35" t="str">
        <f t="shared" si="28"/>
        <v>S</v>
      </c>
      <c r="B221" s="36">
        <f t="shared" ca="1" si="18"/>
        <v>3</v>
      </c>
      <c r="C221" s="36" t="str">
        <f t="shared" ca="1" si="12"/>
        <v>S</v>
      </c>
      <c r="D221" s="36">
        <f t="shared" ca="1" si="19"/>
        <v>0</v>
      </c>
      <c r="E221" s="36">
        <f t="shared" ca="1" si="13"/>
        <v>1</v>
      </c>
      <c r="F221" s="36">
        <f t="shared" ca="1" si="14"/>
        <v>9</v>
      </c>
      <c r="G221" s="36">
        <f t="shared" ca="1" si="15"/>
        <v>1</v>
      </c>
      <c r="H221" s="36">
        <f t="shared" ca="1" si="16"/>
        <v>0</v>
      </c>
      <c r="I221" s="36" t="e">
        <f ca="1">IF(AND($C221&lt;=4,$C221&lt;&gt;0),0,IF(AND($C221="S",#REF!&gt;0),OFFSET(I221,-1,0)+1,OFFSET(I221,-1,0)))</f>
        <v>#REF!</v>
      </c>
      <c r="J221" s="36">
        <f t="shared" ca="1" si="26"/>
        <v>0</v>
      </c>
      <c r="K221" s="36">
        <f t="shared" ca="1" si="27"/>
        <v>0</v>
      </c>
      <c r="L221" s="37" t="s">
        <v>43</v>
      </c>
      <c r="M221" s="75" t="s">
        <v>40</v>
      </c>
      <c r="N221" s="39" t="s">
        <v>40</v>
      </c>
      <c r="O221" s="40" t="s">
        <v>626</v>
      </c>
      <c r="P221" s="41" t="s">
        <v>47</v>
      </c>
      <c r="Q221" s="42">
        <v>81881</v>
      </c>
      <c r="R221" s="72" t="s">
        <v>114</v>
      </c>
      <c r="S221" s="44" t="s">
        <v>304</v>
      </c>
      <c r="T221" s="45">
        <v>1</v>
      </c>
      <c r="U221" s="46">
        <v>1</v>
      </c>
      <c r="V221" s="47">
        <v>1</v>
      </c>
    </row>
    <row r="222" spans="1:22" s="48" customFormat="1" x14ac:dyDescent="0.2">
      <c r="A222" s="35" t="str">
        <f t="shared" si="28"/>
        <v>S</v>
      </c>
      <c r="B222" s="36">
        <f t="shared" ca="1" si="18"/>
        <v>3</v>
      </c>
      <c r="C222" s="36" t="str">
        <f t="shared" ca="1" si="12"/>
        <v>S</v>
      </c>
      <c r="D222" s="36">
        <f t="shared" ca="1" si="19"/>
        <v>0</v>
      </c>
      <c r="E222" s="36">
        <f t="shared" ca="1" si="13"/>
        <v>1</v>
      </c>
      <c r="F222" s="36">
        <f t="shared" ca="1" si="14"/>
        <v>9</v>
      </c>
      <c r="G222" s="36">
        <f t="shared" ca="1" si="15"/>
        <v>1</v>
      </c>
      <c r="H222" s="36">
        <f t="shared" ca="1" si="16"/>
        <v>0</v>
      </c>
      <c r="I222" s="36" t="e">
        <f ca="1">IF(AND($C222&lt;=4,$C222&lt;&gt;0),0,IF(AND($C222="S",#REF!&gt;0),OFFSET(I222,-1,0)+1,OFFSET(I222,-1,0)))</f>
        <v>#REF!</v>
      </c>
      <c r="J222" s="36">
        <f t="shared" ca="1" si="26"/>
        <v>0</v>
      </c>
      <c r="K222" s="36">
        <f t="shared" ca="1" si="27"/>
        <v>0</v>
      </c>
      <c r="L222" s="37" t="s">
        <v>43</v>
      </c>
      <c r="M222" s="75" t="s">
        <v>40</v>
      </c>
      <c r="N222" s="39" t="s">
        <v>40</v>
      </c>
      <c r="O222" s="40" t="s">
        <v>627</v>
      </c>
      <c r="P222" s="41" t="s">
        <v>47</v>
      </c>
      <c r="Q222" s="42">
        <v>81889</v>
      </c>
      <c r="R222" s="72" t="s">
        <v>115</v>
      </c>
      <c r="S222" s="44" t="s">
        <v>304</v>
      </c>
      <c r="T222" s="45">
        <v>1</v>
      </c>
      <c r="U222" s="46">
        <v>1</v>
      </c>
      <c r="V222" s="47">
        <v>1</v>
      </c>
    </row>
    <row r="223" spans="1:22" s="48" customFormat="1" x14ac:dyDescent="0.2">
      <c r="A223" s="35" t="str">
        <f t="shared" si="28"/>
        <v>S</v>
      </c>
      <c r="B223" s="36">
        <f t="shared" ca="1" si="18"/>
        <v>3</v>
      </c>
      <c r="C223" s="36" t="str">
        <f t="shared" ca="1" si="12"/>
        <v>S</v>
      </c>
      <c r="D223" s="36">
        <f t="shared" ca="1" si="19"/>
        <v>0</v>
      </c>
      <c r="E223" s="36">
        <f t="shared" ca="1" si="13"/>
        <v>1</v>
      </c>
      <c r="F223" s="36">
        <f t="shared" ca="1" si="14"/>
        <v>9</v>
      </c>
      <c r="G223" s="36">
        <f t="shared" ca="1" si="15"/>
        <v>1</v>
      </c>
      <c r="H223" s="36">
        <f t="shared" ca="1" si="16"/>
        <v>0</v>
      </c>
      <c r="I223" s="36" t="e">
        <f ca="1">IF(AND($C223&lt;=4,$C223&lt;&gt;0),0,IF(AND($C223="S",#REF!&gt;0),OFFSET(I223,-1,0)+1,OFFSET(I223,-1,0)))</f>
        <v>#REF!</v>
      </c>
      <c r="J223" s="36">
        <f t="shared" ca="1" si="26"/>
        <v>0</v>
      </c>
      <c r="K223" s="36">
        <f t="shared" ca="1" si="27"/>
        <v>0</v>
      </c>
      <c r="L223" s="37" t="s">
        <v>43</v>
      </c>
      <c r="M223" s="75" t="s">
        <v>40</v>
      </c>
      <c r="N223" s="39" t="s">
        <v>40</v>
      </c>
      <c r="O223" s="40" t="s">
        <v>628</v>
      </c>
      <c r="P223" s="41" t="s">
        <v>47</v>
      </c>
      <c r="Q223" s="42">
        <v>72338</v>
      </c>
      <c r="R223" s="72" t="s">
        <v>116</v>
      </c>
      <c r="S223" s="44" t="s">
        <v>304</v>
      </c>
      <c r="T223" s="45">
        <v>1</v>
      </c>
      <c r="U223" s="46">
        <v>1</v>
      </c>
      <c r="V223" s="47">
        <v>1</v>
      </c>
    </row>
    <row r="224" spans="1:22" s="48" customFormat="1" x14ac:dyDescent="0.2">
      <c r="A224" s="35" t="str">
        <f t="shared" si="28"/>
        <v>S</v>
      </c>
      <c r="B224" s="36">
        <f t="shared" ca="1" si="18"/>
        <v>3</v>
      </c>
      <c r="C224" s="36" t="str">
        <f t="shared" ca="1" si="12"/>
        <v>S</v>
      </c>
      <c r="D224" s="36">
        <f t="shared" ca="1" si="19"/>
        <v>0</v>
      </c>
      <c r="E224" s="36">
        <f t="shared" ca="1" si="13"/>
        <v>1</v>
      </c>
      <c r="F224" s="36">
        <f t="shared" ca="1" si="14"/>
        <v>9</v>
      </c>
      <c r="G224" s="36">
        <f t="shared" ca="1" si="15"/>
        <v>1</v>
      </c>
      <c r="H224" s="36">
        <f t="shared" ca="1" si="16"/>
        <v>0</v>
      </c>
      <c r="I224" s="36" t="e">
        <f ca="1">IF(AND($C224&lt;=4,$C224&lt;&gt;0),0,IF(AND($C224="S",#REF!&gt;0),OFFSET(I224,-1,0)+1,OFFSET(I224,-1,0)))</f>
        <v>#REF!</v>
      </c>
      <c r="J224" s="36">
        <f t="shared" ca="1" si="26"/>
        <v>0</v>
      </c>
      <c r="K224" s="36">
        <f t="shared" ca="1" si="27"/>
        <v>0</v>
      </c>
      <c r="L224" s="37" t="s">
        <v>43</v>
      </c>
      <c r="M224" s="75" t="s">
        <v>40</v>
      </c>
      <c r="N224" s="39" t="s">
        <v>40</v>
      </c>
      <c r="O224" s="40" t="s">
        <v>629</v>
      </c>
      <c r="P224" s="41" t="s">
        <v>47</v>
      </c>
      <c r="Q224" s="42">
        <v>71156</v>
      </c>
      <c r="R224" s="72" t="s">
        <v>117</v>
      </c>
      <c r="S224" s="44" t="s">
        <v>304</v>
      </c>
      <c r="T224" s="45">
        <v>1</v>
      </c>
      <c r="U224" s="46">
        <v>1</v>
      </c>
      <c r="V224" s="47">
        <v>1</v>
      </c>
    </row>
    <row r="225" spans="1:22" s="48" customFormat="1" x14ac:dyDescent="0.2">
      <c r="A225" s="35" t="str">
        <f t="shared" si="28"/>
        <v>S</v>
      </c>
      <c r="B225" s="36">
        <f t="shared" ca="1" si="18"/>
        <v>3</v>
      </c>
      <c r="C225" s="36" t="str">
        <f t="shared" ca="1" si="12"/>
        <v>S</v>
      </c>
      <c r="D225" s="36">
        <f t="shared" ca="1" si="19"/>
        <v>0</v>
      </c>
      <c r="E225" s="36">
        <f t="shared" ca="1" si="13"/>
        <v>1</v>
      </c>
      <c r="F225" s="36">
        <f t="shared" ca="1" si="14"/>
        <v>9</v>
      </c>
      <c r="G225" s="36">
        <f t="shared" ca="1" si="15"/>
        <v>1</v>
      </c>
      <c r="H225" s="36">
        <f t="shared" ca="1" si="16"/>
        <v>0</v>
      </c>
      <c r="I225" s="36" t="e">
        <f ca="1">IF(AND($C225&lt;=4,$C225&lt;&gt;0),0,IF(AND($C225="S",#REF!&gt;0),OFFSET(I225,-1,0)+1,OFFSET(I225,-1,0)))</f>
        <v>#REF!</v>
      </c>
      <c r="J225" s="36">
        <f t="shared" ca="1" si="26"/>
        <v>0</v>
      </c>
      <c r="K225" s="36">
        <f t="shared" ca="1" si="27"/>
        <v>0</v>
      </c>
      <c r="L225" s="37" t="s">
        <v>43</v>
      </c>
      <c r="M225" s="75" t="s">
        <v>40</v>
      </c>
      <c r="N225" s="39" t="s">
        <v>40</v>
      </c>
      <c r="O225" s="40" t="s">
        <v>630</v>
      </c>
      <c r="P225" s="41" t="s">
        <v>47</v>
      </c>
      <c r="Q225" s="42">
        <v>80910</v>
      </c>
      <c r="R225" s="72" t="s">
        <v>118</v>
      </c>
      <c r="S225" s="44" t="s">
        <v>304</v>
      </c>
      <c r="T225" s="45">
        <v>2</v>
      </c>
      <c r="U225" s="46">
        <v>1</v>
      </c>
      <c r="V225" s="47">
        <v>2</v>
      </c>
    </row>
    <row r="226" spans="1:22" s="48" customFormat="1" x14ac:dyDescent="0.2">
      <c r="A226" s="35" t="str">
        <f t="shared" si="28"/>
        <v>S</v>
      </c>
      <c r="B226" s="36">
        <f t="shared" ca="1" si="18"/>
        <v>3</v>
      </c>
      <c r="C226" s="36" t="str">
        <f t="shared" ca="1" si="12"/>
        <v>S</v>
      </c>
      <c r="D226" s="36">
        <f t="shared" ca="1" si="19"/>
        <v>0</v>
      </c>
      <c r="E226" s="36">
        <f t="shared" ca="1" si="13"/>
        <v>1</v>
      </c>
      <c r="F226" s="36">
        <f t="shared" ca="1" si="14"/>
        <v>9</v>
      </c>
      <c r="G226" s="36">
        <f t="shared" ca="1" si="15"/>
        <v>1</v>
      </c>
      <c r="H226" s="36">
        <f t="shared" ca="1" si="16"/>
        <v>0</v>
      </c>
      <c r="I226" s="36" t="e">
        <f ca="1">IF(AND($C226&lt;=4,$C226&lt;&gt;0),0,IF(AND($C226="S",#REF!&gt;0),OFFSET(I226,-1,0)+1,OFFSET(I226,-1,0)))</f>
        <v>#REF!</v>
      </c>
      <c r="J226" s="36">
        <f t="shared" ca="1" si="26"/>
        <v>0</v>
      </c>
      <c r="K226" s="36">
        <f t="shared" ca="1" si="27"/>
        <v>0</v>
      </c>
      <c r="L226" s="37" t="s">
        <v>43</v>
      </c>
      <c r="M226" s="75" t="s">
        <v>40</v>
      </c>
      <c r="N226" s="39" t="s">
        <v>40</v>
      </c>
      <c r="O226" s="40" t="s">
        <v>631</v>
      </c>
      <c r="P226" s="41" t="s">
        <v>47</v>
      </c>
      <c r="Q226" s="42">
        <v>82379</v>
      </c>
      <c r="R226" s="72" t="s">
        <v>119</v>
      </c>
      <c r="S226" s="44" t="s">
        <v>495</v>
      </c>
      <c r="T226" s="45">
        <v>186</v>
      </c>
      <c r="U226" s="46">
        <v>1</v>
      </c>
      <c r="V226" s="47">
        <v>186</v>
      </c>
    </row>
    <row r="227" spans="1:22" s="48" customFormat="1" x14ac:dyDescent="0.2">
      <c r="A227" s="35" t="str">
        <f t="shared" si="28"/>
        <v>S</v>
      </c>
      <c r="B227" s="36">
        <f t="shared" ca="1" si="18"/>
        <v>3</v>
      </c>
      <c r="C227" s="36" t="str">
        <f t="shared" ca="1" si="12"/>
        <v>S</v>
      </c>
      <c r="D227" s="36">
        <f t="shared" ca="1" si="19"/>
        <v>0</v>
      </c>
      <c r="E227" s="36">
        <f t="shared" ca="1" si="13"/>
        <v>1</v>
      </c>
      <c r="F227" s="36">
        <f t="shared" ca="1" si="14"/>
        <v>9</v>
      </c>
      <c r="G227" s="36">
        <f t="shared" ca="1" si="15"/>
        <v>1</v>
      </c>
      <c r="H227" s="36">
        <f t="shared" ca="1" si="16"/>
        <v>0</v>
      </c>
      <c r="I227" s="36" t="e">
        <f ca="1">IF(AND($C227&lt;=4,$C227&lt;&gt;0),0,IF(AND($C227="S",#REF!&gt;0),OFFSET(I227,-1,0)+1,OFFSET(I227,-1,0)))</f>
        <v>#REF!</v>
      </c>
      <c r="J227" s="36">
        <f t="shared" ca="1" si="26"/>
        <v>0</v>
      </c>
      <c r="K227" s="36">
        <f t="shared" ca="1" si="27"/>
        <v>0</v>
      </c>
      <c r="L227" s="37" t="s">
        <v>43</v>
      </c>
      <c r="M227" s="75" t="s">
        <v>40</v>
      </c>
      <c r="N227" s="39" t="s">
        <v>40</v>
      </c>
      <c r="O227" s="40" t="s">
        <v>632</v>
      </c>
      <c r="P227" s="41" t="s">
        <v>47</v>
      </c>
      <c r="Q227" s="42">
        <v>81003</v>
      </c>
      <c r="R227" s="72" t="s">
        <v>120</v>
      </c>
      <c r="S227" s="44" t="s">
        <v>385</v>
      </c>
      <c r="T227" s="45">
        <v>18</v>
      </c>
      <c r="U227" s="46">
        <v>1</v>
      </c>
      <c r="V227" s="47">
        <v>18</v>
      </c>
    </row>
    <row r="228" spans="1:22" s="48" customFormat="1" x14ac:dyDescent="0.2">
      <c r="A228" s="35" t="str">
        <f t="shared" si="28"/>
        <v>S</v>
      </c>
      <c r="B228" s="36">
        <f t="shared" ca="1" si="18"/>
        <v>3</v>
      </c>
      <c r="C228" s="36" t="str">
        <f t="shared" ca="1" si="12"/>
        <v>S</v>
      </c>
      <c r="D228" s="36">
        <f t="shared" ca="1" si="19"/>
        <v>0</v>
      </c>
      <c r="E228" s="36">
        <f t="shared" ca="1" si="13"/>
        <v>1</v>
      </c>
      <c r="F228" s="36">
        <f t="shared" ca="1" si="14"/>
        <v>9</v>
      </c>
      <c r="G228" s="36">
        <f t="shared" ca="1" si="15"/>
        <v>1</v>
      </c>
      <c r="H228" s="36">
        <f t="shared" ca="1" si="16"/>
        <v>0</v>
      </c>
      <c r="I228" s="36" t="e">
        <f ca="1">IF(AND($C228&lt;=4,$C228&lt;&gt;0),0,IF(AND($C228="S",#REF!&gt;0),OFFSET(I228,-1,0)+1,OFFSET(I228,-1,0)))</f>
        <v>#REF!</v>
      </c>
      <c r="J228" s="36">
        <f t="shared" ca="1" si="26"/>
        <v>0</v>
      </c>
      <c r="K228" s="36">
        <f t="shared" ca="1" si="27"/>
        <v>0</v>
      </c>
      <c r="L228" s="37" t="s">
        <v>43</v>
      </c>
      <c r="M228" s="75" t="s">
        <v>40</v>
      </c>
      <c r="N228" s="39" t="s">
        <v>40</v>
      </c>
      <c r="O228" s="40" t="s">
        <v>633</v>
      </c>
      <c r="P228" s="41" t="s">
        <v>47</v>
      </c>
      <c r="Q228" s="42">
        <v>81321</v>
      </c>
      <c r="R228" s="72" t="s">
        <v>121</v>
      </c>
      <c r="S228" s="44" t="s">
        <v>304</v>
      </c>
      <c r="T228" s="45">
        <v>4</v>
      </c>
      <c r="U228" s="46">
        <v>1</v>
      </c>
      <c r="V228" s="47">
        <v>4</v>
      </c>
    </row>
    <row r="229" spans="1:22" s="48" customFormat="1" x14ac:dyDescent="0.2">
      <c r="A229" s="35" t="str">
        <f t="shared" si="28"/>
        <v>S</v>
      </c>
      <c r="B229" s="36">
        <f t="shared" ca="1" si="18"/>
        <v>3</v>
      </c>
      <c r="C229" s="36" t="str">
        <f t="shared" ca="1" si="12"/>
        <v>S</v>
      </c>
      <c r="D229" s="36">
        <f t="shared" ca="1" si="19"/>
        <v>0</v>
      </c>
      <c r="E229" s="36">
        <f t="shared" ca="1" si="13"/>
        <v>1</v>
      </c>
      <c r="F229" s="36">
        <f t="shared" ca="1" si="14"/>
        <v>9</v>
      </c>
      <c r="G229" s="36">
        <f t="shared" ca="1" si="15"/>
        <v>1</v>
      </c>
      <c r="H229" s="36">
        <f t="shared" ca="1" si="16"/>
        <v>0</v>
      </c>
      <c r="I229" s="36" t="e">
        <f ca="1">IF(AND($C229&lt;=4,$C229&lt;&gt;0),0,IF(AND($C229="S",#REF!&gt;0),OFFSET(I229,-1,0)+1,OFFSET(I229,-1,0)))</f>
        <v>#REF!</v>
      </c>
      <c r="J229" s="36">
        <f t="shared" ca="1" si="26"/>
        <v>0</v>
      </c>
      <c r="K229" s="36">
        <f t="shared" ca="1" si="27"/>
        <v>0</v>
      </c>
      <c r="L229" s="37" t="s">
        <v>43</v>
      </c>
      <c r="M229" s="75" t="s">
        <v>40</v>
      </c>
      <c r="N229" s="39" t="s">
        <v>40</v>
      </c>
      <c r="O229" s="40" t="s">
        <v>634</v>
      </c>
      <c r="P229" s="41" t="s">
        <v>47</v>
      </c>
      <c r="Q229" s="42">
        <v>81302</v>
      </c>
      <c r="R229" s="72" t="s">
        <v>122</v>
      </c>
      <c r="S229" s="44" t="s">
        <v>304</v>
      </c>
      <c r="T229" s="45">
        <v>2</v>
      </c>
      <c r="U229" s="46">
        <v>1</v>
      </c>
      <c r="V229" s="47">
        <v>2</v>
      </c>
    </row>
    <row r="230" spans="1:22" s="48" customFormat="1" x14ac:dyDescent="0.2">
      <c r="A230" s="35" t="str">
        <f t="shared" si="28"/>
        <v>S</v>
      </c>
      <c r="B230" s="36">
        <f t="shared" ca="1" si="18"/>
        <v>3</v>
      </c>
      <c r="C230" s="36" t="str">
        <f t="shared" ca="1" si="12"/>
        <v>S</v>
      </c>
      <c r="D230" s="36">
        <f t="shared" ca="1" si="19"/>
        <v>0</v>
      </c>
      <c r="E230" s="36">
        <f t="shared" ca="1" si="13"/>
        <v>1</v>
      </c>
      <c r="F230" s="36">
        <f t="shared" ca="1" si="14"/>
        <v>9</v>
      </c>
      <c r="G230" s="36">
        <f t="shared" ca="1" si="15"/>
        <v>1</v>
      </c>
      <c r="H230" s="36">
        <f t="shared" ca="1" si="16"/>
        <v>0</v>
      </c>
      <c r="I230" s="36" t="e">
        <f ca="1">IF(AND($C230&lt;=4,$C230&lt;&gt;0),0,IF(AND($C230="S",#REF!&gt;0),OFFSET(I230,-1,0)+1,OFFSET(I230,-1,0)))</f>
        <v>#REF!</v>
      </c>
      <c r="J230" s="36">
        <f t="shared" ca="1" si="26"/>
        <v>0</v>
      </c>
      <c r="K230" s="36">
        <f t="shared" ca="1" si="27"/>
        <v>0</v>
      </c>
      <c r="L230" s="37" t="s">
        <v>43</v>
      </c>
      <c r="M230" s="75" t="s">
        <v>40</v>
      </c>
      <c r="N230" s="39" t="s">
        <v>40</v>
      </c>
      <c r="O230" s="40" t="s">
        <v>635</v>
      </c>
      <c r="P230" s="41" t="s">
        <v>47</v>
      </c>
      <c r="Q230" s="42">
        <v>85003</v>
      </c>
      <c r="R230" s="72" t="s">
        <v>123</v>
      </c>
      <c r="S230" s="44" t="s">
        <v>304</v>
      </c>
      <c r="T230" s="45">
        <v>2</v>
      </c>
      <c r="U230" s="46">
        <v>1</v>
      </c>
      <c r="V230" s="47">
        <v>2</v>
      </c>
    </row>
    <row r="231" spans="1:22" s="48" customFormat="1" x14ac:dyDescent="0.2">
      <c r="A231" s="35" t="str">
        <f t="shared" si="28"/>
        <v>S</v>
      </c>
      <c r="B231" s="36">
        <f t="shared" ca="1" si="18"/>
        <v>3</v>
      </c>
      <c r="C231" s="36" t="str">
        <f t="shared" ca="1" si="12"/>
        <v>S</v>
      </c>
      <c r="D231" s="36">
        <f t="shared" ca="1" si="19"/>
        <v>0</v>
      </c>
      <c r="E231" s="36">
        <f t="shared" ca="1" si="13"/>
        <v>1</v>
      </c>
      <c r="F231" s="36">
        <f t="shared" ca="1" si="14"/>
        <v>9</v>
      </c>
      <c r="G231" s="36">
        <f t="shared" ca="1" si="15"/>
        <v>1</v>
      </c>
      <c r="H231" s="36">
        <f t="shared" ca="1" si="16"/>
        <v>0</v>
      </c>
      <c r="I231" s="36" t="e">
        <f ca="1">IF(AND($C231&lt;=4,$C231&lt;&gt;0),0,IF(AND($C231="S",#REF!&gt;0),OFFSET(I231,-1,0)+1,OFFSET(I231,-1,0)))</f>
        <v>#REF!</v>
      </c>
      <c r="J231" s="36">
        <f t="shared" ca="1" si="26"/>
        <v>0</v>
      </c>
      <c r="K231" s="36">
        <f t="shared" ca="1" si="27"/>
        <v>0</v>
      </c>
      <c r="L231" s="37" t="s">
        <v>43</v>
      </c>
      <c r="M231" s="75" t="s">
        <v>40</v>
      </c>
      <c r="N231" s="39" t="s">
        <v>40</v>
      </c>
      <c r="O231" s="40" t="s">
        <v>636</v>
      </c>
      <c r="P231" s="41" t="s">
        <v>47</v>
      </c>
      <c r="Q231" s="42">
        <v>85006</v>
      </c>
      <c r="R231" s="72" t="s">
        <v>124</v>
      </c>
      <c r="S231" s="44" t="s">
        <v>637</v>
      </c>
      <c r="T231" s="45">
        <v>4</v>
      </c>
      <c r="U231" s="46">
        <v>1</v>
      </c>
      <c r="V231" s="47">
        <v>4</v>
      </c>
    </row>
    <row r="232" spans="1:22" s="48" customFormat="1" ht="22.5" x14ac:dyDescent="0.2">
      <c r="A232" s="35" t="str">
        <f t="shared" si="28"/>
        <v>S</v>
      </c>
      <c r="B232" s="36">
        <f t="shared" ca="1" si="18"/>
        <v>3</v>
      </c>
      <c r="C232" s="36" t="str">
        <f t="shared" ca="1" si="12"/>
        <v>S</v>
      </c>
      <c r="D232" s="36">
        <f t="shared" ca="1" si="19"/>
        <v>0</v>
      </c>
      <c r="E232" s="36">
        <f t="shared" ca="1" si="13"/>
        <v>1</v>
      </c>
      <c r="F232" s="36">
        <f t="shared" ca="1" si="14"/>
        <v>9</v>
      </c>
      <c r="G232" s="36">
        <f t="shared" ca="1" si="15"/>
        <v>1</v>
      </c>
      <c r="H232" s="36">
        <f t="shared" ca="1" si="16"/>
        <v>0</v>
      </c>
      <c r="I232" s="36" t="e">
        <f ca="1">IF(AND($C232&lt;=4,$C232&lt;&gt;0),0,IF(AND($C232="S",#REF!&gt;0),OFFSET(I232,-1,0)+1,OFFSET(I232,-1,0)))</f>
        <v>#REF!</v>
      </c>
      <c r="J232" s="36">
        <f t="shared" ca="1" si="26"/>
        <v>0</v>
      </c>
      <c r="K232" s="36">
        <f t="shared" ca="1" si="27"/>
        <v>0</v>
      </c>
      <c r="L232" s="37" t="s">
        <v>43</v>
      </c>
      <c r="M232" s="75" t="s">
        <v>40</v>
      </c>
      <c r="N232" s="39" t="s">
        <v>40</v>
      </c>
      <c r="O232" s="40" t="s">
        <v>638</v>
      </c>
      <c r="P232" s="41" t="s">
        <v>47</v>
      </c>
      <c r="Q232" s="42">
        <v>85011</v>
      </c>
      <c r="R232" s="72" t="s">
        <v>125</v>
      </c>
      <c r="S232" s="44" t="s">
        <v>304</v>
      </c>
      <c r="T232" s="45">
        <v>3</v>
      </c>
      <c r="U232" s="46">
        <v>1</v>
      </c>
      <c r="V232" s="47">
        <v>3</v>
      </c>
    </row>
    <row r="233" spans="1:22" s="48" customFormat="1" x14ac:dyDescent="0.2">
      <c r="A233" s="35" t="str">
        <f t="shared" si="28"/>
        <v>S</v>
      </c>
      <c r="B233" s="36">
        <f t="shared" ca="1" si="18"/>
        <v>3</v>
      </c>
      <c r="C233" s="36" t="str">
        <f t="shared" ca="1" si="12"/>
        <v>S</v>
      </c>
      <c r="D233" s="36">
        <f t="shared" ca="1" si="19"/>
        <v>0</v>
      </c>
      <c r="E233" s="36">
        <f t="shared" ca="1" si="13"/>
        <v>1</v>
      </c>
      <c r="F233" s="36">
        <f t="shared" ca="1" si="14"/>
        <v>9</v>
      </c>
      <c r="G233" s="36">
        <f t="shared" ca="1" si="15"/>
        <v>1</v>
      </c>
      <c r="H233" s="36">
        <f t="shared" ca="1" si="16"/>
        <v>0</v>
      </c>
      <c r="I233" s="36" t="e">
        <f ca="1">IF(AND($C233&lt;=4,$C233&lt;&gt;0),0,IF(AND($C233="S",#REF!&gt;0),OFFSET(I233,-1,0)+1,OFFSET(I233,-1,0)))</f>
        <v>#REF!</v>
      </c>
      <c r="J233" s="36">
        <f t="shared" ca="1" si="26"/>
        <v>0</v>
      </c>
      <c r="K233" s="36">
        <f t="shared" ca="1" si="27"/>
        <v>0</v>
      </c>
      <c r="L233" s="37" t="s">
        <v>43</v>
      </c>
      <c r="M233" s="75" t="s">
        <v>40</v>
      </c>
      <c r="N233" s="39" t="s">
        <v>40</v>
      </c>
      <c r="O233" s="40" t="s">
        <v>639</v>
      </c>
      <c r="P233" s="41" t="s">
        <v>47</v>
      </c>
      <c r="Q233" s="42">
        <v>85017</v>
      </c>
      <c r="R233" s="72" t="s">
        <v>126</v>
      </c>
      <c r="S233" s="44" t="s">
        <v>466</v>
      </c>
      <c r="T233" s="45">
        <v>6</v>
      </c>
      <c r="U233" s="46">
        <v>1</v>
      </c>
      <c r="V233" s="47">
        <v>6</v>
      </c>
    </row>
    <row r="234" spans="1:22" s="48" customFormat="1" x14ac:dyDescent="0.2">
      <c r="A234" s="35" t="str">
        <f t="shared" si="28"/>
        <v>S</v>
      </c>
      <c r="B234" s="36">
        <f t="shared" ca="1" si="18"/>
        <v>3</v>
      </c>
      <c r="C234" s="36" t="str">
        <f t="shared" ca="1" si="12"/>
        <v>S</v>
      </c>
      <c r="D234" s="36">
        <f t="shared" ca="1" si="19"/>
        <v>0</v>
      </c>
      <c r="E234" s="36">
        <f t="shared" ca="1" si="13"/>
        <v>1</v>
      </c>
      <c r="F234" s="36">
        <f t="shared" ca="1" si="14"/>
        <v>9</v>
      </c>
      <c r="G234" s="36">
        <f t="shared" ca="1" si="15"/>
        <v>1</v>
      </c>
      <c r="H234" s="36">
        <f t="shared" ca="1" si="16"/>
        <v>0</v>
      </c>
      <c r="I234" s="36" t="e">
        <f ca="1">IF(AND($C234&lt;=4,$C234&lt;&gt;0),0,IF(AND($C234="S",#REF!&gt;0),OFFSET(I234,-1,0)+1,OFFSET(I234,-1,0)))</f>
        <v>#REF!</v>
      </c>
      <c r="J234" s="36">
        <f t="shared" ca="1" si="26"/>
        <v>0</v>
      </c>
      <c r="K234" s="36">
        <f t="shared" ca="1" si="27"/>
        <v>0</v>
      </c>
      <c r="L234" s="37" t="s">
        <v>43</v>
      </c>
      <c r="M234" s="75" t="s">
        <v>40</v>
      </c>
      <c r="N234" s="39" t="s">
        <v>40</v>
      </c>
      <c r="O234" s="40" t="s">
        <v>640</v>
      </c>
      <c r="P234" s="41" t="s">
        <v>47</v>
      </c>
      <c r="Q234" s="42">
        <v>85025</v>
      </c>
      <c r="R234" s="72" t="s">
        <v>127</v>
      </c>
      <c r="S234" s="44" t="s">
        <v>304</v>
      </c>
      <c r="T234" s="45">
        <v>3</v>
      </c>
      <c r="U234" s="46">
        <v>1</v>
      </c>
      <c r="V234" s="47">
        <v>3</v>
      </c>
    </row>
    <row r="235" spans="1:22" s="48" customFormat="1" x14ac:dyDescent="0.2">
      <c r="A235" s="35" t="str">
        <f t="shared" si="28"/>
        <v>S</v>
      </c>
      <c r="B235" s="36">
        <f t="shared" ca="1" si="18"/>
        <v>3</v>
      </c>
      <c r="C235" s="36" t="str">
        <f t="shared" ca="1" si="12"/>
        <v>S</v>
      </c>
      <c r="D235" s="36">
        <f t="shared" ca="1" si="19"/>
        <v>0</v>
      </c>
      <c r="E235" s="36">
        <f t="shared" ca="1" si="13"/>
        <v>1</v>
      </c>
      <c r="F235" s="36">
        <f t="shared" ca="1" si="14"/>
        <v>9</v>
      </c>
      <c r="G235" s="36">
        <f t="shared" ca="1" si="15"/>
        <v>1</v>
      </c>
      <c r="H235" s="36">
        <f t="shared" ca="1" si="16"/>
        <v>0</v>
      </c>
      <c r="I235" s="36" t="e">
        <f ca="1">IF(AND($C235&lt;=4,$C235&lt;&gt;0),0,IF(AND($C235="S",#REF!&gt;0),OFFSET(I235,-1,0)+1,OFFSET(I235,-1,0)))</f>
        <v>#REF!</v>
      </c>
      <c r="J235" s="36">
        <f t="shared" ca="1" si="26"/>
        <v>0</v>
      </c>
      <c r="K235" s="36">
        <f t="shared" ca="1" si="27"/>
        <v>0</v>
      </c>
      <c r="L235" s="37" t="s">
        <v>43</v>
      </c>
      <c r="M235" s="75" t="s">
        <v>40</v>
      </c>
      <c r="N235" s="39" t="s">
        <v>40</v>
      </c>
      <c r="O235" s="40" t="s">
        <v>641</v>
      </c>
      <c r="P235" s="41" t="s">
        <v>47</v>
      </c>
      <c r="Q235" s="42">
        <v>85027</v>
      </c>
      <c r="R235" s="72" t="s">
        <v>128</v>
      </c>
      <c r="S235" s="44" t="s">
        <v>304</v>
      </c>
      <c r="T235" s="45">
        <v>4</v>
      </c>
      <c r="U235" s="46">
        <v>1</v>
      </c>
      <c r="V235" s="47">
        <v>4</v>
      </c>
    </row>
    <row r="236" spans="1:22" s="48" customFormat="1" x14ac:dyDescent="0.2">
      <c r="A236" s="35" t="str">
        <f t="shared" si="28"/>
        <v>S</v>
      </c>
      <c r="B236" s="36">
        <f t="shared" ca="1" si="18"/>
        <v>3</v>
      </c>
      <c r="C236" s="36" t="str">
        <f t="shared" ca="1" si="12"/>
        <v>S</v>
      </c>
      <c r="D236" s="36">
        <f t="shared" ca="1" si="19"/>
        <v>0</v>
      </c>
      <c r="E236" s="36">
        <f t="shared" ca="1" si="13"/>
        <v>1</v>
      </c>
      <c r="F236" s="36">
        <f t="shared" ca="1" si="14"/>
        <v>9</v>
      </c>
      <c r="G236" s="36">
        <f t="shared" ca="1" si="15"/>
        <v>1</v>
      </c>
      <c r="H236" s="36">
        <f t="shared" ca="1" si="16"/>
        <v>0</v>
      </c>
      <c r="I236" s="36" t="e">
        <f ca="1">IF(AND($C236&lt;=4,$C236&lt;&gt;0),0,IF(AND($C236="S",#REF!&gt;0),OFFSET(I236,-1,0)+1,OFFSET(I236,-1,0)))</f>
        <v>#REF!</v>
      </c>
      <c r="J236" s="36">
        <f t="shared" ca="1" si="26"/>
        <v>0</v>
      </c>
      <c r="K236" s="36">
        <f t="shared" ca="1" si="27"/>
        <v>0</v>
      </c>
      <c r="L236" s="37" t="s">
        <v>43</v>
      </c>
      <c r="M236" s="75" t="s">
        <v>40</v>
      </c>
      <c r="N236" s="39" t="s">
        <v>40</v>
      </c>
      <c r="O236" s="40" t="s">
        <v>642</v>
      </c>
      <c r="P236" s="41" t="s">
        <v>47</v>
      </c>
      <c r="Q236" s="42">
        <v>85031</v>
      </c>
      <c r="R236" s="72" t="s">
        <v>129</v>
      </c>
      <c r="S236" s="44" t="s">
        <v>304</v>
      </c>
      <c r="T236" s="45">
        <v>3</v>
      </c>
      <c r="U236" s="46">
        <v>1</v>
      </c>
      <c r="V236" s="47">
        <v>3</v>
      </c>
    </row>
    <row r="237" spans="1:22" s="48" customFormat="1" x14ac:dyDescent="0.2">
      <c r="A237" s="35" t="str">
        <f t="shared" si="28"/>
        <v>S</v>
      </c>
      <c r="B237" s="36">
        <f t="shared" ca="1" si="18"/>
        <v>3</v>
      </c>
      <c r="C237" s="36" t="str">
        <f t="shared" ca="1" si="12"/>
        <v>S</v>
      </c>
      <c r="D237" s="36">
        <f t="shared" ca="1" si="19"/>
        <v>0</v>
      </c>
      <c r="E237" s="36">
        <f t="shared" ca="1" si="13"/>
        <v>1</v>
      </c>
      <c r="F237" s="36">
        <f t="shared" ca="1" si="14"/>
        <v>9</v>
      </c>
      <c r="G237" s="36">
        <f t="shared" ca="1" si="15"/>
        <v>1</v>
      </c>
      <c r="H237" s="36">
        <f t="shared" ca="1" si="16"/>
        <v>0</v>
      </c>
      <c r="I237" s="36" t="e">
        <f ca="1">IF(AND($C237&lt;=4,$C237&lt;&gt;0),0,IF(AND($C237="S",#REF!&gt;0),OFFSET(I237,-1,0)+1,OFFSET(I237,-1,0)))</f>
        <v>#REF!</v>
      </c>
      <c r="J237" s="36">
        <f t="shared" ca="1" si="26"/>
        <v>0</v>
      </c>
      <c r="K237" s="36">
        <f t="shared" ca="1" si="27"/>
        <v>0</v>
      </c>
      <c r="L237" s="37" t="s">
        <v>43</v>
      </c>
      <c r="M237" s="75" t="s">
        <v>40</v>
      </c>
      <c r="N237" s="39" t="s">
        <v>40</v>
      </c>
      <c r="O237" s="40" t="s">
        <v>643</v>
      </c>
      <c r="P237" s="41" t="s">
        <v>47</v>
      </c>
      <c r="Q237" s="42">
        <v>85035</v>
      </c>
      <c r="R237" s="72" t="s">
        <v>130</v>
      </c>
      <c r="S237" s="44" t="s">
        <v>304</v>
      </c>
      <c r="T237" s="45">
        <v>1</v>
      </c>
      <c r="U237" s="46">
        <v>1</v>
      </c>
      <c r="V237" s="47">
        <v>1</v>
      </c>
    </row>
    <row r="238" spans="1:22" s="48" customFormat="1" ht="22.5" x14ac:dyDescent="0.2">
      <c r="A238" s="35" t="str">
        <f t="shared" si="28"/>
        <v>S</v>
      </c>
      <c r="B238" s="36">
        <f t="shared" ca="1" si="18"/>
        <v>3</v>
      </c>
      <c r="C238" s="36" t="str">
        <f t="shared" ca="1" si="12"/>
        <v>S</v>
      </c>
      <c r="D238" s="36">
        <f t="shared" ca="1" si="19"/>
        <v>0</v>
      </c>
      <c r="E238" s="36">
        <f t="shared" ca="1" si="13"/>
        <v>1</v>
      </c>
      <c r="F238" s="36">
        <f t="shared" ca="1" si="14"/>
        <v>9</v>
      </c>
      <c r="G238" s="36">
        <f t="shared" ca="1" si="15"/>
        <v>1</v>
      </c>
      <c r="H238" s="36">
        <f t="shared" ca="1" si="16"/>
        <v>0</v>
      </c>
      <c r="I238" s="36" t="e">
        <f ca="1">IF(AND($C238&lt;=4,$C238&lt;&gt;0),0,IF(AND($C238="S",#REF!&gt;0),OFFSET(I238,-1,0)+1,OFFSET(I238,-1,0)))</f>
        <v>#REF!</v>
      </c>
      <c r="J238" s="36">
        <f t="shared" ca="1" si="26"/>
        <v>0</v>
      </c>
      <c r="K238" s="36">
        <f t="shared" ca="1" si="27"/>
        <v>0</v>
      </c>
      <c r="L238" s="37" t="s">
        <v>43</v>
      </c>
      <c r="M238" s="75" t="s">
        <v>40</v>
      </c>
      <c r="N238" s="39" t="s">
        <v>40</v>
      </c>
      <c r="O238" s="40" t="s">
        <v>644</v>
      </c>
      <c r="P238" s="41" t="s">
        <v>53</v>
      </c>
      <c r="Q238" s="42" t="s">
        <v>131</v>
      </c>
      <c r="R238" s="72" t="s">
        <v>132</v>
      </c>
      <c r="S238" s="44" t="s">
        <v>289</v>
      </c>
      <c r="T238" s="45">
        <v>3</v>
      </c>
      <c r="U238" s="46">
        <v>1</v>
      </c>
      <c r="V238" s="47">
        <v>3</v>
      </c>
    </row>
    <row r="239" spans="1:22" s="48" customFormat="1" x14ac:dyDescent="0.2">
      <c r="A239" s="35" t="str">
        <f t="shared" si="28"/>
        <v>S</v>
      </c>
      <c r="B239" s="36">
        <f t="shared" ca="1" si="18"/>
        <v>3</v>
      </c>
      <c r="C239" s="36" t="str">
        <f t="shared" ca="1" si="12"/>
        <v>S</v>
      </c>
      <c r="D239" s="36">
        <f t="shared" ca="1" si="19"/>
        <v>0</v>
      </c>
      <c r="E239" s="36">
        <f t="shared" ca="1" si="13"/>
        <v>1</v>
      </c>
      <c r="F239" s="36">
        <f t="shared" ca="1" si="14"/>
        <v>9</v>
      </c>
      <c r="G239" s="36">
        <f t="shared" ca="1" si="15"/>
        <v>1</v>
      </c>
      <c r="H239" s="36">
        <f t="shared" ca="1" si="16"/>
        <v>0</v>
      </c>
      <c r="I239" s="36" t="e">
        <f ca="1">IF(AND($C239&lt;=4,$C239&lt;&gt;0),0,IF(AND($C239="S",#REF!&gt;0),OFFSET(I239,-1,0)+1,OFFSET(I239,-1,0)))</f>
        <v>#REF!</v>
      </c>
      <c r="J239" s="36">
        <f t="shared" ca="1" si="26"/>
        <v>0</v>
      </c>
      <c r="K239" s="36">
        <f t="shared" ca="1" si="27"/>
        <v>0</v>
      </c>
      <c r="L239" s="37" t="s">
        <v>43</v>
      </c>
      <c r="M239" s="75" t="s">
        <v>40</v>
      </c>
      <c r="N239" s="39" t="s">
        <v>40</v>
      </c>
      <c r="O239" s="40" t="s">
        <v>645</v>
      </c>
      <c r="P239" s="41" t="s">
        <v>47</v>
      </c>
      <c r="Q239" s="42">
        <v>85037</v>
      </c>
      <c r="R239" s="72" t="s">
        <v>133</v>
      </c>
      <c r="S239" s="44" t="s">
        <v>304</v>
      </c>
      <c r="T239" s="45">
        <v>1</v>
      </c>
      <c r="U239" s="46">
        <v>1</v>
      </c>
      <c r="V239" s="47">
        <v>1</v>
      </c>
    </row>
    <row r="240" spans="1:22" s="48" customFormat="1" x14ac:dyDescent="0.2">
      <c r="A240" s="35" t="str">
        <f t="shared" si="28"/>
        <v>S</v>
      </c>
      <c r="B240" s="36">
        <f t="shared" ca="1" si="18"/>
        <v>3</v>
      </c>
      <c r="C240" s="36" t="str">
        <f t="shared" ca="1" si="12"/>
        <v>S</v>
      </c>
      <c r="D240" s="36">
        <f t="shared" ca="1" si="19"/>
        <v>0</v>
      </c>
      <c r="E240" s="36">
        <f t="shared" ca="1" si="13"/>
        <v>1</v>
      </c>
      <c r="F240" s="36">
        <f t="shared" ca="1" si="14"/>
        <v>9</v>
      </c>
      <c r="G240" s="36">
        <f t="shared" ca="1" si="15"/>
        <v>1</v>
      </c>
      <c r="H240" s="36">
        <f t="shared" ca="1" si="16"/>
        <v>0</v>
      </c>
      <c r="I240" s="36" t="e">
        <f ca="1">IF(AND($C240&lt;=4,$C240&lt;&gt;0),0,IF(AND($C240="S",#REF!&gt;0),OFFSET(I240,-1,0)+1,OFFSET(I240,-1,0)))</f>
        <v>#REF!</v>
      </c>
      <c r="J240" s="36">
        <f t="shared" ca="1" si="26"/>
        <v>0</v>
      </c>
      <c r="K240" s="36">
        <f t="shared" ca="1" si="27"/>
        <v>0</v>
      </c>
      <c r="L240" s="37" t="s">
        <v>43</v>
      </c>
      <c r="M240" s="75" t="s">
        <v>40</v>
      </c>
      <c r="N240" s="39" t="s">
        <v>40</v>
      </c>
      <c r="O240" s="40" t="s">
        <v>646</v>
      </c>
      <c r="P240" s="41" t="s">
        <v>47</v>
      </c>
      <c r="Q240" s="42">
        <v>85039</v>
      </c>
      <c r="R240" s="72" t="s">
        <v>134</v>
      </c>
      <c r="S240" s="44" t="s">
        <v>304</v>
      </c>
      <c r="T240" s="45">
        <v>1</v>
      </c>
      <c r="U240" s="46">
        <v>1</v>
      </c>
      <c r="V240" s="47">
        <v>1</v>
      </c>
    </row>
    <row r="241" spans="1:22" s="48" customFormat="1" x14ac:dyDescent="0.2">
      <c r="A241" s="35" t="str">
        <f t="shared" si="28"/>
        <v>S</v>
      </c>
      <c r="B241" s="36">
        <f t="shared" ca="1" si="18"/>
        <v>3</v>
      </c>
      <c r="C241" s="36" t="str">
        <f t="shared" ca="1" si="12"/>
        <v>S</v>
      </c>
      <c r="D241" s="36">
        <f t="shared" ca="1" si="19"/>
        <v>0</v>
      </c>
      <c r="E241" s="36">
        <f t="shared" ca="1" si="13"/>
        <v>1</v>
      </c>
      <c r="F241" s="36">
        <f t="shared" ca="1" si="14"/>
        <v>9</v>
      </c>
      <c r="G241" s="36">
        <f t="shared" ca="1" si="15"/>
        <v>1</v>
      </c>
      <c r="H241" s="36">
        <f t="shared" ca="1" si="16"/>
        <v>0</v>
      </c>
      <c r="I241" s="36" t="e">
        <f ca="1">IF(AND($C241&lt;=4,$C241&lt;&gt;0),0,IF(AND($C241="S",#REF!&gt;0),OFFSET(I241,-1,0)+1,OFFSET(I241,-1,0)))</f>
        <v>#REF!</v>
      </c>
      <c r="J241" s="36">
        <f t="shared" ca="1" si="26"/>
        <v>0</v>
      </c>
      <c r="K241" s="36">
        <f t="shared" ca="1" si="27"/>
        <v>0</v>
      </c>
      <c r="L241" s="37" t="s">
        <v>43</v>
      </c>
      <c r="M241" s="75" t="s">
        <v>40</v>
      </c>
      <c r="N241" s="39" t="s">
        <v>40</v>
      </c>
      <c r="O241" s="40" t="s">
        <v>647</v>
      </c>
      <c r="P241" s="41" t="s">
        <v>47</v>
      </c>
      <c r="Q241" s="42">
        <v>85041</v>
      </c>
      <c r="R241" s="72" t="s">
        <v>135</v>
      </c>
      <c r="S241" s="44" t="s">
        <v>304</v>
      </c>
      <c r="T241" s="45">
        <v>1</v>
      </c>
      <c r="U241" s="46">
        <v>1</v>
      </c>
      <c r="V241" s="47">
        <v>1</v>
      </c>
    </row>
    <row r="242" spans="1:22" s="48" customFormat="1" x14ac:dyDescent="0.2">
      <c r="A242" s="35" t="str">
        <f t="shared" si="28"/>
        <v>S</v>
      </c>
      <c r="B242" s="36">
        <f t="shared" ca="1" si="18"/>
        <v>3</v>
      </c>
      <c r="C242" s="36" t="str">
        <f t="shared" ca="1" si="12"/>
        <v>S</v>
      </c>
      <c r="D242" s="36">
        <f t="shared" ca="1" si="19"/>
        <v>0</v>
      </c>
      <c r="E242" s="36">
        <f t="shared" ca="1" si="13"/>
        <v>1</v>
      </c>
      <c r="F242" s="36">
        <f t="shared" ca="1" si="14"/>
        <v>9</v>
      </c>
      <c r="G242" s="36">
        <f t="shared" ca="1" si="15"/>
        <v>1</v>
      </c>
      <c r="H242" s="36">
        <f t="shared" ca="1" si="16"/>
        <v>0</v>
      </c>
      <c r="I242" s="36" t="e">
        <f ca="1">IF(AND($C242&lt;=4,$C242&lt;&gt;0),0,IF(AND($C242="S",#REF!&gt;0),OFFSET(I242,-1,0)+1,OFFSET(I242,-1,0)))</f>
        <v>#REF!</v>
      </c>
      <c r="J242" s="36">
        <f t="shared" ca="1" si="26"/>
        <v>0</v>
      </c>
      <c r="K242" s="36">
        <f t="shared" ca="1" si="27"/>
        <v>0</v>
      </c>
      <c r="L242" s="37" t="s">
        <v>43</v>
      </c>
      <c r="M242" s="75" t="s">
        <v>40</v>
      </c>
      <c r="N242" s="39" t="s">
        <v>40</v>
      </c>
      <c r="O242" s="40" t="s">
        <v>648</v>
      </c>
      <c r="P242" s="41" t="s">
        <v>47</v>
      </c>
      <c r="Q242" s="42">
        <v>85047</v>
      </c>
      <c r="R242" s="72" t="s">
        <v>136</v>
      </c>
      <c r="S242" s="44" t="s">
        <v>304</v>
      </c>
      <c r="T242" s="45">
        <v>5</v>
      </c>
      <c r="U242" s="46">
        <v>1</v>
      </c>
      <c r="V242" s="47">
        <v>5</v>
      </c>
    </row>
    <row r="243" spans="1:22" s="48" customFormat="1" ht="33.75" x14ac:dyDescent="0.2">
      <c r="A243" s="35" t="str">
        <f t="shared" si="28"/>
        <v>S</v>
      </c>
      <c r="B243" s="36">
        <f t="shared" ca="1" si="18"/>
        <v>3</v>
      </c>
      <c r="C243" s="36" t="str">
        <f t="shared" ca="1" si="12"/>
        <v>S</v>
      </c>
      <c r="D243" s="36">
        <f t="shared" ca="1" si="19"/>
        <v>0</v>
      </c>
      <c r="E243" s="36">
        <f t="shared" ca="1" si="13"/>
        <v>1</v>
      </c>
      <c r="F243" s="36">
        <f t="shared" ca="1" si="14"/>
        <v>9</v>
      </c>
      <c r="G243" s="36">
        <f t="shared" ca="1" si="15"/>
        <v>1</v>
      </c>
      <c r="H243" s="36">
        <f t="shared" ca="1" si="16"/>
        <v>0</v>
      </c>
      <c r="I243" s="36" t="e">
        <f ca="1">IF(AND($C243&lt;=4,$C243&lt;&gt;0),0,IF(AND($C243="S",#REF!&gt;0),OFFSET(I243,-1,0)+1,OFFSET(I243,-1,0)))</f>
        <v>#REF!</v>
      </c>
      <c r="J243" s="36">
        <f t="shared" ca="1" si="26"/>
        <v>0</v>
      </c>
      <c r="K243" s="36">
        <f t="shared" ca="1" si="27"/>
        <v>0</v>
      </c>
      <c r="L243" s="37" t="s">
        <v>43</v>
      </c>
      <c r="M243" s="75" t="s">
        <v>40</v>
      </c>
      <c r="N243" s="39" t="s">
        <v>40</v>
      </c>
      <c r="O243" s="40" t="s">
        <v>649</v>
      </c>
      <c r="P243" s="41" t="s">
        <v>41</v>
      </c>
      <c r="Q243" s="42">
        <v>92377</v>
      </c>
      <c r="R243" s="72" t="s">
        <v>137</v>
      </c>
      <c r="S243" s="44" t="s">
        <v>277</v>
      </c>
      <c r="T243" s="45">
        <v>3</v>
      </c>
      <c r="U243" s="46">
        <v>1</v>
      </c>
      <c r="V243" s="47">
        <v>3</v>
      </c>
    </row>
    <row r="244" spans="1:22" s="48" customFormat="1" x14ac:dyDescent="0.2">
      <c r="A244" s="35" t="str">
        <f t="shared" si="28"/>
        <v>S</v>
      </c>
      <c r="B244" s="36">
        <f t="shared" ca="1" si="18"/>
        <v>3</v>
      </c>
      <c r="C244" s="36" t="str">
        <f t="shared" ca="1" si="12"/>
        <v>S</v>
      </c>
      <c r="D244" s="36">
        <f t="shared" ca="1" si="19"/>
        <v>0</v>
      </c>
      <c r="E244" s="36">
        <f t="shared" ca="1" si="13"/>
        <v>1</v>
      </c>
      <c r="F244" s="36">
        <f t="shared" ca="1" si="14"/>
        <v>9</v>
      </c>
      <c r="G244" s="36">
        <f t="shared" ca="1" si="15"/>
        <v>1</v>
      </c>
      <c r="H244" s="36">
        <f t="shared" ca="1" si="16"/>
        <v>0</v>
      </c>
      <c r="I244" s="36" t="e">
        <f ca="1">IF(AND($C244&lt;=4,$C244&lt;&gt;0),0,IF(AND($C244="S",#REF!&gt;0),OFFSET(I244,-1,0)+1,OFFSET(I244,-1,0)))</f>
        <v>#REF!</v>
      </c>
      <c r="J244" s="36">
        <f t="shared" ca="1" si="26"/>
        <v>0</v>
      </c>
      <c r="K244" s="36">
        <f t="shared" ca="1" si="27"/>
        <v>0</v>
      </c>
      <c r="L244" s="37" t="s">
        <v>43</v>
      </c>
      <c r="M244" s="75" t="s">
        <v>40</v>
      </c>
      <c r="N244" s="39" t="s">
        <v>40</v>
      </c>
      <c r="O244" s="40" t="s">
        <v>650</v>
      </c>
      <c r="P244" s="41" t="s">
        <v>47</v>
      </c>
      <c r="Q244" s="42">
        <v>85077</v>
      </c>
      <c r="R244" s="72" t="s">
        <v>138</v>
      </c>
      <c r="S244" s="44" t="s">
        <v>304</v>
      </c>
      <c r="T244" s="45">
        <v>2</v>
      </c>
      <c r="U244" s="46">
        <v>1</v>
      </c>
      <c r="V244" s="47">
        <v>2</v>
      </c>
    </row>
    <row r="245" spans="1:22" s="48" customFormat="1" ht="22.5" x14ac:dyDescent="0.2">
      <c r="A245" s="35" t="str">
        <f t="shared" si="28"/>
        <v>S</v>
      </c>
      <c r="B245" s="36">
        <f t="shared" ca="1" si="18"/>
        <v>3</v>
      </c>
      <c r="C245" s="36" t="str">
        <f t="shared" ca="1" si="12"/>
        <v>S</v>
      </c>
      <c r="D245" s="36">
        <f t="shared" ca="1" si="19"/>
        <v>0</v>
      </c>
      <c r="E245" s="36">
        <f t="shared" ca="1" si="13"/>
        <v>1</v>
      </c>
      <c r="F245" s="36">
        <f t="shared" ca="1" si="14"/>
        <v>9</v>
      </c>
      <c r="G245" s="36">
        <f t="shared" ca="1" si="15"/>
        <v>1</v>
      </c>
      <c r="H245" s="36">
        <f t="shared" ca="1" si="16"/>
        <v>0</v>
      </c>
      <c r="I245" s="36" t="e">
        <f ca="1">IF(AND($C245&lt;=4,$C245&lt;&gt;0),0,IF(AND($C245="S",#REF!&gt;0),OFFSET(I245,-1,0)+1,OFFSET(I245,-1,0)))</f>
        <v>#REF!</v>
      </c>
      <c r="J245" s="36">
        <f t="shared" ca="1" si="26"/>
        <v>0</v>
      </c>
      <c r="K245" s="36">
        <f t="shared" ca="1" si="27"/>
        <v>0</v>
      </c>
      <c r="L245" s="37" t="s">
        <v>43</v>
      </c>
      <c r="M245" s="75" t="s">
        <v>40</v>
      </c>
      <c r="N245" s="39" t="s">
        <v>40</v>
      </c>
      <c r="O245" s="40" t="s">
        <v>651</v>
      </c>
      <c r="P245" s="41" t="s">
        <v>53</v>
      </c>
      <c r="Q245" s="42" t="s">
        <v>139</v>
      </c>
      <c r="R245" s="72" t="s">
        <v>140</v>
      </c>
      <c r="S245" s="44" t="s">
        <v>289</v>
      </c>
      <c r="T245" s="45">
        <v>3</v>
      </c>
      <c r="U245" s="46">
        <v>1</v>
      </c>
      <c r="V245" s="47">
        <v>3</v>
      </c>
    </row>
    <row r="246" spans="1:22" s="48" customFormat="1" ht="22.5" x14ac:dyDescent="0.2">
      <c r="A246" s="35" t="str">
        <f t="shared" si="28"/>
        <v>S</v>
      </c>
      <c r="B246" s="36">
        <f t="shared" ca="1" si="18"/>
        <v>3</v>
      </c>
      <c r="C246" s="36" t="str">
        <f t="shared" ca="1" si="12"/>
        <v>S</v>
      </c>
      <c r="D246" s="36">
        <f t="shared" ca="1" si="19"/>
        <v>0</v>
      </c>
      <c r="E246" s="36">
        <f t="shared" ca="1" si="13"/>
        <v>1</v>
      </c>
      <c r="F246" s="36">
        <f t="shared" ca="1" si="14"/>
        <v>9</v>
      </c>
      <c r="G246" s="36">
        <f t="shared" ca="1" si="15"/>
        <v>1</v>
      </c>
      <c r="H246" s="36">
        <f t="shared" ca="1" si="16"/>
        <v>0</v>
      </c>
      <c r="I246" s="36" t="e">
        <f ca="1">IF(AND($C246&lt;=4,$C246&lt;&gt;0),0,IF(AND($C246="S",#REF!&gt;0),OFFSET(I246,-1,0)+1,OFFSET(I246,-1,0)))</f>
        <v>#REF!</v>
      </c>
      <c r="J246" s="36">
        <f t="shared" ca="1" si="26"/>
        <v>0</v>
      </c>
      <c r="K246" s="36">
        <f t="shared" ca="1" si="27"/>
        <v>0</v>
      </c>
      <c r="L246" s="37" t="s">
        <v>43</v>
      </c>
      <c r="M246" s="75" t="s">
        <v>40</v>
      </c>
      <c r="N246" s="39" t="s">
        <v>40</v>
      </c>
      <c r="O246" s="40" t="s">
        <v>652</v>
      </c>
      <c r="P246" s="41" t="s">
        <v>53</v>
      </c>
      <c r="Q246" s="42" t="s">
        <v>141</v>
      </c>
      <c r="R246" s="72" t="s">
        <v>142</v>
      </c>
      <c r="S246" s="44" t="s">
        <v>289</v>
      </c>
      <c r="T246" s="45">
        <v>3</v>
      </c>
      <c r="U246" s="46">
        <v>1</v>
      </c>
      <c r="V246" s="47">
        <v>3</v>
      </c>
    </row>
    <row r="247" spans="1:22" s="48" customFormat="1" x14ac:dyDescent="0.2">
      <c r="A247" s="35" t="str">
        <f t="shared" si="28"/>
        <v>S</v>
      </c>
      <c r="B247" s="36">
        <f t="shared" ca="1" si="18"/>
        <v>3</v>
      </c>
      <c r="C247" s="36" t="str">
        <f t="shared" ca="1" si="12"/>
        <v>S</v>
      </c>
      <c r="D247" s="36">
        <f t="shared" ca="1" si="19"/>
        <v>0</v>
      </c>
      <c r="E247" s="36">
        <f t="shared" ca="1" si="13"/>
        <v>1</v>
      </c>
      <c r="F247" s="36">
        <f t="shared" ca="1" si="14"/>
        <v>9</v>
      </c>
      <c r="G247" s="36">
        <f t="shared" ca="1" si="15"/>
        <v>1</v>
      </c>
      <c r="H247" s="36">
        <f t="shared" ca="1" si="16"/>
        <v>0</v>
      </c>
      <c r="I247" s="36" t="e">
        <f ca="1">IF(AND($C247&lt;=4,$C247&lt;&gt;0),0,IF(AND($C247="S",#REF!&gt;0),OFFSET(I247,-1,0)+1,OFFSET(I247,-1,0)))</f>
        <v>#REF!</v>
      </c>
      <c r="J247" s="36">
        <f t="shared" ca="1" si="26"/>
        <v>0</v>
      </c>
      <c r="K247" s="36">
        <f t="shared" ca="1" si="27"/>
        <v>0</v>
      </c>
      <c r="L247" s="37" t="s">
        <v>43</v>
      </c>
      <c r="M247" s="75" t="s">
        <v>40</v>
      </c>
      <c r="N247" s="39" t="s">
        <v>40</v>
      </c>
      <c r="O247" s="40" t="s">
        <v>653</v>
      </c>
      <c r="P247" s="41" t="s">
        <v>47</v>
      </c>
      <c r="Q247" s="42">
        <v>80981</v>
      </c>
      <c r="R247" s="72" t="s">
        <v>143</v>
      </c>
      <c r="S247" s="44" t="s">
        <v>304</v>
      </c>
      <c r="T247" s="45">
        <v>1</v>
      </c>
      <c r="U247" s="46">
        <v>1</v>
      </c>
      <c r="V247" s="47">
        <v>1</v>
      </c>
    </row>
    <row r="248" spans="1:22" s="48" customFormat="1" ht="22.5" x14ac:dyDescent="0.2">
      <c r="A248" s="35" t="str">
        <f t="shared" si="28"/>
        <v>S</v>
      </c>
      <c r="B248" s="36">
        <f t="shared" ca="1" si="18"/>
        <v>3</v>
      </c>
      <c r="C248" s="36" t="str">
        <f t="shared" ca="1" si="12"/>
        <v>S</v>
      </c>
      <c r="D248" s="36">
        <f t="shared" ca="1" si="19"/>
        <v>0</v>
      </c>
      <c r="E248" s="36">
        <f t="shared" ca="1" si="13"/>
        <v>1</v>
      </c>
      <c r="F248" s="36">
        <f t="shared" ca="1" si="14"/>
        <v>9</v>
      </c>
      <c r="G248" s="36">
        <f t="shared" ca="1" si="15"/>
        <v>1</v>
      </c>
      <c r="H248" s="36">
        <f t="shared" ca="1" si="16"/>
        <v>0</v>
      </c>
      <c r="I248" s="36" t="e">
        <f ca="1">IF(AND($C248&lt;=4,$C248&lt;&gt;0),0,IF(AND($C248="S",#REF!&gt;0),OFFSET(I248,-1,0)+1,OFFSET(I248,-1,0)))</f>
        <v>#REF!</v>
      </c>
      <c r="J248" s="36">
        <f t="shared" ca="1" si="26"/>
        <v>0</v>
      </c>
      <c r="K248" s="36">
        <f t="shared" ca="1" si="27"/>
        <v>0</v>
      </c>
      <c r="L248" s="37" t="s">
        <v>43</v>
      </c>
      <c r="M248" s="75" t="s">
        <v>40</v>
      </c>
      <c r="N248" s="39" t="s">
        <v>40</v>
      </c>
      <c r="O248" s="40" t="s">
        <v>654</v>
      </c>
      <c r="P248" s="41" t="s">
        <v>53</v>
      </c>
      <c r="Q248" s="42" t="s">
        <v>144</v>
      </c>
      <c r="R248" s="72" t="s">
        <v>145</v>
      </c>
      <c r="S248" s="44" t="s">
        <v>289</v>
      </c>
      <c r="T248" s="45">
        <v>1</v>
      </c>
      <c r="U248" s="46">
        <v>1</v>
      </c>
      <c r="V248" s="47">
        <v>1</v>
      </c>
    </row>
    <row r="249" spans="1:22" s="48" customFormat="1" x14ac:dyDescent="0.2">
      <c r="A249" s="35" t="str">
        <f t="shared" si="28"/>
        <v>S</v>
      </c>
      <c r="B249" s="36">
        <f t="shared" ca="1" si="18"/>
        <v>3</v>
      </c>
      <c r="C249" s="36" t="str">
        <f t="shared" ca="1" si="12"/>
        <v>S</v>
      </c>
      <c r="D249" s="36">
        <f t="shared" ca="1" si="19"/>
        <v>0</v>
      </c>
      <c r="E249" s="36">
        <f t="shared" ca="1" si="13"/>
        <v>1</v>
      </c>
      <c r="F249" s="36">
        <f t="shared" ca="1" si="14"/>
        <v>9</v>
      </c>
      <c r="G249" s="36">
        <f t="shared" ca="1" si="15"/>
        <v>1</v>
      </c>
      <c r="H249" s="36">
        <f t="shared" ca="1" si="16"/>
        <v>0</v>
      </c>
      <c r="I249" s="36" t="e">
        <f ca="1">IF(AND($C249&lt;=4,$C249&lt;&gt;0),0,IF(AND($C249="S",#REF!&gt;0),OFFSET(I249,-1,0)+1,OFFSET(I249,-1,0)))</f>
        <v>#REF!</v>
      </c>
      <c r="J249" s="36">
        <f t="shared" ca="1" si="26"/>
        <v>0</v>
      </c>
      <c r="K249" s="36">
        <f t="shared" ca="1" si="27"/>
        <v>0</v>
      </c>
      <c r="L249" s="37" t="s">
        <v>43</v>
      </c>
      <c r="M249" s="75" t="s">
        <v>40</v>
      </c>
      <c r="N249" s="39" t="s">
        <v>40</v>
      </c>
      <c r="O249" s="40" t="s">
        <v>655</v>
      </c>
      <c r="P249" s="41" t="s">
        <v>47</v>
      </c>
      <c r="Q249" s="42">
        <v>85056</v>
      </c>
      <c r="R249" s="72" t="s">
        <v>146</v>
      </c>
      <c r="S249" s="44" t="s">
        <v>637</v>
      </c>
      <c r="T249" s="45">
        <v>6</v>
      </c>
      <c r="U249" s="46">
        <v>1</v>
      </c>
      <c r="V249" s="47">
        <v>6</v>
      </c>
    </row>
    <row r="250" spans="1:22" s="48" customFormat="1" ht="22.5" x14ac:dyDescent="0.2">
      <c r="A250" s="35" t="str">
        <f t="shared" si="28"/>
        <v>S</v>
      </c>
      <c r="B250" s="36">
        <f t="shared" ca="1" si="18"/>
        <v>3</v>
      </c>
      <c r="C250" s="36" t="str">
        <f t="shared" ca="1" si="12"/>
        <v>S</v>
      </c>
      <c r="D250" s="36">
        <f t="shared" ca="1" si="19"/>
        <v>0</v>
      </c>
      <c r="E250" s="36">
        <f t="shared" ca="1" si="13"/>
        <v>1</v>
      </c>
      <c r="F250" s="36">
        <f t="shared" ca="1" si="14"/>
        <v>9</v>
      </c>
      <c r="G250" s="36">
        <f t="shared" ca="1" si="15"/>
        <v>1</v>
      </c>
      <c r="H250" s="36">
        <f t="shared" ca="1" si="16"/>
        <v>0</v>
      </c>
      <c r="I250" s="36" t="e">
        <f ca="1">IF(AND($C250&lt;=4,$C250&lt;&gt;0),0,IF(AND($C250="S",#REF!&gt;0),OFFSET(I250,-1,0)+1,OFFSET(I250,-1,0)))</f>
        <v>#REF!</v>
      </c>
      <c r="J250" s="36">
        <f t="shared" ca="1" si="26"/>
        <v>0</v>
      </c>
      <c r="K250" s="36">
        <f t="shared" ca="1" si="27"/>
        <v>0</v>
      </c>
      <c r="L250" s="37" t="s">
        <v>43</v>
      </c>
      <c r="M250" s="75" t="s">
        <v>40</v>
      </c>
      <c r="N250" s="39" t="s">
        <v>40</v>
      </c>
      <c r="O250" s="40" t="s">
        <v>656</v>
      </c>
      <c r="P250" s="41" t="s">
        <v>53</v>
      </c>
      <c r="Q250" s="42" t="s">
        <v>147</v>
      </c>
      <c r="R250" s="72" t="s">
        <v>148</v>
      </c>
      <c r="S250" s="44" t="s">
        <v>289</v>
      </c>
      <c r="T250" s="45">
        <v>15</v>
      </c>
      <c r="U250" s="46">
        <v>1</v>
      </c>
      <c r="V250" s="47">
        <v>15</v>
      </c>
    </row>
    <row r="251" spans="1:22" s="48" customFormat="1" ht="22.5" x14ac:dyDescent="0.2">
      <c r="A251" s="35" t="str">
        <f t="shared" si="28"/>
        <v>S</v>
      </c>
      <c r="B251" s="36">
        <f t="shared" ca="1" si="18"/>
        <v>3</v>
      </c>
      <c r="C251" s="36" t="str">
        <f t="shared" ca="1" si="12"/>
        <v>S</v>
      </c>
      <c r="D251" s="36">
        <f t="shared" ca="1" si="19"/>
        <v>0</v>
      </c>
      <c r="E251" s="36">
        <f t="shared" ca="1" si="13"/>
        <v>1</v>
      </c>
      <c r="F251" s="36">
        <f t="shared" ca="1" si="14"/>
        <v>9</v>
      </c>
      <c r="G251" s="36">
        <f t="shared" ca="1" si="15"/>
        <v>1</v>
      </c>
      <c r="H251" s="36">
        <f t="shared" ca="1" si="16"/>
        <v>0</v>
      </c>
      <c r="I251" s="36" t="e">
        <f ca="1">IF(AND($C251&lt;=4,$C251&lt;&gt;0),0,IF(AND($C251="S",#REF!&gt;0),OFFSET(I251,-1,0)+1,OFFSET(I251,-1,0)))</f>
        <v>#REF!</v>
      </c>
      <c r="J251" s="36">
        <f t="shared" ca="1" si="26"/>
        <v>0</v>
      </c>
      <c r="K251" s="36">
        <f t="shared" ca="1" si="27"/>
        <v>0</v>
      </c>
      <c r="L251" s="37" t="s">
        <v>43</v>
      </c>
      <c r="M251" s="75" t="s">
        <v>40</v>
      </c>
      <c r="N251" s="39" t="s">
        <v>40</v>
      </c>
      <c r="O251" s="40" t="s">
        <v>657</v>
      </c>
      <c r="P251" s="41" t="s">
        <v>53</v>
      </c>
      <c r="Q251" s="42" t="s">
        <v>149</v>
      </c>
      <c r="R251" s="72" t="s">
        <v>150</v>
      </c>
      <c r="S251" s="44" t="s">
        <v>289</v>
      </c>
      <c r="T251" s="45">
        <v>6</v>
      </c>
      <c r="U251" s="46">
        <v>1</v>
      </c>
      <c r="V251" s="47">
        <v>6</v>
      </c>
    </row>
    <row r="252" spans="1:22" s="48" customFormat="1" ht="22.5" x14ac:dyDescent="0.2">
      <c r="A252" s="35" t="str">
        <f t="shared" si="28"/>
        <v>S</v>
      </c>
      <c r="B252" s="36">
        <f t="shared" ca="1" si="18"/>
        <v>3</v>
      </c>
      <c r="C252" s="36" t="str">
        <f t="shared" ca="1" si="12"/>
        <v>S</v>
      </c>
      <c r="D252" s="36">
        <f t="shared" ca="1" si="19"/>
        <v>0</v>
      </c>
      <c r="E252" s="36">
        <f t="shared" ca="1" si="13"/>
        <v>1</v>
      </c>
      <c r="F252" s="36">
        <f t="shared" ca="1" si="14"/>
        <v>9</v>
      </c>
      <c r="G252" s="36">
        <f t="shared" ca="1" si="15"/>
        <v>1</v>
      </c>
      <c r="H252" s="36">
        <f t="shared" ca="1" si="16"/>
        <v>0</v>
      </c>
      <c r="I252" s="36" t="e">
        <f ca="1">IF(AND($C252&lt;=4,$C252&lt;&gt;0),0,IF(AND($C252="S",#REF!&gt;0),OFFSET(I252,-1,0)+1,OFFSET(I252,-1,0)))</f>
        <v>#REF!</v>
      </c>
      <c r="J252" s="36">
        <f t="shared" ca="1" si="26"/>
        <v>0</v>
      </c>
      <c r="K252" s="36">
        <f t="shared" ca="1" si="27"/>
        <v>0</v>
      </c>
      <c r="L252" s="37" t="s">
        <v>43</v>
      </c>
      <c r="M252" s="75" t="s">
        <v>40</v>
      </c>
      <c r="N252" s="39" t="s">
        <v>40</v>
      </c>
      <c r="O252" s="40" t="s">
        <v>658</v>
      </c>
      <c r="P252" s="41" t="s">
        <v>53</v>
      </c>
      <c r="Q252" s="42" t="s">
        <v>151</v>
      </c>
      <c r="R252" s="72" t="s">
        <v>152</v>
      </c>
      <c r="S252" s="44" t="s">
        <v>289</v>
      </c>
      <c r="T252" s="45">
        <v>1</v>
      </c>
      <c r="U252" s="46">
        <v>1</v>
      </c>
      <c r="V252" s="47">
        <v>1</v>
      </c>
    </row>
    <row r="253" spans="1:22" s="48" customFormat="1" ht="22.5" x14ac:dyDescent="0.2">
      <c r="A253" s="35" t="str">
        <f t="shared" si="28"/>
        <v>S</v>
      </c>
      <c r="B253" s="36">
        <f t="shared" ca="1" si="18"/>
        <v>3</v>
      </c>
      <c r="C253" s="36" t="str">
        <f t="shared" ca="1" si="12"/>
        <v>S</v>
      </c>
      <c r="D253" s="36">
        <f t="shared" ca="1" si="19"/>
        <v>0</v>
      </c>
      <c r="E253" s="36">
        <f t="shared" ca="1" si="13"/>
        <v>1</v>
      </c>
      <c r="F253" s="36">
        <f t="shared" ca="1" si="14"/>
        <v>9</v>
      </c>
      <c r="G253" s="36">
        <f t="shared" ca="1" si="15"/>
        <v>1</v>
      </c>
      <c r="H253" s="36">
        <f t="shared" ca="1" si="16"/>
        <v>0</v>
      </c>
      <c r="I253" s="36" t="e">
        <f ca="1">IF(AND($C253&lt;=4,$C253&lt;&gt;0),0,IF(AND($C253="S",#REF!&gt;0),OFFSET(I253,-1,0)+1,OFFSET(I253,-1,0)))</f>
        <v>#REF!</v>
      </c>
      <c r="J253" s="36">
        <f t="shared" ca="1" si="26"/>
        <v>0</v>
      </c>
      <c r="K253" s="36">
        <f t="shared" ca="1" si="27"/>
        <v>0</v>
      </c>
      <c r="L253" s="37" t="s">
        <v>43</v>
      </c>
      <c r="M253" s="75" t="s">
        <v>40</v>
      </c>
      <c r="N253" s="39" t="s">
        <v>40</v>
      </c>
      <c r="O253" s="40" t="s">
        <v>659</v>
      </c>
      <c r="P253" s="41" t="s">
        <v>53</v>
      </c>
      <c r="Q253" s="42" t="s">
        <v>153</v>
      </c>
      <c r="R253" s="72" t="s">
        <v>154</v>
      </c>
      <c r="S253" s="44" t="s">
        <v>289</v>
      </c>
      <c r="T253" s="45">
        <v>1</v>
      </c>
      <c r="U253" s="46">
        <v>1</v>
      </c>
      <c r="V253" s="47">
        <v>1</v>
      </c>
    </row>
    <row r="254" spans="1:22" s="48" customFormat="1" ht="22.5" x14ac:dyDescent="0.2">
      <c r="A254" s="35" t="str">
        <f t="shared" si="28"/>
        <v>S</v>
      </c>
      <c r="B254" s="36">
        <f t="shared" ca="1" si="18"/>
        <v>3</v>
      </c>
      <c r="C254" s="36" t="str">
        <f t="shared" ca="1" si="12"/>
        <v>S</v>
      </c>
      <c r="D254" s="36">
        <f t="shared" ca="1" si="19"/>
        <v>0</v>
      </c>
      <c r="E254" s="36">
        <f t="shared" ca="1" si="13"/>
        <v>1</v>
      </c>
      <c r="F254" s="36">
        <f t="shared" ca="1" si="14"/>
        <v>9</v>
      </c>
      <c r="G254" s="36">
        <f t="shared" ca="1" si="15"/>
        <v>1</v>
      </c>
      <c r="H254" s="36">
        <f t="shared" ca="1" si="16"/>
        <v>0</v>
      </c>
      <c r="I254" s="36" t="e">
        <f ca="1">IF(AND($C254&lt;=4,$C254&lt;&gt;0),0,IF(AND($C254="S",#REF!&gt;0),OFFSET(I254,-1,0)+1,OFFSET(I254,-1,0)))</f>
        <v>#REF!</v>
      </c>
      <c r="J254" s="36">
        <f t="shared" ca="1" si="26"/>
        <v>0</v>
      </c>
      <c r="K254" s="36">
        <f t="shared" ca="1" si="27"/>
        <v>0</v>
      </c>
      <c r="L254" s="37" t="s">
        <v>43</v>
      </c>
      <c r="M254" s="75" t="s">
        <v>40</v>
      </c>
      <c r="N254" s="39" t="s">
        <v>40</v>
      </c>
      <c r="O254" s="40" t="s">
        <v>660</v>
      </c>
      <c r="P254" s="41" t="s">
        <v>53</v>
      </c>
      <c r="Q254" s="42" t="s">
        <v>155</v>
      </c>
      <c r="R254" s="72" t="s">
        <v>156</v>
      </c>
      <c r="S254" s="44" t="s">
        <v>289</v>
      </c>
      <c r="T254" s="45">
        <v>1</v>
      </c>
      <c r="U254" s="46">
        <v>1</v>
      </c>
      <c r="V254" s="47">
        <v>1</v>
      </c>
    </row>
    <row r="255" spans="1:22" s="48" customFormat="1" ht="22.5" x14ac:dyDescent="0.2">
      <c r="A255" s="35" t="str">
        <f t="shared" si="28"/>
        <v>S</v>
      </c>
      <c r="B255" s="36">
        <f t="shared" ca="1" si="18"/>
        <v>3</v>
      </c>
      <c r="C255" s="36" t="str">
        <f t="shared" ca="1" si="12"/>
        <v>S</v>
      </c>
      <c r="D255" s="36">
        <f t="shared" ca="1" si="19"/>
        <v>0</v>
      </c>
      <c r="E255" s="36">
        <f t="shared" ca="1" si="13"/>
        <v>1</v>
      </c>
      <c r="F255" s="36">
        <f t="shared" ca="1" si="14"/>
        <v>9</v>
      </c>
      <c r="G255" s="36">
        <f t="shared" ca="1" si="15"/>
        <v>1</v>
      </c>
      <c r="H255" s="36">
        <f t="shared" ca="1" si="16"/>
        <v>0</v>
      </c>
      <c r="I255" s="36" t="e">
        <f ca="1">IF(AND($C255&lt;=4,$C255&lt;&gt;0),0,IF(AND($C255="S",#REF!&gt;0),OFFSET(I255,-1,0)+1,OFFSET(I255,-1,0)))</f>
        <v>#REF!</v>
      </c>
      <c r="J255" s="36">
        <f t="shared" ca="1" si="26"/>
        <v>0</v>
      </c>
      <c r="K255" s="36">
        <f t="shared" ca="1" si="27"/>
        <v>0</v>
      </c>
      <c r="L255" s="37" t="s">
        <v>43</v>
      </c>
      <c r="M255" s="75" t="s">
        <v>40</v>
      </c>
      <c r="N255" s="39" t="s">
        <v>40</v>
      </c>
      <c r="O255" s="40" t="s">
        <v>661</v>
      </c>
      <c r="P255" s="41" t="s">
        <v>53</v>
      </c>
      <c r="Q255" s="42" t="s">
        <v>157</v>
      </c>
      <c r="R255" s="72" t="s">
        <v>158</v>
      </c>
      <c r="S255" s="44" t="s">
        <v>289</v>
      </c>
      <c r="T255" s="45">
        <v>1</v>
      </c>
      <c r="U255" s="46">
        <v>1</v>
      </c>
      <c r="V255" s="47">
        <v>1</v>
      </c>
    </row>
    <row r="256" spans="1:22" s="48" customFormat="1" ht="22.5" x14ac:dyDescent="0.2">
      <c r="A256" s="35" t="str">
        <f t="shared" si="28"/>
        <v>S</v>
      </c>
      <c r="B256" s="36">
        <f t="shared" ca="1" si="18"/>
        <v>3</v>
      </c>
      <c r="C256" s="36" t="str">
        <f t="shared" ca="1" si="12"/>
        <v>S</v>
      </c>
      <c r="D256" s="36">
        <f t="shared" ca="1" si="19"/>
        <v>0</v>
      </c>
      <c r="E256" s="36">
        <f t="shared" ca="1" si="13"/>
        <v>1</v>
      </c>
      <c r="F256" s="36">
        <f t="shared" ca="1" si="14"/>
        <v>9</v>
      </c>
      <c r="G256" s="36">
        <f t="shared" ca="1" si="15"/>
        <v>1</v>
      </c>
      <c r="H256" s="36">
        <f t="shared" ca="1" si="16"/>
        <v>0</v>
      </c>
      <c r="I256" s="36" t="e">
        <f ca="1">IF(AND($C256&lt;=4,$C256&lt;&gt;0),0,IF(AND($C256="S",#REF!&gt;0),OFFSET(I256,-1,0)+1,OFFSET(I256,-1,0)))</f>
        <v>#REF!</v>
      </c>
      <c r="J256" s="36">
        <f t="shared" ca="1" si="26"/>
        <v>0</v>
      </c>
      <c r="K256" s="36">
        <f t="shared" ca="1" si="27"/>
        <v>0</v>
      </c>
      <c r="L256" s="37" t="s">
        <v>43</v>
      </c>
      <c r="M256" s="75" t="s">
        <v>40</v>
      </c>
      <c r="N256" s="39" t="s">
        <v>40</v>
      </c>
      <c r="O256" s="40" t="s">
        <v>662</v>
      </c>
      <c r="P256" s="41" t="s">
        <v>53</v>
      </c>
      <c r="Q256" s="42" t="s">
        <v>159</v>
      </c>
      <c r="R256" s="72" t="s">
        <v>160</v>
      </c>
      <c r="S256" s="44" t="s">
        <v>289</v>
      </c>
      <c r="T256" s="45">
        <v>3</v>
      </c>
      <c r="U256" s="46">
        <v>1</v>
      </c>
      <c r="V256" s="47">
        <v>3</v>
      </c>
    </row>
    <row r="257" spans="1:22" s="48" customFormat="1" ht="22.5" x14ac:dyDescent="0.2">
      <c r="A257" s="35" t="str">
        <f t="shared" si="28"/>
        <v>S</v>
      </c>
      <c r="B257" s="36">
        <f t="shared" ca="1" si="18"/>
        <v>3</v>
      </c>
      <c r="C257" s="36" t="str">
        <f t="shared" ca="1" si="12"/>
        <v>S</v>
      </c>
      <c r="D257" s="36">
        <f t="shared" ca="1" si="19"/>
        <v>0</v>
      </c>
      <c r="E257" s="36">
        <f t="shared" ca="1" si="13"/>
        <v>1</v>
      </c>
      <c r="F257" s="36">
        <f t="shared" ca="1" si="14"/>
        <v>9</v>
      </c>
      <c r="G257" s="36">
        <f t="shared" ca="1" si="15"/>
        <v>1</v>
      </c>
      <c r="H257" s="36">
        <f t="shared" ca="1" si="16"/>
        <v>0</v>
      </c>
      <c r="I257" s="36" t="e">
        <f ca="1">IF(AND($C257&lt;=4,$C257&lt;&gt;0),0,IF(AND($C257="S",#REF!&gt;0),OFFSET(I257,-1,0)+1,OFFSET(I257,-1,0)))</f>
        <v>#REF!</v>
      </c>
      <c r="J257" s="36">
        <f t="shared" ca="1" si="26"/>
        <v>0</v>
      </c>
      <c r="K257" s="36">
        <f t="shared" ca="1" si="27"/>
        <v>0</v>
      </c>
      <c r="L257" s="37" t="s">
        <v>43</v>
      </c>
      <c r="M257" s="75" t="s">
        <v>40</v>
      </c>
      <c r="N257" s="39" t="s">
        <v>40</v>
      </c>
      <c r="O257" s="40" t="s">
        <v>663</v>
      </c>
      <c r="P257" s="41" t="s">
        <v>53</v>
      </c>
      <c r="Q257" s="42" t="s">
        <v>161</v>
      </c>
      <c r="R257" s="72" t="s">
        <v>162</v>
      </c>
      <c r="S257" s="44" t="s">
        <v>289</v>
      </c>
      <c r="T257" s="45">
        <v>1</v>
      </c>
      <c r="U257" s="46">
        <v>1</v>
      </c>
      <c r="V257" s="47">
        <v>1</v>
      </c>
    </row>
    <row r="258" spans="1:22" s="48" customFormat="1" x14ac:dyDescent="0.2">
      <c r="A258" s="35" t="str">
        <f t="shared" si="28"/>
        <v>S</v>
      </c>
      <c r="B258" s="36">
        <f t="shared" ca="1" si="18"/>
        <v>3</v>
      </c>
      <c r="C258" s="36" t="str">
        <f t="shared" ca="1" si="12"/>
        <v>S</v>
      </c>
      <c r="D258" s="36">
        <f t="shared" ca="1" si="19"/>
        <v>0</v>
      </c>
      <c r="E258" s="36">
        <f t="shared" ca="1" si="13"/>
        <v>1</v>
      </c>
      <c r="F258" s="36">
        <f t="shared" ca="1" si="14"/>
        <v>9</v>
      </c>
      <c r="G258" s="36">
        <f t="shared" ca="1" si="15"/>
        <v>1</v>
      </c>
      <c r="H258" s="36">
        <f t="shared" ca="1" si="16"/>
        <v>0</v>
      </c>
      <c r="I258" s="36" t="e">
        <f ca="1">IF(AND($C258&lt;=4,$C258&lt;&gt;0),0,IF(AND($C258="S",#REF!&gt;0),OFFSET(I258,-1,0)+1,OFFSET(I258,-1,0)))</f>
        <v>#REF!</v>
      </c>
      <c r="J258" s="36">
        <f t="shared" ca="1" si="26"/>
        <v>0</v>
      </c>
      <c r="K258" s="36">
        <f t="shared" ca="1" si="27"/>
        <v>0</v>
      </c>
      <c r="L258" s="37" t="s">
        <v>43</v>
      </c>
      <c r="M258" s="75" t="s">
        <v>40</v>
      </c>
      <c r="N258" s="39" t="s">
        <v>40</v>
      </c>
      <c r="O258" s="40" t="s">
        <v>664</v>
      </c>
      <c r="P258" s="41" t="s">
        <v>41</v>
      </c>
      <c r="Q258" s="42">
        <v>97599</v>
      </c>
      <c r="R258" s="72" t="s">
        <v>163</v>
      </c>
      <c r="S258" s="44" t="s">
        <v>277</v>
      </c>
      <c r="T258" s="45">
        <v>14</v>
      </c>
      <c r="U258" s="46">
        <v>1</v>
      </c>
      <c r="V258" s="47">
        <v>14</v>
      </c>
    </row>
    <row r="259" spans="1:22" s="48" customFormat="1" ht="22.5" x14ac:dyDescent="0.2">
      <c r="A259" s="35" t="str">
        <f t="shared" si="28"/>
        <v>S</v>
      </c>
      <c r="B259" s="36">
        <f t="shared" ca="1" si="18"/>
        <v>3</v>
      </c>
      <c r="C259" s="36" t="str">
        <f t="shared" ca="1" si="12"/>
        <v>S</v>
      </c>
      <c r="D259" s="36">
        <f t="shared" ca="1" si="19"/>
        <v>0</v>
      </c>
      <c r="E259" s="36">
        <f t="shared" ca="1" si="13"/>
        <v>1</v>
      </c>
      <c r="F259" s="36">
        <f t="shared" ca="1" si="14"/>
        <v>9</v>
      </c>
      <c r="G259" s="36">
        <f t="shared" ca="1" si="15"/>
        <v>1</v>
      </c>
      <c r="H259" s="36">
        <f t="shared" ca="1" si="16"/>
        <v>0</v>
      </c>
      <c r="I259" s="36" t="e">
        <f ca="1">IF(AND($C259&lt;=4,$C259&lt;&gt;0),0,IF(AND($C259="S",#REF!&gt;0),OFFSET(I259,-1,0)+1,OFFSET(I259,-1,0)))</f>
        <v>#REF!</v>
      </c>
      <c r="J259" s="36">
        <f t="shared" ca="1" si="26"/>
        <v>0</v>
      </c>
      <c r="K259" s="36">
        <f t="shared" ca="1" si="27"/>
        <v>0</v>
      </c>
      <c r="L259" s="37" t="s">
        <v>43</v>
      </c>
      <c r="M259" s="75" t="s">
        <v>40</v>
      </c>
      <c r="N259" s="39" t="s">
        <v>40</v>
      </c>
      <c r="O259" s="40" t="s">
        <v>665</v>
      </c>
      <c r="P259" s="41" t="s">
        <v>53</v>
      </c>
      <c r="Q259" s="42" t="s">
        <v>164</v>
      </c>
      <c r="R259" s="72" t="s">
        <v>165</v>
      </c>
      <c r="S259" s="44" t="s">
        <v>289</v>
      </c>
      <c r="T259" s="45">
        <v>6</v>
      </c>
      <c r="U259" s="46">
        <v>1</v>
      </c>
      <c r="V259" s="47">
        <v>6</v>
      </c>
    </row>
    <row r="260" spans="1:22" s="48" customFormat="1" ht="22.5" x14ac:dyDescent="0.2">
      <c r="A260" s="35" t="str">
        <f t="shared" si="28"/>
        <v>S</v>
      </c>
      <c r="B260" s="36">
        <f t="shared" ca="1" si="18"/>
        <v>3</v>
      </c>
      <c r="C260" s="36" t="str">
        <f t="shared" ca="1" si="12"/>
        <v>S</v>
      </c>
      <c r="D260" s="36">
        <f t="shared" ca="1" si="19"/>
        <v>0</v>
      </c>
      <c r="E260" s="36">
        <f t="shared" ca="1" si="13"/>
        <v>1</v>
      </c>
      <c r="F260" s="36">
        <f t="shared" ca="1" si="14"/>
        <v>9</v>
      </c>
      <c r="G260" s="36">
        <f t="shared" ca="1" si="15"/>
        <v>1</v>
      </c>
      <c r="H260" s="36">
        <f t="shared" ca="1" si="16"/>
        <v>0</v>
      </c>
      <c r="I260" s="36" t="e">
        <f ca="1">IF(AND($C260&lt;=4,$C260&lt;&gt;0),0,IF(AND($C260="S",#REF!&gt;0),OFFSET(I260,-1,0)+1,OFFSET(I260,-1,0)))</f>
        <v>#REF!</v>
      </c>
      <c r="J260" s="36">
        <f t="shared" ca="1" si="26"/>
        <v>0</v>
      </c>
      <c r="K260" s="36">
        <f t="shared" ca="1" si="27"/>
        <v>0</v>
      </c>
      <c r="L260" s="37" t="s">
        <v>43</v>
      </c>
      <c r="M260" s="75" t="s">
        <v>40</v>
      </c>
      <c r="N260" s="39" t="s">
        <v>40</v>
      </c>
      <c r="O260" s="40" t="s">
        <v>666</v>
      </c>
      <c r="P260" s="41" t="s">
        <v>53</v>
      </c>
      <c r="Q260" s="42" t="s">
        <v>166</v>
      </c>
      <c r="R260" s="72" t="s">
        <v>167</v>
      </c>
      <c r="S260" s="44" t="s">
        <v>289</v>
      </c>
      <c r="T260" s="45">
        <v>18</v>
      </c>
      <c r="U260" s="46">
        <v>1</v>
      </c>
      <c r="V260" s="47">
        <v>18</v>
      </c>
    </row>
    <row r="261" spans="1:22" s="48" customFormat="1" ht="22.5" x14ac:dyDescent="0.2">
      <c r="A261" s="35" t="str">
        <f t="shared" si="28"/>
        <v>S</v>
      </c>
      <c r="B261" s="36">
        <f t="shared" ca="1" si="18"/>
        <v>3</v>
      </c>
      <c r="C261" s="36" t="str">
        <f t="shared" ca="1" si="12"/>
        <v>S</v>
      </c>
      <c r="D261" s="36">
        <f t="shared" ca="1" si="19"/>
        <v>0</v>
      </c>
      <c r="E261" s="36">
        <f t="shared" ca="1" si="13"/>
        <v>1</v>
      </c>
      <c r="F261" s="36">
        <f t="shared" ca="1" si="14"/>
        <v>9</v>
      </c>
      <c r="G261" s="36">
        <f t="shared" ca="1" si="15"/>
        <v>1</v>
      </c>
      <c r="H261" s="36">
        <f t="shared" ca="1" si="16"/>
        <v>0</v>
      </c>
      <c r="I261" s="36" t="e">
        <f ca="1">IF(AND($C261&lt;=4,$C261&lt;&gt;0),0,IF(AND($C261="S",#REF!&gt;0),OFFSET(I261,-1,0)+1,OFFSET(I261,-1,0)))</f>
        <v>#REF!</v>
      </c>
      <c r="J261" s="36">
        <f t="shared" ca="1" si="26"/>
        <v>0</v>
      </c>
      <c r="K261" s="36">
        <f t="shared" ca="1" si="27"/>
        <v>0</v>
      </c>
      <c r="L261" s="37" t="s">
        <v>43</v>
      </c>
      <c r="M261" s="75" t="s">
        <v>40</v>
      </c>
      <c r="N261" s="39" t="s">
        <v>40</v>
      </c>
      <c r="O261" s="40" t="s">
        <v>667</v>
      </c>
      <c r="P261" s="41" t="s">
        <v>53</v>
      </c>
      <c r="Q261" s="42" t="s">
        <v>168</v>
      </c>
      <c r="R261" s="72" t="s">
        <v>169</v>
      </c>
      <c r="S261" s="44" t="s">
        <v>297</v>
      </c>
      <c r="T261" s="45">
        <v>6</v>
      </c>
      <c r="U261" s="46">
        <v>1</v>
      </c>
      <c r="V261" s="47">
        <v>6</v>
      </c>
    </row>
    <row r="262" spans="1:22" s="48" customFormat="1" ht="22.5" x14ac:dyDescent="0.2">
      <c r="A262" s="35" t="str">
        <f t="shared" si="28"/>
        <v>S</v>
      </c>
      <c r="B262" s="36">
        <f t="shared" ca="1" si="18"/>
        <v>3</v>
      </c>
      <c r="C262" s="36" t="str">
        <f t="shared" ca="1" si="12"/>
        <v>S</v>
      </c>
      <c r="D262" s="36">
        <f t="shared" ca="1" si="19"/>
        <v>0</v>
      </c>
      <c r="E262" s="36">
        <f t="shared" ca="1" si="13"/>
        <v>1</v>
      </c>
      <c r="F262" s="36">
        <f t="shared" ca="1" si="14"/>
        <v>9</v>
      </c>
      <c r="G262" s="36">
        <f t="shared" ca="1" si="15"/>
        <v>1</v>
      </c>
      <c r="H262" s="36">
        <f t="shared" ca="1" si="16"/>
        <v>0</v>
      </c>
      <c r="I262" s="36" t="e">
        <f ca="1">IF(AND($C262&lt;=4,$C262&lt;&gt;0),0,IF(AND($C262="S",#REF!&gt;0),OFFSET(I262,-1,0)+1,OFFSET(I262,-1,0)))</f>
        <v>#REF!</v>
      </c>
      <c r="J262" s="36">
        <f t="shared" ca="1" si="26"/>
        <v>0</v>
      </c>
      <c r="K262" s="36">
        <f t="shared" ca="1" si="27"/>
        <v>0</v>
      </c>
      <c r="L262" s="37" t="s">
        <v>43</v>
      </c>
      <c r="M262" s="75" t="s">
        <v>40</v>
      </c>
      <c r="N262" s="39" t="s">
        <v>40</v>
      </c>
      <c r="O262" s="40" t="s">
        <v>668</v>
      </c>
      <c r="P262" s="41" t="s">
        <v>53</v>
      </c>
      <c r="Q262" s="42" t="s">
        <v>109</v>
      </c>
      <c r="R262" s="72" t="s">
        <v>170</v>
      </c>
      <c r="S262" s="44" t="s">
        <v>289</v>
      </c>
      <c r="T262" s="45">
        <v>1</v>
      </c>
      <c r="U262" s="46">
        <v>1</v>
      </c>
      <c r="V262" s="47">
        <v>1</v>
      </c>
    </row>
    <row r="263" spans="1:22" s="48" customFormat="1" ht="22.5" x14ac:dyDescent="0.2">
      <c r="A263" s="35" t="str">
        <f t="shared" si="28"/>
        <v>S</v>
      </c>
      <c r="B263" s="36">
        <f t="shared" ca="1" si="18"/>
        <v>3</v>
      </c>
      <c r="C263" s="36" t="str">
        <f t="shared" ca="1" si="12"/>
        <v>S</v>
      </c>
      <c r="D263" s="36">
        <f t="shared" ca="1" si="19"/>
        <v>0</v>
      </c>
      <c r="E263" s="36">
        <f t="shared" ca="1" si="13"/>
        <v>1</v>
      </c>
      <c r="F263" s="36">
        <f t="shared" ca="1" si="14"/>
        <v>9</v>
      </c>
      <c r="G263" s="36">
        <f t="shared" ca="1" si="15"/>
        <v>1</v>
      </c>
      <c r="H263" s="36">
        <f t="shared" ca="1" si="16"/>
        <v>0</v>
      </c>
      <c r="I263" s="36" t="e">
        <f ca="1">IF(AND($C263&lt;=4,$C263&lt;&gt;0),0,IF(AND($C263="S",#REF!&gt;0),OFFSET(I263,-1,0)+1,OFFSET(I263,-1,0)))</f>
        <v>#REF!</v>
      </c>
      <c r="J263" s="36">
        <f t="shared" ca="1" si="26"/>
        <v>0</v>
      </c>
      <c r="K263" s="36">
        <f t="shared" ca="1" si="27"/>
        <v>0</v>
      </c>
      <c r="L263" s="37" t="s">
        <v>43</v>
      </c>
      <c r="M263" s="75" t="s">
        <v>40</v>
      </c>
      <c r="N263" s="39" t="s">
        <v>40</v>
      </c>
      <c r="O263" s="40" t="s">
        <v>669</v>
      </c>
      <c r="P263" s="41" t="s">
        <v>53</v>
      </c>
      <c r="Q263" s="42" t="s">
        <v>110</v>
      </c>
      <c r="R263" s="72" t="s">
        <v>171</v>
      </c>
      <c r="S263" s="44" t="s">
        <v>289</v>
      </c>
      <c r="T263" s="45">
        <v>1</v>
      </c>
      <c r="U263" s="46">
        <v>1</v>
      </c>
      <c r="V263" s="47">
        <v>1</v>
      </c>
    </row>
    <row r="264" spans="1:22" s="48" customFormat="1" ht="22.5" x14ac:dyDescent="0.2">
      <c r="A264" s="35" t="str">
        <f t="shared" si="28"/>
        <v>S</v>
      </c>
      <c r="B264" s="36">
        <f t="shared" ca="1" si="18"/>
        <v>3</v>
      </c>
      <c r="C264" s="36" t="str">
        <f t="shared" ca="1" si="12"/>
        <v>S</v>
      </c>
      <c r="D264" s="36">
        <f t="shared" ca="1" si="19"/>
        <v>0</v>
      </c>
      <c r="E264" s="36">
        <f t="shared" ca="1" si="13"/>
        <v>1</v>
      </c>
      <c r="F264" s="36">
        <f t="shared" ca="1" si="14"/>
        <v>9</v>
      </c>
      <c r="G264" s="36">
        <f t="shared" ca="1" si="15"/>
        <v>1</v>
      </c>
      <c r="H264" s="36">
        <f t="shared" ca="1" si="16"/>
        <v>0</v>
      </c>
      <c r="I264" s="36" t="e">
        <f ca="1">IF(AND($C264&lt;=4,$C264&lt;&gt;0),0,IF(AND($C264="S",#REF!&gt;0),OFFSET(I264,-1,0)+1,OFFSET(I264,-1,0)))</f>
        <v>#REF!</v>
      </c>
      <c r="J264" s="36">
        <f t="shared" ca="1" si="26"/>
        <v>0</v>
      </c>
      <c r="K264" s="36">
        <f t="shared" ca="1" si="27"/>
        <v>0</v>
      </c>
      <c r="L264" s="37" t="s">
        <v>43</v>
      </c>
      <c r="M264" s="75" t="s">
        <v>40</v>
      </c>
      <c r="N264" s="39" t="s">
        <v>40</v>
      </c>
      <c r="O264" s="40" t="s">
        <v>670</v>
      </c>
      <c r="P264" s="41" t="s">
        <v>53</v>
      </c>
      <c r="Q264" s="42" t="s">
        <v>172</v>
      </c>
      <c r="R264" s="72" t="s">
        <v>173</v>
      </c>
      <c r="S264" s="44" t="s">
        <v>289</v>
      </c>
      <c r="T264" s="45">
        <v>1</v>
      </c>
      <c r="U264" s="46">
        <v>1</v>
      </c>
      <c r="V264" s="47">
        <v>1</v>
      </c>
    </row>
    <row r="265" spans="1:22" s="48" customFormat="1" ht="22.5" x14ac:dyDescent="0.2">
      <c r="A265" s="35" t="str">
        <f t="shared" si="28"/>
        <v>S</v>
      </c>
      <c r="B265" s="36">
        <f t="shared" ca="1" si="18"/>
        <v>3</v>
      </c>
      <c r="C265" s="36" t="str">
        <f t="shared" ca="1" si="12"/>
        <v>S</v>
      </c>
      <c r="D265" s="36">
        <f t="shared" ca="1" si="19"/>
        <v>0</v>
      </c>
      <c r="E265" s="36">
        <f t="shared" ca="1" si="13"/>
        <v>1</v>
      </c>
      <c r="F265" s="36">
        <f t="shared" ca="1" si="14"/>
        <v>9</v>
      </c>
      <c r="G265" s="36">
        <f t="shared" ca="1" si="15"/>
        <v>1</v>
      </c>
      <c r="H265" s="36">
        <f t="shared" ca="1" si="16"/>
        <v>0</v>
      </c>
      <c r="I265" s="36" t="e">
        <f ca="1">IF(AND($C265&lt;=4,$C265&lt;&gt;0),0,IF(AND($C265="S",#REF!&gt;0),OFFSET(I265,-1,0)+1,OFFSET(I265,-1,0)))</f>
        <v>#REF!</v>
      </c>
      <c r="J265" s="36">
        <f t="shared" ca="1" si="26"/>
        <v>0</v>
      </c>
      <c r="K265" s="36">
        <f t="shared" ca="1" si="27"/>
        <v>0</v>
      </c>
      <c r="L265" s="37" t="s">
        <v>43</v>
      </c>
      <c r="M265" s="75" t="s">
        <v>40</v>
      </c>
      <c r="N265" s="39" t="s">
        <v>40</v>
      </c>
      <c r="O265" s="40" t="s">
        <v>671</v>
      </c>
      <c r="P265" s="41" t="s">
        <v>53</v>
      </c>
      <c r="Q265" s="42" t="s">
        <v>174</v>
      </c>
      <c r="R265" s="72" t="s">
        <v>175</v>
      </c>
      <c r="S265" s="44" t="s">
        <v>289</v>
      </c>
      <c r="T265" s="45">
        <v>1</v>
      </c>
      <c r="U265" s="46">
        <v>1</v>
      </c>
      <c r="V265" s="47">
        <v>1</v>
      </c>
    </row>
    <row r="266" spans="1:22" s="48" customFormat="1" x14ac:dyDescent="0.2">
      <c r="A266" s="35">
        <f t="shared" si="28"/>
        <v>2</v>
      </c>
      <c r="B266" s="36">
        <f t="shared" ca="1" si="18"/>
        <v>2</v>
      </c>
      <c r="C266" s="36">
        <f t="shared" ca="1" si="12"/>
        <v>2</v>
      </c>
      <c r="D266" s="36">
        <f t="shared" ca="1" si="19"/>
        <v>5</v>
      </c>
      <c r="E266" s="36">
        <f t="shared" ca="1" si="13"/>
        <v>1</v>
      </c>
      <c r="F266" s="36">
        <f t="shared" ca="1" si="14"/>
        <v>10</v>
      </c>
      <c r="G266" s="36">
        <f t="shared" ca="1" si="15"/>
        <v>0</v>
      </c>
      <c r="H266" s="36">
        <f t="shared" ca="1" si="16"/>
        <v>0</v>
      </c>
      <c r="I266" s="36">
        <f ca="1">IF(AND($C266&lt;=4,$C266&lt;&gt;0),0,IF(AND($C266="S",#REF!&gt;0),OFFSET(I266,-1,0)+1,OFFSET(I266,-1,0)))</f>
        <v>0</v>
      </c>
      <c r="J266" s="36">
        <f t="shared" ca="1" si="26"/>
        <v>101</v>
      </c>
      <c r="K266" s="36">
        <f t="shared" ca="1" si="27"/>
        <v>5</v>
      </c>
      <c r="L266" s="37" t="s">
        <v>43</v>
      </c>
      <c r="M266" s="38" t="s">
        <v>49</v>
      </c>
      <c r="N266" s="39" t="s">
        <v>49</v>
      </c>
      <c r="O266" s="40" t="s">
        <v>672</v>
      </c>
      <c r="P266" s="41" t="s">
        <v>47</v>
      </c>
      <c r="Q266" s="42">
        <v>91045</v>
      </c>
      <c r="R266" s="73" t="s">
        <v>176</v>
      </c>
      <c r="S266" s="44" t="s">
        <v>304</v>
      </c>
      <c r="T266" s="45"/>
      <c r="U266" s="46">
        <v>1</v>
      </c>
      <c r="V266" s="47" t="s">
        <v>274</v>
      </c>
    </row>
    <row r="267" spans="1:22" s="48" customFormat="1" x14ac:dyDescent="0.2">
      <c r="A267" s="35">
        <f t="shared" si="28"/>
        <v>3</v>
      </c>
      <c r="B267" s="36">
        <f t="shared" ca="1" si="18"/>
        <v>3</v>
      </c>
      <c r="C267" s="36">
        <f t="shared" ca="1" si="12"/>
        <v>3</v>
      </c>
      <c r="D267" s="36">
        <f t="shared" ca="1" si="19"/>
        <v>2</v>
      </c>
      <c r="E267" s="36">
        <f t="shared" ca="1" si="13"/>
        <v>1</v>
      </c>
      <c r="F267" s="36">
        <f t="shared" ca="1" si="14"/>
        <v>10</v>
      </c>
      <c r="G267" s="36">
        <f t="shared" ca="1" si="15"/>
        <v>1</v>
      </c>
      <c r="H267" s="36">
        <f t="shared" ca="1" si="16"/>
        <v>0</v>
      </c>
      <c r="I267" s="36">
        <f ca="1">IF(AND($C267&lt;=4,$C267&lt;&gt;0),0,IF(AND($C267="S",#REF!&gt;0),OFFSET(I267,-1,0)+1,OFFSET(I267,-1,0)))</f>
        <v>0</v>
      </c>
      <c r="J267" s="36">
        <f t="shared" ca="1" si="26"/>
        <v>4</v>
      </c>
      <c r="K267" s="36">
        <f t="shared" ca="1" si="27"/>
        <v>2</v>
      </c>
      <c r="L267" s="37" t="s">
        <v>43</v>
      </c>
      <c r="M267" s="38" t="s">
        <v>51</v>
      </c>
      <c r="N267" s="39" t="s">
        <v>51</v>
      </c>
      <c r="O267" s="40" t="s">
        <v>673</v>
      </c>
      <c r="P267" s="41" t="s">
        <v>41</v>
      </c>
      <c r="Q267" s="42"/>
      <c r="R267" s="72" t="s">
        <v>57</v>
      </c>
      <c r="S267" s="44" t="s">
        <v>274</v>
      </c>
      <c r="T267" s="45"/>
      <c r="U267" s="46">
        <v>1</v>
      </c>
      <c r="V267" s="47" t="s">
        <v>274</v>
      </c>
    </row>
    <row r="268" spans="1:22" s="48" customFormat="1" x14ac:dyDescent="0.2">
      <c r="A268" s="35" t="str">
        <f t="shared" si="28"/>
        <v>S</v>
      </c>
      <c r="B268" s="36">
        <f t="shared" ca="1" si="18"/>
        <v>3</v>
      </c>
      <c r="C268" s="36" t="str">
        <f t="shared" ca="1" si="12"/>
        <v>S</v>
      </c>
      <c r="D268" s="36">
        <f t="shared" ca="1" si="19"/>
        <v>0</v>
      </c>
      <c r="E268" s="36">
        <f t="shared" ca="1" si="13"/>
        <v>1</v>
      </c>
      <c r="F268" s="36">
        <f t="shared" ca="1" si="14"/>
        <v>10</v>
      </c>
      <c r="G268" s="36">
        <f t="shared" ca="1" si="15"/>
        <v>1</v>
      </c>
      <c r="H268" s="36">
        <f t="shared" ca="1" si="16"/>
        <v>0</v>
      </c>
      <c r="I268" s="36" t="e">
        <f ca="1">IF(AND($C268&lt;=4,$C268&lt;&gt;0),0,IF(AND($C268="S",#REF!&gt;0),OFFSET(I268,-1,0)+1,OFFSET(I268,-1,0)))</f>
        <v>#REF!</v>
      </c>
      <c r="J268" s="36">
        <f t="shared" ca="1" si="26"/>
        <v>0</v>
      </c>
      <c r="K268" s="36">
        <f t="shared" ca="1" si="27"/>
        <v>0</v>
      </c>
      <c r="L268" s="37" t="s">
        <v>43</v>
      </c>
      <c r="M268" s="38" t="s">
        <v>40</v>
      </c>
      <c r="N268" s="39" t="s">
        <v>40</v>
      </c>
      <c r="O268" s="40" t="s">
        <v>674</v>
      </c>
      <c r="P268" s="41" t="s">
        <v>47</v>
      </c>
      <c r="Q268" s="42">
        <v>100102</v>
      </c>
      <c r="R268" s="72" t="s">
        <v>675</v>
      </c>
      <c r="S268" s="44" t="s">
        <v>282</v>
      </c>
      <c r="T268" s="45">
        <v>17.13</v>
      </c>
      <c r="U268" s="46">
        <v>1</v>
      </c>
      <c r="V268" s="47">
        <v>17.13</v>
      </c>
    </row>
    <row r="269" spans="1:22" s="48" customFormat="1" x14ac:dyDescent="0.2">
      <c r="A269" s="35">
        <f t="shared" si="28"/>
        <v>3</v>
      </c>
      <c r="B269" s="36">
        <f t="shared" ca="1" si="18"/>
        <v>3</v>
      </c>
      <c r="C269" s="36">
        <f t="shared" ca="1" si="12"/>
        <v>3</v>
      </c>
      <c r="D269" s="36">
        <f t="shared" ca="1" si="19"/>
        <v>2</v>
      </c>
      <c r="E269" s="36">
        <f t="shared" ca="1" si="13"/>
        <v>1</v>
      </c>
      <c r="F269" s="36">
        <f t="shared" ca="1" si="14"/>
        <v>10</v>
      </c>
      <c r="G269" s="36">
        <f t="shared" ca="1" si="15"/>
        <v>2</v>
      </c>
      <c r="H269" s="36">
        <f t="shared" ca="1" si="16"/>
        <v>0</v>
      </c>
      <c r="I269" s="36">
        <f ca="1">IF(AND($C269&lt;=4,$C269&lt;&gt;0),0,IF(AND($C269="S",#REF!&gt;0),OFFSET(I269,-1,0)+1,OFFSET(I269,-1,0)))</f>
        <v>0</v>
      </c>
      <c r="J269" s="36">
        <f t="shared" ca="1" si="26"/>
        <v>2</v>
      </c>
      <c r="K269" s="36">
        <f t="shared" ca="1" si="27"/>
        <v>14</v>
      </c>
      <c r="L269" s="37" t="s">
        <v>43</v>
      </c>
      <c r="M269" s="38" t="s">
        <v>51</v>
      </c>
      <c r="N269" s="39" t="s">
        <v>51</v>
      </c>
      <c r="O269" s="40" t="s">
        <v>676</v>
      </c>
      <c r="P269" s="41" t="s">
        <v>41</v>
      </c>
      <c r="Q269" s="42"/>
      <c r="R269" s="72" t="s">
        <v>59</v>
      </c>
      <c r="S269" s="44" t="s">
        <v>274</v>
      </c>
      <c r="T269" s="45"/>
      <c r="U269" s="46">
        <v>1</v>
      </c>
      <c r="V269" s="47" t="s">
        <v>274</v>
      </c>
    </row>
    <row r="270" spans="1:22" s="48" customFormat="1" x14ac:dyDescent="0.2">
      <c r="A270" s="35" t="str">
        <f t="shared" si="28"/>
        <v>S</v>
      </c>
      <c r="B270" s="36">
        <f t="shared" ca="1" si="18"/>
        <v>3</v>
      </c>
      <c r="C270" s="36" t="str">
        <f t="shared" ca="1" si="12"/>
        <v>S</v>
      </c>
      <c r="D270" s="36">
        <f t="shared" ca="1" si="19"/>
        <v>0</v>
      </c>
      <c r="E270" s="36">
        <f t="shared" ca="1" si="13"/>
        <v>1</v>
      </c>
      <c r="F270" s="36">
        <f t="shared" ca="1" si="14"/>
        <v>10</v>
      </c>
      <c r="G270" s="36">
        <f t="shared" ca="1" si="15"/>
        <v>2</v>
      </c>
      <c r="H270" s="36">
        <f t="shared" ca="1" si="16"/>
        <v>0</v>
      </c>
      <c r="I270" s="36" t="e">
        <f ca="1">IF(AND($C270&lt;=4,$C270&lt;&gt;0),0,IF(AND($C270="S",#REF!&gt;0),OFFSET(I270,-1,0)+1,OFFSET(I270,-1,0)))</f>
        <v>#REF!</v>
      </c>
      <c r="J270" s="36">
        <f t="shared" ca="1" si="26"/>
        <v>0</v>
      </c>
      <c r="K270" s="36">
        <f t="shared" ca="1" si="27"/>
        <v>0</v>
      </c>
      <c r="L270" s="37" t="s">
        <v>43</v>
      </c>
      <c r="M270" s="38" t="s">
        <v>40</v>
      </c>
      <c r="N270" s="39" t="s">
        <v>40</v>
      </c>
      <c r="O270" s="40" t="s">
        <v>677</v>
      </c>
      <c r="P270" s="41" t="s">
        <v>47</v>
      </c>
      <c r="Q270" s="42">
        <v>100102</v>
      </c>
      <c r="R270" s="72" t="s">
        <v>675</v>
      </c>
      <c r="S270" s="44" t="s">
        <v>282</v>
      </c>
      <c r="T270" s="45">
        <v>3.06</v>
      </c>
      <c r="U270" s="46">
        <v>1</v>
      </c>
      <c r="V270" s="47">
        <v>3.06</v>
      </c>
    </row>
    <row r="271" spans="1:22" s="48" customFormat="1" x14ac:dyDescent="0.2">
      <c r="A271" s="35">
        <f t="shared" si="28"/>
        <v>2</v>
      </c>
      <c r="B271" s="36">
        <f t="shared" ca="1" si="18"/>
        <v>2</v>
      </c>
      <c r="C271" s="36">
        <f t="shared" ca="1" si="12"/>
        <v>2</v>
      </c>
      <c r="D271" s="36">
        <f t="shared" ca="1" si="19"/>
        <v>2</v>
      </c>
      <c r="E271" s="36">
        <f t="shared" ca="1" si="13"/>
        <v>1</v>
      </c>
      <c r="F271" s="36">
        <f t="shared" ca="1" si="14"/>
        <v>11</v>
      </c>
      <c r="G271" s="36">
        <f t="shared" ca="1" si="15"/>
        <v>0</v>
      </c>
      <c r="H271" s="36">
        <f t="shared" ca="1" si="16"/>
        <v>0</v>
      </c>
      <c r="I271" s="36">
        <f ca="1">IF(AND($C271&lt;=4,$C271&lt;&gt;0),0,IF(AND($C271="S",#REF!&gt;0),OFFSET(I271,-1,0)+1,OFFSET(I271,-1,0)))</f>
        <v>0</v>
      </c>
      <c r="J271" s="36">
        <f t="shared" ca="1" si="26"/>
        <v>96</v>
      </c>
      <c r="K271" s="36">
        <f t="shared" ca="1" si="27"/>
        <v>2</v>
      </c>
      <c r="L271" s="37" t="s">
        <v>43</v>
      </c>
      <c r="M271" s="38" t="s">
        <v>49</v>
      </c>
      <c r="N271" s="39" t="s">
        <v>49</v>
      </c>
      <c r="O271" s="40" t="s">
        <v>678</v>
      </c>
      <c r="P271" s="41"/>
      <c r="Q271" s="42"/>
      <c r="R271" s="73" t="s">
        <v>177</v>
      </c>
      <c r="S271" s="44" t="s">
        <v>274</v>
      </c>
      <c r="T271" s="45"/>
      <c r="U271" s="46">
        <v>1</v>
      </c>
      <c r="V271" s="47" t="s">
        <v>274</v>
      </c>
    </row>
    <row r="272" spans="1:22" s="48" customFormat="1" ht="22.5" x14ac:dyDescent="0.2">
      <c r="A272" s="35" t="str">
        <f t="shared" si="28"/>
        <v>S</v>
      </c>
      <c r="B272" s="36">
        <f t="shared" ca="1" si="18"/>
        <v>2</v>
      </c>
      <c r="C272" s="36" t="str">
        <f t="shared" ca="1" si="12"/>
        <v>S</v>
      </c>
      <c r="D272" s="36">
        <f t="shared" ca="1" si="19"/>
        <v>0</v>
      </c>
      <c r="E272" s="36">
        <f t="shared" ca="1" si="13"/>
        <v>1</v>
      </c>
      <c r="F272" s="36">
        <f t="shared" ca="1" si="14"/>
        <v>11</v>
      </c>
      <c r="G272" s="36">
        <f t="shared" ca="1" si="15"/>
        <v>0</v>
      </c>
      <c r="H272" s="36">
        <f t="shared" ca="1" si="16"/>
        <v>0</v>
      </c>
      <c r="I272" s="36" t="e">
        <f ca="1">IF(AND($C272&lt;=4,$C272&lt;&gt;0),0,IF(AND($C272="S",#REF!&gt;0),OFFSET(I272,-1,0)+1,OFFSET(I272,-1,0)))</f>
        <v>#REF!</v>
      </c>
      <c r="J272" s="36">
        <f t="shared" ca="1" si="26"/>
        <v>0</v>
      </c>
      <c r="K272" s="36">
        <f t="shared" ca="1" si="27"/>
        <v>0</v>
      </c>
      <c r="L272" s="37" t="s">
        <v>43</v>
      </c>
      <c r="M272" s="38" t="s">
        <v>40</v>
      </c>
      <c r="N272" s="39" t="s">
        <v>40</v>
      </c>
      <c r="O272" s="40" t="s">
        <v>679</v>
      </c>
      <c r="P272" s="41" t="s">
        <v>47</v>
      </c>
      <c r="Q272" s="42">
        <v>150204</v>
      </c>
      <c r="R272" s="72" t="s">
        <v>680</v>
      </c>
      <c r="S272" s="44" t="s">
        <v>389</v>
      </c>
      <c r="T272" s="45">
        <v>396</v>
      </c>
      <c r="U272" s="46">
        <v>1</v>
      </c>
      <c r="V272" s="47">
        <v>396</v>
      </c>
    </row>
    <row r="273" spans="1:22" s="48" customFormat="1" x14ac:dyDescent="0.2">
      <c r="A273" s="35">
        <f t="shared" si="28"/>
        <v>2</v>
      </c>
      <c r="B273" s="36">
        <f t="shared" ca="1" si="18"/>
        <v>2</v>
      </c>
      <c r="C273" s="36">
        <f t="shared" ca="1" si="12"/>
        <v>2</v>
      </c>
      <c r="D273" s="36">
        <f t="shared" ca="1" si="19"/>
        <v>4</v>
      </c>
      <c r="E273" s="36">
        <f t="shared" ca="1" si="13"/>
        <v>1</v>
      </c>
      <c r="F273" s="36">
        <f t="shared" ca="1" si="14"/>
        <v>12</v>
      </c>
      <c r="G273" s="36">
        <f t="shared" ca="1" si="15"/>
        <v>0</v>
      </c>
      <c r="H273" s="36">
        <f t="shared" ca="1" si="16"/>
        <v>0</v>
      </c>
      <c r="I273" s="36">
        <f ca="1">IF(AND($C273&lt;=4,$C273&lt;&gt;0),0,IF(AND($C273="S",#REF!&gt;0),OFFSET(I273,-1,0)+1,OFFSET(I273,-1,0)))</f>
        <v>0</v>
      </c>
      <c r="J273" s="36">
        <f t="shared" ca="1" si="26"/>
        <v>94</v>
      </c>
      <c r="K273" s="36">
        <f t="shared" ca="1" si="27"/>
        <v>4</v>
      </c>
      <c r="L273" s="37" t="s">
        <v>43</v>
      </c>
      <c r="M273" s="38" t="s">
        <v>49</v>
      </c>
      <c r="N273" s="39" t="s">
        <v>49</v>
      </c>
      <c r="O273" s="40" t="s">
        <v>681</v>
      </c>
      <c r="P273" s="41"/>
      <c r="Q273" s="42"/>
      <c r="R273" s="73" t="s">
        <v>178</v>
      </c>
      <c r="S273" s="44" t="s">
        <v>274</v>
      </c>
      <c r="T273" s="45"/>
      <c r="U273" s="46">
        <v>1</v>
      </c>
      <c r="V273" s="47" t="s">
        <v>274</v>
      </c>
    </row>
    <row r="274" spans="1:22" s="48" customFormat="1" x14ac:dyDescent="0.2">
      <c r="A274" s="35">
        <f t="shared" si="28"/>
        <v>3</v>
      </c>
      <c r="B274" s="36">
        <f t="shared" ca="1" si="18"/>
        <v>3</v>
      </c>
      <c r="C274" s="36">
        <f t="shared" ca="1" si="12"/>
        <v>3</v>
      </c>
      <c r="D274" s="36">
        <f t="shared" ca="1" si="19"/>
        <v>3</v>
      </c>
      <c r="E274" s="36">
        <f t="shared" ca="1" si="13"/>
        <v>1</v>
      </c>
      <c r="F274" s="36">
        <f t="shared" ca="1" si="14"/>
        <v>12</v>
      </c>
      <c r="G274" s="36">
        <f t="shared" ca="1" si="15"/>
        <v>1</v>
      </c>
      <c r="H274" s="36">
        <f t="shared" ca="1" si="16"/>
        <v>0</v>
      </c>
      <c r="I274" s="36">
        <f ca="1">IF(AND($C274&lt;=4,$C274&lt;&gt;0),0,IF(AND($C274="S",#REF!&gt;0),OFFSET(I274,-1,0)+1,OFFSET(I274,-1,0)))</f>
        <v>0</v>
      </c>
      <c r="J274" s="36">
        <f t="shared" ca="1" si="26"/>
        <v>3</v>
      </c>
      <c r="K274" s="36">
        <f t="shared" ca="1" si="27"/>
        <v>7</v>
      </c>
      <c r="L274" s="37" t="s">
        <v>43</v>
      </c>
      <c r="M274" s="38" t="s">
        <v>51</v>
      </c>
      <c r="N274" s="39" t="s">
        <v>51</v>
      </c>
      <c r="O274" s="40" t="s">
        <v>682</v>
      </c>
      <c r="P274" s="41"/>
      <c r="Q274" s="42"/>
      <c r="R274" s="74" t="s">
        <v>179</v>
      </c>
      <c r="S274" s="44" t="s">
        <v>274</v>
      </c>
      <c r="T274" s="45"/>
      <c r="U274" s="46">
        <v>1</v>
      </c>
      <c r="V274" s="47" t="s">
        <v>274</v>
      </c>
    </row>
    <row r="275" spans="1:22" s="48" customFormat="1" x14ac:dyDescent="0.2">
      <c r="A275" s="35">
        <f t="shared" si="28"/>
        <v>4</v>
      </c>
      <c r="B275" s="36">
        <f t="shared" ca="1" si="18"/>
        <v>4</v>
      </c>
      <c r="C275" s="36">
        <f t="shared" ref="C275:C339" ca="1" si="29">IF(OFFSET(C275,-1,0)="L",1,IF(OFFSET(C275,-1,0)=1,2,IF(OR(A275="s",A275=0),"S",IF(AND(OFFSET(C275,-1,0)=2,A275=4),3,IF(AND(OR(OFFSET(C275,-1,0)="s",OFFSET(C275,-1,0)=0),A275&lt;&gt;"s",A275&gt;OFFSET(B275,-1,0)),OFFSET(B275,-1,0),A275)))))</f>
        <v>4</v>
      </c>
      <c r="D275" s="36">
        <f t="shared" ca="1" si="19"/>
        <v>2</v>
      </c>
      <c r="E275" s="36">
        <f t="shared" ref="E275:E339" ca="1" si="30">IF($C275=1,OFFSET(E275,-1,0)+1,OFFSET(E275,-1,0))</f>
        <v>1</v>
      </c>
      <c r="F275" s="36">
        <f t="shared" ref="F275:F339" ca="1" si="31">IF($C275=1,0,IF($C275=2,OFFSET(F275,-1,0)+1,OFFSET(F275,-1,0)))</f>
        <v>12</v>
      </c>
      <c r="G275" s="36">
        <f t="shared" ref="G275:G339" ca="1" si="32">IF(AND($C275&lt;=2,$C275&lt;&gt;0),0,IF($C275=3,OFFSET(G275,-1,0)+1,OFFSET(G275,-1,0)))</f>
        <v>1</v>
      </c>
      <c r="H275" s="36">
        <f t="shared" ref="H275:H339" ca="1" si="33">IF(AND($C275&lt;=3,$C275&lt;&gt;0),0,IF($C275=4,OFFSET(H275,-1,0)+1,OFFSET(H275,-1,0)))</f>
        <v>1</v>
      </c>
      <c r="I275" s="36">
        <f ca="1">IF(AND($C275&lt;=4,$C275&lt;&gt;0),0,IF(AND($C275="S",#REF!&gt;0),OFFSET(I275,-1,0)+1,OFFSET(I275,-1,0)))</f>
        <v>0</v>
      </c>
      <c r="J275" s="36">
        <f t="shared" ca="1" si="26"/>
        <v>2</v>
      </c>
      <c r="K275" s="36">
        <f t="shared" ca="1" si="27"/>
        <v>29</v>
      </c>
      <c r="L275" s="37" t="s">
        <v>43</v>
      </c>
      <c r="M275" s="38" t="s">
        <v>84</v>
      </c>
      <c r="N275" s="39" t="s">
        <v>84</v>
      </c>
      <c r="O275" s="40" t="s">
        <v>683</v>
      </c>
      <c r="P275" s="41" t="s">
        <v>41</v>
      </c>
      <c r="Q275" s="42"/>
      <c r="R275" s="72" t="s">
        <v>63</v>
      </c>
      <c r="S275" s="44" t="s">
        <v>274</v>
      </c>
      <c r="T275" s="45"/>
      <c r="U275" s="46">
        <v>1</v>
      </c>
      <c r="V275" s="47" t="s">
        <v>274</v>
      </c>
    </row>
    <row r="276" spans="1:22" s="48" customFormat="1" x14ac:dyDescent="0.2">
      <c r="A276" s="35" t="str">
        <f t="shared" si="28"/>
        <v>S</v>
      </c>
      <c r="B276" s="36">
        <f t="shared" ca="1" si="18"/>
        <v>4</v>
      </c>
      <c r="C276" s="36" t="str">
        <f t="shared" ca="1" si="29"/>
        <v>S</v>
      </c>
      <c r="D276" s="36">
        <f t="shared" ca="1" si="19"/>
        <v>0</v>
      </c>
      <c r="E276" s="36">
        <f t="shared" ca="1" si="30"/>
        <v>1</v>
      </c>
      <c r="F276" s="36">
        <f t="shared" ca="1" si="31"/>
        <v>12</v>
      </c>
      <c r="G276" s="36">
        <f t="shared" ca="1" si="32"/>
        <v>1</v>
      </c>
      <c r="H276" s="36">
        <f t="shared" ca="1" si="33"/>
        <v>1</v>
      </c>
      <c r="I276" s="36" t="e">
        <f ca="1">IF(AND($C276&lt;=4,$C276&lt;&gt;0),0,IF(AND($C276="S",#REF!&gt;0),OFFSET(I276,-1,0)+1,OFFSET(I276,-1,0)))</f>
        <v>#REF!</v>
      </c>
      <c r="J276" s="36">
        <f t="shared" ref="J276:J339" ca="1" si="34">IF(OR($C276="S",$C276=0),0,MATCH(0,OFFSET($D276,1,$C276,ROW($C$1295)-ROW($C276)),0))</f>
        <v>0</v>
      </c>
      <c r="K276" s="36">
        <f t="shared" ref="K276:K339" ca="1" si="35">IF(OR($C276="S",$C276=0),0,MATCH(OFFSET($D276,0,$C276)+1,OFFSET($D276,1,$C276,ROW($C$1295)-ROW($C276)),0))</f>
        <v>0</v>
      </c>
      <c r="L276" s="37" t="s">
        <v>43</v>
      </c>
      <c r="M276" s="38" t="s">
        <v>40</v>
      </c>
      <c r="N276" s="39" t="s">
        <v>40</v>
      </c>
      <c r="O276" s="40" t="s">
        <v>684</v>
      </c>
      <c r="P276" s="41" t="s">
        <v>47</v>
      </c>
      <c r="Q276" s="42">
        <v>160100</v>
      </c>
      <c r="R276" s="72" t="s">
        <v>685</v>
      </c>
      <c r="S276" s="44" t="s">
        <v>282</v>
      </c>
      <c r="T276" s="45">
        <v>364.83</v>
      </c>
      <c r="U276" s="46">
        <v>1</v>
      </c>
      <c r="V276" s="47">
        <v>364.83</v>
      </c>
    </row>
    <row r="277" spans="1:22" s="48" customFormat="1" x14ac:dyDescent="0.2">
      <c r="A277" s="35">
        <f t="shared" si="28"/>
        <v>2</v>
      </c>
      <c r="B277" s="36">
        <f t="shared" ca="1" si="18"/>
        <v>2</v>
      </c>
      <c r="C277" s="36">
        <f t="shared" ca="1" si="29"/>
        <v>2</v>
      </c>
      <c r="D277" s="36">
        <f t="shared" ca="1" si="19"/>
        <v>8</v>
      </c>
      <c r="E277" s="36">
        <f t="shared" ca="1" si="30"/>
        <v>1</v>
      </c>
      <c r="F277" s="36">
        <f t="shared" ca="1" si="31"/>
        <v>13</v>
      </c>
      <c r="G277" s="36">
        <f t="shared" ca="1" si="32"/>
        <v>0</v>
      </c>
      <c r="H277" s="36">
        <f t="shared" ca="1" si="33"/>
        <v>0</v>
      </c>
      <c r="I277" s="36">
        <f ca="1">IF(AND($C277&lt;=4,$C277&lt;&gt;0),0,IF(AND($C277="S",#REF!&gt;0),OFFSET(I277,-1,0)+1,OFFSET(I277,-1,0)))</f>
        <v>0</v>
      </c>
      <c r="J277" s="36">
        <f t="shared" ca="1" si="34"/>
        <v>90</v>
      </c>
      <c r="K277" s="36">
        <f t="shared" ca="1" si="35"/>
        <v>8</v>
      </c>
      <c r="L277" s="37" t="s">
        <v>43</v>
      </c>
      <c r="M277" s="38" t="s">
        <v>49</v>
      </c>
      <c r="N277" s="39" t="s">
        <v>49</v>
      </c>
      <c r="O277" s="40" t="s">
        <v>686</v>
      </c>
      <c r="P277" s="41"/>
      <c r="Q277" s="42"/>
      <c r="R277" s="73" t="s">
        <v>180</v>
      </c>
      <c r="S277" s="44" t="s">
        <v>274</v>
      </c>
      <c r="T277" s="45"/>
      <c r="U277" s="46">
        <v>1</v>
      </c>
      <c r="V277" s="47" t="s">
        <v>274</v>
      </c>
    </row>
    <row r="278" spans="1:22" s="48" customFormat="1" x14ac:dyDescent="0.2">
      <c r="A278" s="35">
        <f t="shared" ref="A278:A321" si="36">CHOOSE(1+LOG(1+2*(ORÇAMENTO.Nivel="Nível 1")+4*(ORÇAMENTO.Nivel="Nível 2")+8*(ORÇAMENTO.Nivel="Nível 3")+16*(ORÇAMENTO.Nivel="Nível 4")+32*(ORÇAMENTO.Nivel="Serviço"),2),0,1,2,3,4,"S")</f>
        <v>3</v>
      </c>
      <c r="B278" s="36">
        <f t="shared" ca="1" si="18"/>
        <v>3</v>
      </c>
      <c r="C278" s="36">
        <f t="shared" ca="1" si="29"/>
        <v>3</v>
      </c>
      <c r="D278" s="36">
        <f t="shared" ca="1" si="19"/>
        <v>3</v>
      </c>
      <c r="E278" s="36">
        <f t="shared" ca="1" si="30"/>
        <v>1</v>
      </c>
      <c r="F278" s="36">
        <f t="shared" ca="1" si="31"/>
        <v>13</v>
      </c>
      <c r="G278" s="36">
        <f t="shared" ca="1" si="32"/>
        <v>1</v>
      </c>
      <c r="H278" s="36">
        <f t="shared" ca="1" si="33"/>
        <v>0</v>
      </c>
      <c r="I278" s="36">
        <f ca="1">IF(AND($C278&lt;=4,$C278&lt;&gt;0),0,IF(AND($C278="S",#REF!&gt;0),OFFSET(I278,-1,0)+1,OFFSET(I278,-1,0)))</f>
        <v>0</v>
      </c>
      <c r="J278" s="36">
        <f t="shared" ca="1" si="34"/>
        <v>7</v>
      </c>
      <c r="K278" s="36">
        <f t="shared" ca="1" si="35"/>
        <v>3</v>
      </c>
      <c r="L278" s="37" t="s">
        <v>43</v>
      </c>
      <c r="M278" s="38" t="s">
        <v>51</v>
      </c>
      <c r="N278" s="39" t="s">
        <v>51</v>
      </c>
      <c r="O278" s="40" t="s">
        <v>687</v>
      </c>
      <c r="P278" s="41" t="s">
        <v>41</v>
      </c>
      <c r="Q278" s="42"/>
      <c r="R278" s="72" t="s">
        <v>57</v>
      </c>
      <c r="S278" s="44" t="s">
        <v>274</v>
      </c>
      <c r="T278" s="45"/>
      <c r="U278" s="46">
        <v>1</v>
      </c>
      <c r="V278" s="47" t="s">
        <v>274</v>
      </c>
    </row>
    <row r="279" spans="1:22" s="48" customFormat="1" x14ac:dyDescent="0.2">
      <c r="A279" s="35" t="str">
        <f t="shared" si="36"/>
        <v>S</v>
      </c>
      <c r="B279" s="36">
        <f t="shared" ca="1" si="18"/>
        <v>3</v>
      </c>
      <c r="C279" s="36" t="str">
        <f t="shared" ca="1" si="29"/>
        <v>S</v>
      </c>
      <c r="D279" s="36">
        <f t="shared" ca="1" si="19"/>
        <v>0</v>
      </c>
      <c r="E279" s="36">
        <f t="shared" ca="1" si="30"/>
        <v>1</v>
      </c>
      <c r="F279" s="36">
        <f t="shared" ca="1" si="31"/>
        <v>13</v>
      </c>
      <c r="G279" s="36">
        <f t="shared" ca="1" si="32"/>
        <v>1</v>
      </c>
      <c r="H279" s="36">
        <f t="shared" ca="1" si="33"/>
        <v>0</v>
      </c>
      <c r="I279" s="36" t="e">
        <f ca="1">IF(AND($C279&lt;=4,$C279&lt;&gt;0),0,IF(AND($C279="S",#REF!&gt;0),OFFSET(I279,-1,0)+1,OFFSET(I279,-1,0)))</f>
        <v>#REF!</v>
      </c>
      <c r="J279" s="36">
        <f t="shared" ca="1" si="34"/>
        <v>0</v>
      </c>
      <c r="K279" s="36">
        <f t="shared" ca="1" si="35"/>
        <v>0</v>
      </c>
      <c r="L279" s="37" t="s">
        <v>43</v>
      </c>
      <c r="M279" s="38" t="s">
        <v>40</v>
      </c>
      <c r="N279" s="39" t="s">
        <v>40</v>
      </c>
      <c r="O279" s="40" t="s">
        <v>688</v>
      </c>
      <c r="P279" s="41" t="s">
        <v>47</v>
      </c>
      <c r="Q279" s="42">
        <v>180501</v>
      </c>
      <c r="R279" s="72" t="s">
        <v>689</v>
      </c>
      <c r="S279" s="44" t="s">
        <v>282</v>
      </c>
      <c r="T279" s="45">
        <v>1.68</v>
      </c>
      <c r="U279" s="46">
        <v>1</v>
      </c>
      <c r="V279" s="47">
        <v>1.68</v>
      </c>
    </row>
    <row r="280" spans="1:22" s="48" customFormat="1" ht="33.75" x14ac:dyDescent="0.2">
      <c r="A280" s="35" t="str">
        <f t="shared" si="36"/>
        <v>S</v>
      </c>
      <c r="B280" s="36">
        <f t="shared" ca="1" si="18"/>
        <v>3</v>
      </c>
      <c r="C280" s="36" t="str">
        <f t="shared" ca="1" si="29"/>
        <v>S</v>
      </c>
      <c r="D280" s="36">
        <f t="shared" ca="1" si="19"/>
        <v>0</v>
      </c>
      <c r="E280" s="36">
        <f t="shared" ca="1" si="30"/>
        <v>1</v>
      </c>
      <c r="F280" s="36">
        <f t="shared" ca="1" si="31"/>
        <v>13</v>
      </c>
      <c r="G280" s="36">
        <f t="shared" ca="1" si="32"/>
        <v>1</v>
      </c>
      <c r="H280" s="36">
        <f t="shared" ca="1" si="33"/>
        <v>0</v>
      </c>
      <c r="I280" s="36" t="e">
        <f ca="1">IF(AND($C280&lt;=4,$C280&lt;&gt;0),0,IF(AND($C280="S",#REF!&gt;0),OFFSET(I280,-1,0)+1,OFFSET(I280,-1,0)))</f>
        <v>#REF!</v>
      </c>
      <c r="J280" s="36">
        <f t="shared" ca="1" si="34"/>
        <v>0</v>
      </c>
      <c r="K280" s="36">
        <f t="shared" ca="1" si="35"/>
        <v>0</v>
      </c>
      <c r="L280" s="37" t="s">
        <v>43</v>
      </c>
      <c r="M280" s="38" t="s">
        <v>40</v>
      </c>
      <c r="N280" s="39" t="s">
        <v>40</v>
      </c>
      <c r="O280" s="40" t="s">
        <v>690</v>
      </c>
      <c r="P280" s="41" t="s">
        <v>41</v>
      </c>
      <c r="Q280" s="42">
        <v>94562</v>
      </c>
      <c r="R280" s="72" t="s">
        <v>691</v>
      </c>
      <c r="S280" s="44" t="s">
        <v>297</v>
      </c>
      <c r="T280" s="45">
        <v>5.4</v>
      </c>
      <c r="U280" s="46">
        <v>1</v>
      </c>
      <c r="V280" s="47">
        <v>5.4</v>
      </c>
    </row>
    <row r="281" spans="1:22" s="48" customFormat="1" x14ac:dyDescent="0.2">
      <c r="A281" s="35">
        <f t="shared" si="36"/>
        <v>3</v>
      </c>
      <c r="B281" s="36">
        <f t="shared" ca="1" si="18"/>
        <v>3</v>
      </c>
      <c r="C281" s="36">
        <f t="shared" ca="1" si="29"/>
        <v>3</v>
      </c>
      <c r="D281" s="36">
        <f t="shared" ca="1" si="19"/>
        <v>2</v>
      </c>
      <c r="E281" s="36">
        <f t="shared" ca="1" si="30"/>
        <v>1</v>
      </c>
      <c r="F281" s="36">
        <f t="shared" ca="1" si="31"/>
        <v>13</v>
      </c>
      <c r="G281" s="36">
        <f t="shared" ca="1" si="32"/>
        <v>2</v>
      </c>
      <c r="H281" s="36">
        <f t="shared" ca="1" si="33"/>
        <v>0</v>
      </c>
      <c r="I281" s="36">
        <f ca="1">IF(AND($C281&lt;=4,$C281&lt;&gt;0),0,IF(AND($C281="S",#REF!&gt;0),OFFSET(I281,-1,0)+1,OFFSET(I281,-1,0)))</f>
        <v>0</v>
      </c>
      <c r="J281" s="36">
        <f t="shared" ca="1" si="34"/>
        <v>4</v>
      </c>
      <c r="K281" s="36">
        <f t="shared" ca="1" si="35"/>
        <v>2</v>
      </c>
      <c r="L281" s="37" t="s">
        <v>43</v>
      </c>
      <c r="M281" s="38" t="s">
        <v>51</v>
      </c>
      <c r="N281" s="39" t="s">
        <v>51</v>
      </c>
      <c r="O281" s="40" t="s">
        <v>693</v>
      </c>
      <c r="P281" s="41" t="s">
        <v>41</v>
      </c>
      <c r="Q281" s="42"/>
      <c r="R281" s="72" t="s">
        <v>59</v>
      </c>
      <c r="S281" s="44" t="s">
        <v>274</v>
      </c>
      <c r="T281" s="45"/>
      <c r="U281" s="46">
        <v>1</v>
      </c>
      <c r="V281" s="47" t="s">
        <v>274</v>
      </c>
    </row>
    <row r="282" spans="1:22" s="48" customFormat="1" x14ac:dyDescent="0.2">
      <c r="A282" s="35" t="str">
        <f t="shared" si="36"/>
        <v>S</v>
      </c>
      <c r="B282" s="36">
        <f t="shared" ca="1" si="18"/>
        <v>3</v>
      </c>
      <c r="C282" s="36" t="str">
        <f t="shared" ca="1" si="29"/>
        <v>S</v>
      </c>
      <c r="D282" s="36">
        <f t="shared" ca="1" si="19"/>
        <v>0</v>
      </c>
      <c r="E282" s="36">
        <f t="shared" ca="1" si="30"/>
        <v>1</v>
      </c>
      <c r="F282" s="36">
        <f t="shared" ca="1" si="31"/>
        <v>13</v>
      </c>
      <c r="G282" s="36">
        <f t="shared" ca="1" si="32"/>
        <v>2</v>
      </c>
      <c r="H282" s="36">
        <f t="shared" ca="1" si="33"/>
        <v>0</v>
      </c>
      <c r="I282" s="36" t="e">
        <f ca="1">IF(AND($C282&lt;=4,$C282&lt;&gt;0),0,IF(AND($C282="S",#REF!&gt;0),OFFSET(I282,-1,0)+1,OFFSET(I282,-1,0)))</f>
        <v>#REF!</v>
      </c>
      <c r="J282" s="36">
        <f t="shared" ca="1" si="34"/>
        <v>0</v>
      </c>
      <c r="K282" s="36">
        <f t="shared" ca="1" si="35"/>
        <v>0</v>
      </c>
      <c r="L282" s="37" t="s">
        <v>43</v>
      </c>
      <c r="M282" s="38" t="s">
        <v>40</v>
      </c>
      <c r="N282" s="39" t="s">
        <v>40</v>
      </c>
      <c r="O282" s="40" t="s">
        <v>694</v>
      </c>
      <c r="P282" s="41" t="s">
        <v>47</v>
      </c>
      <c r="Q282" s="42">
        <v>180401</v>
      </c>
      <c r="R282" s="72" t="s">
        <v>692</v>
      </c>
      <c r="S282" s="44" t="s">
        <v>282</v>
      </c>
      <c r="T282" s="45">
        <v>5.4</v>
      </c>
      <c r="U282" s="46">
        <v>1</v>
      </c>
      <c r="V282" s="47">
        <v>5.4</v>
      </c>
    </row>
    <row r="283" spans="1:22" s="48" customFormat="1" x14ac:dyDescent="0.2">
      <c r="A283" s="35">
        <f t="shared" si="36"/>
        <v>3</v>
      </c>
      <c r="B283" s="36">
        <f t="shared" ca="1" si="18"/>
        <v>3</v>
      </c>
      <c r="C283" s="36">
        <f t="shared" ca="1" si="29"/>
        <v>3</v>
      </c>
      <c r="D283" s="36">
        <f t="shared" ca="1" si="19"/>
        <v>2</v>
      </c>
      <c r="E283" s="36">
        <f t="shared" ca="1" si="30"/>
        <v>1</v>
      </c>
      <c r="F283" s="36">
        <f t="shared" ca="1" si="31"/>
        <v>13</v>
      </c>
      <c r="G283" s="36">
        <f t="shared" ca="1" si="32"/>
        <v>3</v>
      </c>
      <c r="H283" s="36">
        <f t="shared" ca="1" si="33"/>
        <v>0</v>
      </c>
      <c r="I283" s="36">
        <f ca="1">IF(AND($C283&lt;=4,$C283&lt;&gt;0),0,IF(AND($C283="S",#REF!&gt;0),OFFSET(I283,-1,0)+1,OFFSET(I283,-1,0)))</f>
        <v>0</v>
      </c>
      <c r="J283" s="36">
        <f t="shared" ca="1" si="34"/>
        <v>2</v>
      </c>
      <c r="K283" s="36">
        <f t="shared" ca="1" si="35"/>
        <v>61</v>
      </c>
      <c r="L283" s="37" t="s">
        <v>43</v>
      </c>
      <c r="M283" s="38" t="s">
        <v>51</v>
      </c>
      <c r="N283" s="39" t="s">
        <v>51</v>
      </c>
      <c r="O283" s="40" t="s">
        <v>695</v>
      </c>
      <c r="P283" s="41" t="s">
        <v>41</v>
      </c>
      <c r="Q283" s="42"/>
      <c r="R283" s="72" t="s">
        <v>181</v>
      </c>
      <c r="S283" s="44" t="s">
        <v>274</v>
      </c>
      <c r="T283" s="45"/>
      <c r="U283" s="46">
        <v>1</v>
      </c>
      <c r="V283" s="47" t="s">
        <v>274</v>
      </c>
    </row>
    <row r="284" spans="1:22" s="48" customFormat="1" ht="22.5" x14ac:dyDescent="0.2">
      <c r="A284" s="35" t="str">
        <f t="shared" si="36"/>
        <v>S</v>
      </c>
      <c r="B284" s="36">
        <f t="shared" ca="1" si="18"/>
        <v>3</v>
      </c>
      <c r="C284" s="36" t="str">
        <f t="shared" ca="1" si="29"/>
        <v>S</v>
      </c>
      <c r="D284" s="36">
        <f t="shared" ca="1" si="19"/>
        <v>0</v>
      </c>
      <c r="E284" s="36">
        <f t="shared" ca="1" si="30"/>
        <v>1</v>
      </c>
      <c r="F284" s="36">
        <f t="shared" ca="1" si="31"/>
        <v>13</v>
      </c>
      <c r="G284" s="36">
        <f t="shared" ca="1" si="32"/>
        <v>3</v>
      </c>
      <c r="H284" s="36">
        <f t="shared" ca="1" si="33"/>
        <v>0</v>
      </c>
      <c r="I284" s="36" t="e">
        <f ca="1">IF(AND($C284&lt;=4,$C284&lt;&gt;0),0,IF(AND($C284="S",#REF!&gt;0),OFFSET(I284,-1,0)+1,OFFSET(I284,-1,0)))</f>
        <v>#REF!</v>
      </c>
      <c r="J284" s="36">
        <f t="shared" ca="1" si="34"/>
        <v>0</v>
      </c>
      <c r="K284" s="36">
        <f t="shared" ca="1" si="35"/>
        <v>0</v>
      </c>
      <c r="L284" s="37" t="s">
        <v>43</v>
      </c>
      <c r="M284" s="38" t="s">
        <v>40</v>
      </c>
      <c r="N284" s="39" t="s">
        <v>40</v>
      </c>
      <c r="O284" s="40" t="s">
        <v>696</v>
      </c>
      <c r="P284" s="41" t="s">
        <v>53</v>
      </c>
      <c r="Q284" s="42" t="s">
        <v>182</v>
      </c>
      <c r="R284" s="72" t="s">
        <v>697</v>
      </c>
      <c r="S284" s="44" t="s">
        <v>383</v>
      </c>
      <c r="T284" s="45">
        <v>24.25</v>
      </c>
      <c r="U284" s="46">
        <v>1</v>
      </c>
      <c r="V284" s="47">
        <v>24.25</v>
      </c>
    </row>
    <row r="285" spans="1:22" s="48" customFormat="1" x14ac:dyDescent="0.2">
      <c r="A285" s="35">
        <f t="shared" si="36"/>
        <v>2</v>
      </c>
      <c r="B285" s="36">
        <f t="shared" ca="1" si="18"/>
        <v>2</v>
      </c>
      <c r="C285" s="36">
        <f t="shared" ca="1" si="29"/>
        <v>2</v>
      </c>
      <c r="D285" s="36">
        <f t="shared" ca="1" si="19"/>
        <v>5</v>
      </c>
      <c r="E285" s="36">
        <f t="shared" ca="1" si="30"/>
        <v>1</v>
      </c>
      <c r="F285" s="36">
        <f t="shared" ca="1" si="31"/>
        <v>14</v>
      </c>
      <c r="G285" s="36">
        <f t="shared" ca="1" si="32"/>
        <v>0</v>
      </c>
      <c r="H285" s="36">
        <f t="shared" ca="1" si="33"/>
        <v>0</v>
      </c>
      <c r="I285" s="36">
        <f ca="1">IF(AND($C285&lt;=4,$C285&lt;&gt;0),0,IF(AND($C285="S",#REF!&gt;0),OFFSET(I285,-1,0)+1,OFFSET(I285,-1,0)))</f>
        <v>0</v>
      </c>
      <c r="J285" s="36">
        <f t="shared" ca="1" si="34"/>
        <v>82</v>
      </c>
      <c r="K285" s="36">
        <f t="shared" ca="1" si="35"/>
        <v>5</v>
      </c>
      <c r="L285" s="37" t="s">
        <v>43</v>
      </c>
      <c r="M285" s="38" t="s">
        <v>49</v>
      </c>
      <c r="N285" s="39" t="s">
        <v>49</v>
      </c>
      <c r="O285" s="40" t="s">
        <v>698</v>
      </c>
      <c r="P285" s="41"/>
      <c r="Q285" s="42"/>
      <c r="R285" s="73" t="s">
        <v>183</v>
      </c>
      <c r="S285" s="44" t="s">
        <v>274</v>
      </c>
      <c r="T285" s="45"/>
      <c r="U285" s="46">
        <v>1</v>
      </c>
      <c r="V285" s="47" t="s">
        <v>274</v>
      </c>
    </row>
    <row r="286" spans="1:22" s="48" customFormat="1" x14ac:dyDescent="0.2">
      <c r="A286" s="35">
        <f t="shared" si="36"/>
        <v>3</v>
      </c>
      <c r="B286" s="36">
        <f t="shared" ca="1" si="18"/>
        <v>3</v>
      </c>
      <c r="C286" s="36">
        <f t="shared" ca="1" si="29"/>
        <v>3</v>
      </c>
      <c r="D286" s="36">
        <f t="shared" ca="1" si="19"/>
        <v>2</v>
      </c>
      <c r="E286" s="36">
        <f t="shared" ca="1" si="30"/>
        <v>1</v>
      </c>
      <c r="F286" s="36">
        <f t="shared" ca="1" si="31"/>
        <v>14</v>
      </c>
      <c r="G286" s="36">
        <f t="shared" ca="1" si="32"/>
        <v>1</v>
      </c>
      <c r="H286" s="36">
        <f t="shared" ca="1" si="33"/>
        <v>0</v>
      </c>
      <c r="I286" s="36">
        <f ca="1">IF(AND($C286&lt;=4,$C286&lt;&gt;0),0,IF(AND($C286="S",#REF!&gt;0),OFFSET(I286,-1,0)+1,OFFSET(I286,-1,0)))</f>
        <v>0</v>
      </c>
      <c r="J286" s="36">
        <f t="shared" ca="1" si="34"/>
        <v>4</v>
      </c>
      <c r="K286" s="36">
        <f t="shared" ca="1" si="35"/>
        <v>2</v>
      </c>
      <c r="L286" s="37" t="s">
        <v>43</v>
      </c>
      <c r="M286" s="38" t="s">
        <v>51</v>
      </c>
      <c r="N286" s="39" t="s">
        <v>51</v>
      </c>
      <c r="O286" s="40" t="s">
        <v>699</v>
      </c>
      <c r="P286" s="41" t="s">
        <v>41</v>
      </c>
      <c r="Q286" s="42"/>
      <c r="R286" s="72" t="s">
        <v>57</v>
      </c>
      <c r="S286" s="44" t="s">
        <v>274</v>
      </c>
      <c r="T286" s="45"/>
      <c r="U286" s="46">
        <v>1</v>
      </c>
      <c r="V286" s="47" t="s">
        <v>274</v>
      </c>
    </row>
    <row r="287" spans="1:22" s="48" customFormat="1" x14ac:dyDescent="0.2">
      <c r="A287" s="35" t="str">
        <f t="shared" si="36"/>
        <v>S</v>
      </c>
      <c r="B287" s="36">
        <f t="shared" ca="1" si="18"/>
        <v>3</v>
      </c>
      <c r="C287" s="36" t="str">
        <f t="shared" ca="1" si="29"/>
        <v>S</v>
      </c>
      <c r="D287" s="36">
        <f t="shared" ca="1" si="19"/>
        <v>0</v>
      </c>
      <c r="E287" s="36">
        <f t="shared" ca="1" si="30"/>
        <v>1</v>
      </c>
      <c r="F287" s="36">
        <f t="shared" ca="1" si="31"/>
        <v>14</v>
      </c>
      <c r="G287" s="36">
        <f t="shared" ca="1" si="32"/>
        <v>1</v>
      </c>
      <c r="H287" s="36">
        <f t="shared" ca="1" si="33"/>
        <v>0</v>
      </c>
      <c r="I287" s="36" t="e">
        <f ca="1">IF(AND($C287&lt;=4,$C287&lt;&gt;0),0,IF(AND($C287="S",#REF!&gt;0),OFFSET(I287,-1,0)+1,OFFSET(I287,-1,0)))</f>
        <v>#REF!</v>
      </c>
      <c r="J287" s="36">
        <f t="shared" ca="1" si="34"/>
        <v>0</v>
      </c>
      <c r="K287" s="36">
        <f t="shared" ca="1" si="35"/>
        <v>0</v>
      </c>
      <c r="L287" s="37" t="s">
        <v>43</v>
      </c>
      <c r="M287" s="38" t="s">
        <v>40</v>
      </c>
      <c r="N287" s="39" t="s">
        <v>40</v>
      </c>
      <c r="O287" s="40" t="s">
        <v>700</v>
      </c>
      <c r="P287" s="41" t="s">
        <v>41</v>
      </c>
      <c r="Q287" s="42">
        <v>72117</v>
      </c>
      <c r="R287" s="72" t="s">
        <v>701</v>
      </c>
      <c r="S287" s="44" t="s">
        <v>297</v>
      </c>
      <c r="T287" s="45">
        <v>5.4</v>
      </c>
      <c r="U287" s="46">
        <v>1</v>
      </c>
      <c r="V287" s="47">
        <v>5.4</v>
      </c>
    </row>
    <row r="288" spans="1:22" s="48" customFormat="1" x14ac:dyDescent="0.2">
      <c r="A288" s="35">
        <f t="shared" si="36"/>
        <v>3</v>
      </c>
      <c r="B288" s="36">
        <f t="shared" ca="1" si="18"/>
        <v>3</v>
      </c>
      <c r="C288" s="36">
        <f t="shared" ca="1" si="29"/>
        <v>3</v>
      </c>
      <c r="D288" s="36">
        <f t="shared" ca="1" si="19"/>
        <v>2</v>
      </c>
      <c r="E288" s="36">
        <f t="shared" ca="1" si="30"/>
        <v>1</v>
      </c>
      <c r="F288" s="36">
        <f t="shared" ca="1" si="31"/>
        <v>14</v>
      </c>
      <c r="G288" s="36">
        <f t="shared" ca="1" si="32"/>
        <v>2</v>
      </c>
      <c r="H288" s="36">
        <f t="shared" ca="1" si="33"/>
        <v>0</v>
      </c>
      <c r="I288" s="36">
        <f ca="1">IF(AND($C288&lt;=4,$C288&lt;&gt;0),0,IF(AND($C288="S",#REF!&gt;0),OFFSET(I288,-1,0)+1,OFFSET(I288,-1,0)))</f>
        <v>0</v>
      </c>
      <c r="J288" s="36">
        <f t="shared" ca="1" si="34"/>
        <v>2</v>
      </c>
      <c r="K288" s="36">
        <f t="shared" ca="1" si="35"/>
        <v>9</v>
      </c>
      <c r="L288" s="37" t="s">
        <v>43</v>
      </c>
      <c r="M288" s="38" t="s">
        <v>51</v>
      </c>
      <c r="N288" s="39" t="s">
        <v>51</v>
      </c>
      <c r="O288" s="40" t="s">
        <v>702</v>
      </c>
      <c r="P288" s="41" t="s">
        <v>41</v>
      </c>
      <c r="Q288" s="42"/>
      <c r="R288" s="72" t="s">
        <v>59</v>
      </c>
      <c r="S288" s="44" t="s">
        <v>274</v>
      </c>
      <c r="T288" s="45"/>
      <c r="U288" s="46">
        <v>1</v>
      </c>
      <c r="V288" s="47" t="s">
        <v>274</v>
      </c>
    </row>
    <row r="289" spans="1:22" s="48" customFormat="1" x14ac:dyDescent="0.2">
      <c r="A289" s="35" t="str">
        <f t="shared" si="36"/>
        <v>S</v>
      </c>
      <c r="B289" s="36">
        <f t="shared" ca="1" si="18"/>
        <v>3</v>
      </c>
      <c r="C289" s="36" t="str">
        <f t="shared" ca="1" si="29"/>
        <v>S</v>
      </c>
      <c r="D289" s="36">
        <f t="shared" ca="1" si="19"/>
        <v>0</v>
      </c>
      <c r="E289" s="36">
        <f t="shared" ca="1" si="30"/>
        <v>1</v>
      </c>
      <c r="F289" s="36">
        <f t="shared" ca="1" si="31"/>
        <v>14</v>
      </c>
      <c r="G289" s="36">
        <f t="shared" ca="1" si="32"/>
        <v>2</v>
      </c>
      <c r="H289" s="36">
        <f t="shared" ca="1" si="33"/>
        <v>0</v>
      </c>
      <c r="I289" s="36" t="e">
        <f ca="1">IF(AND($C289&lt;=4,$C289&lt;&gt;0),0,IF(AND($C289="S",#REF!&gt;0),OFFSET(I289,-1,0)+1,OFFSET(I289,-1,0)))</f>
        <v>#REF!</v>
      </c>
      <c r="J289" s="36">
        <f t="shared" ca="1" si="34"/>
        <v>0</v>
      </c>
      <c r="K289" s="36">
        <f t="shared" ca="1" si="35"/>
        <v>0</v>
      </c>
      <c r="L289" s="37" t="s">
        <v>43</v>
      </c>
      <c r="M289" s="38" t="s">
        <v>40</v>
      </c>
      <c r="N289" s="39" t="s">
        <v>40</v>
      </c>
      <c r="O289" s="40" t="s">
        <v>703</v>
      </c>
      <c r="P289" s="41" t="s">
        <v>41</v>
      </c>
      <c r="Q289" s="42">
        <v>72117</v>
      </c>
      <c r="R289" s="72" t="s">
        <v>701</v>
      </c>
      <c r="S289" s="44" t="s">
        <v>297</v>
      </c>
      <c r="T289" s="45">
        <v>5.4</v>
      </c>
      <c r="U289" s="46">
        <v>1</v>
      </c>
      <c r="V289" s="47">
        <v>5.4</v>
      </c>
    </row>
    <row r="290" spans="1:22" s="48" customFormat="1" x14ac:dyDescent="0.2">
      <c r="A290" s="35">
        <f t="shared" si="36"/>
        <v>2</v>
      </c>
      <c r="B290" s="36">
        <f t="shared" ca="1" si="18"/>
        <v>2</v>
      </c>
      <c r="C290" s="36">
        <f t="shared" ca="1" si="29"/>
        <v>2</v>
      </c>
      <c r="D290" s="36">
        <f t="shared" ca="1" si="19"/>
        <v>10</v>
      </c>
      <c r="E290" s="36">
        <f t="shared" ca="1" si="30"/>
        <v>1</v>
      </c>
      <c r="F290" s="36">
        <f t="shared" ca="1" si="31"/>
        <v>15</v>
      </c>
      <c r="G290" s="36">
        <f t="shared" ca="1" si="32"/>
        <v>0</v>
      </c>
      <c r="H290" s="36">
        <f t="shared" ca="1" si="33"/>
        <v>0</v>
      </c>
      <c r="I290" s="36">
        <f ca="1">IF(AND($C290&lt;=4,$C290&lt;&gt;0),0,IF(AND($C290="S",#REF!&gt;0),OFFSET(I290,-1,0)+1,OFFSET(I290,-1,0)))</f>
        <v>0</v>
      </c>
      <c r="J290" s="36">
        <f t="shared" ca="1" si="34"/>
        <v>77</v>
      </c>
      <c r="K290" s="36">
        <f t="shared" ca="1" si="35"/>
        <v>10</v>
      </c>
      <c r="L290" s="37" t="s">
        <v>43</v>
      </c>
      <c r="M290" s="38" t="s">
        <v>49</v>
      </c>
      <c r="N290" s="39" t="s">
        <v>49</v>
      </c>
      <c r="O290" s="40" t="s">
        <v>704</v>
      </c>
      <c r="P290" s="41"/>
      <c r="Q290" s="42"/>
      <c r="R290" s="73" t="s">
        <v>184</v>
      </c>
      <c r="S290" s="44" t="s">
        <v>274</v>
      </c>
      <c r="T290" s="45"/>
      <c r="U290" s="46">
        <v>1</v>
      </c>
      <c r="V290" s="47" t="s">
        <v>274</v>
      </c>
    </row>
    <row r="291" spans="1:22" s="48" customFormat="1" x14ac:dyDescent="0.2">
      <c r="A291" s="35">
        <f t="shared" si="36"/>
        <v>3</v>
      </c>
      <c r="B291" s="36">
        <f t="shared" ca="1" si="18"/>
        <v>3</v>
      </c>
      <c r="C291" s="36">
        <f t="shared" ca="1" si="29"/>
        <v>3</v>
      </c>
      <c r="D291" s="36">
        <f t="shared" ca="1" si="19"/>
        <v>3</v>
      </c>
      <c r="E291" s="36">
        <f t="shared" ca="1" si="30"/>
        <v>1</v>
      </c>
      <c r="F291" s="36">
        <f t="shared" ca="1" si="31"/>
        <v>15</v>
      </c>
      <c r="G291" s="36">
        <f t="shared" ca="1" si="32"/>
        <v>1</v>
      </c>
      <c r="H291" s="36">
        <f t="shared" ca="1" si="33"/>
        <v>0</v>
      </c>
      <c r="I291" s="36">
        <f ca="1">IF(AND($C291&lt;=4,$C291&lt;&gt;0),0,IF(AND($C291="S",#REF!&gt;0),OFFSET(I291,-1,0)+1,OFFSET(I291,-1,0)))</f>
        <v>0</v>
      </c>
      <c r="J291" s="36">
        <f t="shared" ca="1" si="34"/>
        <v>9</v>
      </c>
      <c r="K291" s="36">
        <f t="shared" ca="1" si="35"/>
        <v>3</v>
      </c>
      <c r="L291" s="37" t="s">
        <v>43</v>
      </c>
      <c r="M291" s="38" t="s">
        <v>51</v>
      </c>
      <c r="N291" s="39" t="s">
        <v>51</v>
      </c>
      <c r="O291" s="40" t="s">
        <v>705</v>
      </c>
      <c r="P291" s="41" t="s">
        <v>41</v>
      </c>
      <c r="Q291" s="42"/>
      <c r="R291" s="72" t="s">
        <v>57</v>
      </c>
      <c r="S291" s="44" t="s">
        <v>274</v>
      </c>
      <c r="T291" s="45"/>
      <c r="U291" s="46">
        <v>1</v>
      </c>
      <c r="V291" s="47" t="s">
        <v>274</v>
      </c>
    </row>
    <row r="292" spans="1:22" s="48" customFormat="1" ht="33.75" x14ac:dyDescent="0.2">
      <c r="A292" s="35" t="str">
        <f t="shared" si="36"/>
        <v>S</v>
      </c>
      <c r="B292" s="36">
        <f t="shared" ca="1" si="18"/>
        <v>3</v>
      </c>
      <c r="C292" s="36" t="str">
        <f t="shared" ca="1" si="29"/>
        <v>S</v>
      </c>
      <c r="D292" s="36">
        <f t="shared" ca="1" si="19"/>
        <v>0</v>
      </c>
      <c r="E292" s="36">
        <f t="shared" ca="1" si="30"/>
        <v>1</v>
      </c>
      <c r="F292" s="36">
        <f t="shared" ca="1" si="31"/>
        <v>15</v>
      </c>
      <c r="G292" s="36">
        <f t="shared" ca="1" si="32"/>
        <v>1</v>
      </c>
      <c r="H292" s="36">
        <f t="shared" ca="1" si="33"/>
        <v>0</v>
      </c>
      <c r="I292" s="36" t="e">
        <f ca="1">IF(AND($C292&lt;=4,$C292&lt;&gt;0),0,IF(AND($C292="S",#REF!&gt;0),OFFSET(I292,-1,0)+1,OFFSET(I292,-1,0)))</f>
        <v>#REF!</v>
      </c>
      <c r="J292" s="36">
        <f t="shared" ca="1" si="34"/>
        <v>0</v>
      </c>
      <c r="K292" s="36">
        <f t="shared" ca="1" si="35"/>
        <v>0</v>
      </c>
      <c r="L292" s="37" t="s">
        <v>43</v>
      </c>
      <c r="M292" s="38" t="s">
        <v>40</v>
      </c>
      <c r="N292" s="39" t="s">
        <v>40</v>
      </c>
      <c r="O292" s="40" t="s">
        <v>706</v>
      </c>
      <c r="P292" s="41" t="s">
        <v>41</v>
      </c>
      <c r="Q292" s="42">
        <v>87904</v>
      </c>
      <c r="R292" s="72" t="s">
        <v>707</v>
      </c>
      <c r="S292" s="44" t="s">
        <v>297</v>
      </c>
      <c r="T292" s="45">
        <v>34.26</v>
      </c>
      <c r="U292" s="46">
        <v>1</v>
      </c>
      <c r="V292" s="47">
        <v>34.26</v>
      </c>
    </row>
    <row r="293" spans="1:22" s="48" customFormat="1" ht="45" x14ac:dyDescent="0.2">
      <c r="A293" s="35" t="str">
        <f t="shared" si="36"/>
        <v>S</v>
      </c>
      <c r="B293" s="36">
        <f t="shared" ca="1" si="18"/>
        <v>3</v>
      </c>
      <c r="C293" s="36" t="str">
        <f t="shared" ca="1" si="29"/>
        <v>S</v>
      </c>
      <c r="D293" s="36">
        <f t="shared" ca="1" si="19"/>
        <v>0</v>
      </c>
      <c r="E293" s="36">
        <f t="shared" ca="1" si="30"/>
        <v>1</v>
      </c>
      <c r="F293" s="36">
        <f t="shared" ca="1" si="31"/>
        <v>15</v>
      </c>
      <c r="G293" s="36">
        <f t="shared" ca="1" si="32"/>
        <v>1</v>
      </c>
      <c r="H293" s="36">
        <f t="shared" ca="1" si="33"/>
        <v>0</v>
      </c>
      <c r="I293" s="36" t="e">
        <f ca="1">IF(AND($C293&lt;=4,$C293&lt;&gt;0),0,IF(AND($C293="S",#REF!&gt;0),OFFSET(I293,-1,0)+1,OFFSET(I293,-1,0)))</f>
        <v>#REF!</v>
      </c>
      <c r="J293" s="36">
        <f t="shared" ca="1" si="34"/>
        <v>0</v>
      </c>
      <c r="K293" s="36">
        <f t="shared" ca="1" si="35"/>
        <v>0</v>
      </c>
      <c r="L293" s="37" t="s">
        <v>43</v>
      </c>
      <c r="M293" s="38" t="s">
        <v>40</v>
      </c>
      <c r="N293" s="39" t="s">
        <v>40</v>
      </c>
      <c r="O293" s="40" t="s">
        <v>708</v>
      </c>
      <c r="P293" s="41" t="s">
        <v>41</v>
      </c>
      <c r="Q293" s="42">
        <v>87547</v>
      </c>
      <c r="R293" s="72" t="s">
        <v>709</v>
      </c>
      <c r="S293" s="44" t="s">
        <v>297</v>
      </c>
      <c r="T293" s="45">
        <v>34.26</v>
      </c>
      <c r="U293" s="46">
        <v>1</v>
      </c>
      <c r="V293" s="47">
        <v>34.26</v>
      </c>
    </row>
    <row r="294" spans="1:22" s="48" customFormat="1" x14ac:dyDescent="0.2">
      <c r="A294" s="35">
        <f t="shared" si="36"/>
        <v>3</v>
      </c>
      <c r="B294" s="36">
        <f t="shared" ca="1" si="18"/>
        <v>3</v>
      </c>
      <c r="C294" s="36">
        <f t="shared" ca="1" si="29"/>
        <v>3</v>
      </c>
      <c r="D294" s="36">
        <f t="shared" ca="1" si="19"/>
        <v>3</v>
      </c>
      <c r="E294" s="36">
        <f t="shared" ca="1" si="30"/>
        <v>1</v>
      </c>
      <c r="F294" s="36">
        <f t="shared" ca="1" si="31"/>
        <v>15</v>
      </c>
      <c r="G294" s="36">
        <f t="shared" ca="1" si="32"/>
        <v>2</v>
      </c>
      <c r="H294" s="36">
        <f t="shared" ca="1" si="33"/>
        <v>0</v>
      </c>
      <c r="I294" s="36">
        <f ca="1">IF(AND($C294&lt;=4,$C294&lt;&gt;0),0,IF(AND($C294="S",#REF!&gt;0),OFFSET(I294,-1,0)+1,OFFSET(I294,-1,0)))</f>
        <v>0</v>
      </c>
      <c r="J294" s="36">
        <f t="shared" ca="1" si="34"/>
        <v>6</v>
      </c>
      <c r="K294" s="36">
        <f t="shared" ca="1" si="35"/>
        <v>3</v>
      </c>
      <c r="L294" s="37" t="s">
        <v>43</v>
      </c>
      <c r="M294" s="38" t="s">
        <v>51</v>
      </c>
      <c r="N294" s="39" t="s">
        <v>51</v>
      </c>
      <c r="O294" s="40" t="s">
        <v>710</v>
      </c>
      <c r="P294" s="41" t="s">
        <v>41</v>
      </c>
      <c r="Q294" s="42"/>
      <c r="R294" s="72" t="s">
        <v>60</v>
      </c>
      <c r="S294" s="44" t="s">
        <v>274</v>
      </c>
      <c r="T294" s="45"/>
      <c r="U294" s="46">
        <v>1</v>
      </c>
      <c r="V294" s="47" t="s">
        <v>274</v>
      </c>
    </row>
    <row r="295" spans="1:22" s="48" customFormat="1" ht="45" x14ac:dyDescent="0.2">
      <c r="A295" s="35" t="str">
        <f t="shared" si="36"/>
        <v>S</v>
      </c>
      <c r="B295" s="36">
        <f t="shared" ca="1" si="18"/>
        <v>3</v>
      </c>
      <c r="C295" s="36" t="str">
        <f t="shared" ca="1" si="29"/>
        <v>S</v>
      </c>
      <c r="D295" s="36">
        <f t="shared" ca="1" si="19"/>
        <v>0</v>
      </c>
      <c r="E295" s="36">
        <f t="shared" ca="1" si="30"/>
        <v>1</v>
      </c>
      <c r="F295" s="36">
        <f t="shared" ca="1" si="31"/>
        <v>15</v>
      </c>
      <c r="G295" s="36">
        <f t="shared" ca="1" si="32"/>
        <v>2</v>
      </c>
      <c r="H295" s="36">
        <f t="shared" ca="1" si="33"/>
        <v>0</v>
      </c>
      <c r="I295" s="36" t="e">
        <f ca="1">IF(AND($C295&lt;=4,$C295&lt;&gt;0),0,IF(AND($C295="S",#REF!&gt;0),OFFSET(I295,-1,0)+1,OFFSET(I295,-1,0)))</f>
        <v>#REF!</v>
      </c>
      <c r="J295" s="36">
        <f t="shared" ca="1" si="34"/>
        <v>0</v>
      </c>
      <c r="K295" s="36">
        <f t="shared" ca="1" si="35"/>
        <v>0</v>
      </c>
      <c r="L295" s="37" t="s">
        <v>43</v>
      </c>
      <c r="M295" s="38" t="s">
        <v>40</v>
      </c>
      <c r="N295" s="39" t="s">
        <v>40</v>
      </c>
      <c r="O295" s="40" t="s">
        <v>711</v>
      </c>
      <c r="P295" s="41" t="s">
        <v>41</v>
      </c>
      <c r="Q295" s="42">
        <v>87553</v>
      </c>
      <c r="R295" s="72" t="s">
        <v>712</v>
      </c>
      <c r="S295" s="44" t="s">
        <v>297</v>
      </c>
      <c r="T295" s="45">
        <v>21.72</v>
      </c>
      <c r="U295" s="46">
        <v>1</v>
      </c>
      <c r="V295" s="47">
        <v>21.72</v>
      </c>
    </row>
    <row r="296" spans="1:22" s="48" customFormat="1" ht="33.75" x14ac:dyDescent="0.2">
      <c r="A296" s="35" t="str">
        <f t="shared" si="36"/>
        <v>S</v>
      </c>
      <c r="B296" s="36">
        <f t="shared" ca="1" si="18"/>
        <v>3</v>
      </c>
      <c r="C296" s="36" t="str">
        <f t="shared" ca="1" si="29"/>
        <v>S</v>
      </c>
      <c r="D296" s="36">
        <f t="shared" ca="1" si="19"/>
        <v>0</v>
      </c>
      <c r="E296" s="36">
        <f t="shared" ca="1" si="30"/>
        <v>1</v>
      </c>
      <c r="F296" s="36">
        <f t="shared" ca="1" si="31"/>
        <v>15</v>
      </c>
      <c r="G296" s="36">
        <f t="shared" ca="1" si="32"/>
        <v>2</v>
      </c>
      <c r="H296" s="36">
        <f t="shared" ca="1" si="33"/>
        <v>0</v>
      </c>
      <c r="I296" s="36" t="e">
        <f ca="1">IF(AND($C296&lt;=4,$C296&lt;&gt;0),0,IF(AND($C296="S",#REF!&gt;0),OFFSET(I296,-1,0)+1,OFFSET(I296,-1,0)))</f>
        <v>#REF!</v>
      </c>
      <c r="J296" s="36">
        <f t="shared" ca="1" si="34"/>
        <v>0</v>
      </c>
      <c r="K296" s="36">
        <f t="shared" ca="1" si="35"/>
        <v>0</v>
      </c>
      <c r="L296" s="37" t="s">
        <v>43</v>
      </c>
      <c r="M296" s="38" t="s">
        <v>40</v>
      </c>
      <c r="N296" s="39" t="s">
        <v>40</v>
      </c>
      <c r="O296" s="40" t="s">
        <v>713</v>
      </c>
      <c r="P296" s="41" t="s">
        <v>41</v>
      </c>
      <c r="Q296" s="42">
        <v>87273</v>
      </c>
      <c r="R296" s="72" t="s">
        <v>714</v>
      </c>
      <c r="S296" s="44" t="s">
        <v>297</v>
      </c>
      <c r="T296" s="45">
        <v>21.72</v>
      </c>
      <c r="U296" s="46">
        <v>1</v>
      </c>
      <c r="V296" s="47">
        <v>21.72</v>
      </c>
    </row>
    <row r="297" spans="1:22" s="48" customFormat="1" x14ac:dyDescent="0.2">
      <c r="A297" s="35">
        <f t="shared" si="36"/>
        <v>3</v>
      </c>
      <c r="B297" s="36">
        <f t="shared" ca="1" si="18"/>
        <v>3</v>
      </c>
      <c r="C297" s="36">
        <f t="shared" ca="1" si="29"/>
        <v>3</v>
      </c>
      <c r="D297" s="36">
        <f t="shared" ca="1" si="19"/>
        <v>3</v>
      </c>
      <c r="E297" s="36">
        <f t="shared" ca="1" si="30"/>
        <v>1</v>
      </c>
      <c r="F297" s="36">
        <f t="shared" ca="1" si="31"/>
        <v>15</v>
      </c>
      <c r="G297" s="36">
        <f t="shared" ca="1" si="32"/>
        <v>3</v>
      </c>
      <c r="H297" s="36">
        <f t="shared" ca="1" si="33"/>
        <v>0</v>
      </c>
      <c r="I297" s="36">
        <f ca="1">IF(AND($C297&lt;=4,$C297&lt;&gt;0),0,IF(AND($C297="S",#REF!&gt;0),OFFSET(I297,-1,0)+1,OFFSET(I297,-1,0)))</f>
        <v>0</v>
      </c>
      <c r="J297" s="36">
        <f t="shared" ca="1" si="34"/>
        <v>3</v>
      </c>
      <c r="K297" s="36">
        <f t="shared" ca="1" si="35"/>
        <v>47</v>
      </c>
      <c r="L297" s="37" t="s">
        <v>43</v>
      </c>
      <c r="M297" s="38" t="s">
        <v>51</v>
      </c>
      <c r="N297" s="39" t="s">
        <v>51</v>
      </c>
      <c r="O297" s="40" t="s">
        <v>715</v>
      </c>
      <c r="P297" s="41" t="s">
        <v>41</v>
      </c>
      <c r="Q297" s="42"/>
      <c r="R297" s="72" t="s">
        <v>59</v>
      </c>
      <c r="S297" s="44" t="s">
        <v>274</v>
      </c>
      <c r="T297" s="45"/>
      <c r="U297" s="46">
        <v>1</v>
      </c>
      <c r="V297" s="47" t="s">
        <v>274</v>
      </c>
    </row>
    <row r="298" spans="1:22" s="48" customFormat="1" ht="33.75" x14ac:dyDescent="0.2">
      <c r="A298" s="35" t="str">
        <f t="shared" si="36"/>
        <v>S</v>
      </c>
      <c r="B298" s="36">
        <f t="shared" ca="1" si="18"/>
        <v>3</v>
      </c>
      <c r="C298" s="36" t="str">
        <f t="shared" ca="1" si="29"/>
        <v>S</v>
      </c>
      <c r="D298" s="36">
        <f t="shared" ca="1" si="19"/>
        <v>0</v>
      </c>
      <c r="E298" s="36">
        <f t="shared" ca="1" si="30"/>
        <v>1</v>
      </c>
      <c r="F298" s="36">
        <f t="shared" ca="1" si="31"/>
        <v>15</v>
      </c>
      <c r="G298" s="36">
        <f t="shared" ca="1" si="32"/>
        <v>3</v>
      </c>
      <c r="H298" s="36">
        <f t="shared" ca="1" si="33"/>
        <v>0</v>
      </c>
      <c r="I298" s="36" t="e">
        <f ca="1">IF(AND($C298&lt;=4,$C298&lt;&gt;0),0,IF(AND($C298="S",#REF!&gt;0),OFFSET(I298,-1,0)+1,OFFSET(I298,-1,0)))</f>
        <v>#REF!</v>
      </c>
      <c r="J298" s="36">
        <f t="shared" ca="1" si="34"/>
        <v>0</v>
      </c>
      <c r="K298" s="36">
        <f t="shared" ca="1" si="35"/>
        <v>0</v>
      </c>
      <c r="L298" s="37" t="s">
        <v>43</v>
      </c>
      <c r="M298" s="38" t="s">
        <v>40</v>
      </c>
      <c r="N298" s="39" t="s">
        <v>40</v>
      </c>
      <c r="O298" s="40" t="s">
        <v>716</v>
      </c>
      <c r="P298" s="41" t="s">
        <v>41</v>
      </c>
      <c r="Q298" s="42">
        <v>87904</v>
      </c>
      <c r="R298" s="72" t="s">
        <v>707</v>
      </c>
      <c r="S298" s="44" t="s">
        <v>297</v>
      </c>
      <c r="T298" s="45">
        <v>6.12</v>
      </c>
      <c r="U298" s="46">
        <v>1</v>
      </c>
      <c r="V298" s="47">
        <v>6.12</v>
      </c>
    </row>
    <row r="299" spans="1:22" s="48" customFormat="1" ht="45" x14ac:dyDescent="0.2">
      <c r="A299" s="35" t="str">
        <f t="shared" si="36"/>
        <v>S</v>
      </c>
      <c r="B299" s="36">
        <f t="shared" ca="1" si="18"/>
        <v>3</v>
      </c>
      <c r="C299" s="36" t="str">
        <f t="shared" ca="1" si="29"/>
        <v>S</v>
      </c>
      <c r="D299" s="36">
        <f t="shared" ca="1" si="19"/>
        <v>0</v>
      </c>
      <c r="E299" s="36">
        <f t="shared" ca="1" si="30"/>
        <v>1</v>
      </c>
      <c r="F299" s="36">
        <f t="shared" ca="1" si="31"/>
        <v>15</v>
      </c>
      <c r="G299" s="36">
        <f t="shared" ca="1" si="32"/>
        <v>3</v>
      </c>
      <c r="H299" s="36">
        <f t="shared" ca="1" si="33"/>
        <v>0</v>
      </c>
      <c r="I299" s="36" t="e">
        <f ca="1">IF(AND($C299&lt;=4,$C299&lt;&gt;0),0,IF(AND($C299="S",#REF!&gt;0),OFFSET(I299,-1,0)+1,OFFSET(I299,-1,0)))</f>
        <v>#REF!</v>
      </c>
      <c r="J299" s="36">
        <f t="shared" ca="1" si="34"/>
        <v>0</v>
      </c>
      <c r="K299" s="36">
        <f t="shared" ca="1" si="35"/>
        <v>0</v>
      </c>
      <c r="L299" s="37" t="s">
        <v>43</v>
      </c>
      <c r="M299" s="38" t="s">
        <v>40</v>
      </c>
      <c r="N299" s="39" t="s">
        <v>40</v>
      </c>
      <c r="O299" s="40" t="s">
        <v>717</v>
      </c>
      <c r="P299" s="41" t="s">
        <v>41</v>
      </c>
      <c r="Q299" s="42">
        <v>87547</v>
      </c>
      <c r="R299" s="72" t="s">
        <v>709</v>
      </c>
      <c r="S299" s="44" t="s">
        <v>297</v>
      </c>
      <c r="T299" s="45">
        <v>6.12</v>
      </c>
      <c r="U299" s="46">
        <v>1</v>
      </c>
      <c r="V299" s="47">
        <v>6.12</v>
      </c>
    </row>
    <row r="300" spans="1:22" s="48" customFormat="1" x14ac:dyDescent="0.2">
      <c r="A300" s="35">
        <f t="shared" si="36"/>
        <v>2</v>
      </c>
      <c r="B300" s="36">
        <f t="shared" ca="1" si="18"/>
        <v>2</v>
      </c>
      <c r="C300" s="36">
        <f t="shared" ca="1" si="29"/>
        <v>2</v>
      </c>
      <c r="D300" s="36">
        <f t="shared" ca="1" si="19"/>
        <v>17</v>
      </c>
      <c r="E300" s="36">
        <f t="shared" ca="1" si="30"/>
        <v>1</v>
      </c>
      <c r="F300" s="36">
        <f t="shared" ca="1" si="31"/>
        <v>16</v>
      </c>
      <c r="G300" s="36">
        <f t="shared" ca="1" si="32"/>
        <v>0</v>
      </c>
      <c r="H300" s="36">
        <f t="shared" ca="1" si="33"/>
        <v>0</v>
      </c>
      <c r="I300" s="36">
        <f ca="1">IF(AND($C300&lt;=4,$C300&lt;&gt;0),0,IF(AND($C300="S",#REF!&gt;0),OFFSET(I300,-1,0)+1,OFFSET(I300,-1,0)))</f>
        <v>0</v>
      </c>
      <c r="J300" s="36">
        <f t="shared" ca="1" si="34"/>
        <v>67</v>
      </c>
      <c r="K300" s="36">
        <f t="shared" ca="1" si="35"/>
        <v>17</v>
      </c>
      <c r="L300" s="37" t="s">
        <v>43</v>
      </c>
      <c r="M300" s="38" t="s">
        <v>49</v>
      </c>
      <c r="N300" s="39" t="s">
        <v>49</v>
      </c>
      <c r="O300" s="40" t="s">
        <v>718</v>
      </c>
      <c r="P300" s="41"/>
      <c r="Q300" s="42"/>
      <c r="R300" s="73" t="s">
        <v>185</v>
      </c>
      <c r="S300" s="44" t="s">
        <v>274</v>
      </c>
      <c r="T300" s="45"/>
      <c r="U300" s="46">
        <v>1</v>
      </c>
      <c r="V300" s="47" t="s">
        <v>274</v>
      </c>
    </row>
    <row r="301" spans="1:22" s="48" customFormat="1" x14ac:dyDescent="0.2">
      <c r="A301" s="35">
        <f t="shared" si="36"/>
        <v>3</v>
      </c>
      <c r="B301" s="36">
        <f t="shared" ca="1" si="18"/>
        <v>3</v>
      </c>
      <c r="C301" s="36">
        <f t="shared" ca="1" si="29"/>
        <v>3</v>
      </c>
      <c r="D301" s="36">
        <f t="shared" ca="1" si="19"/>
        <v>5</v>
      </c>
      <c r="E301" s="36">
        <f t="shared" ca="1" si="30"/>
        <v>1</v>
      </c>
      <c r="F301" s="36">
        <f t="shared" ca="1" si="31"/>
        <v>16</v>
      </c>
      <c r="G301" s="36">
        <f t="shared" ca="1" si="32"/>
        <v>1</v>
      </c>
      <c r="H301" s="36">
        <f t="shared" ca="1" si="33"/>
        <v>0</v>
      </c>
      <c r="I301" s="36">
        <f ca="1">IF(AND($C301&lt;=4,$C301&lt;&gt;0),0,IF(AND($C301="S",#REF!&gt;0),OFFSET(I301,-1,0)+1,OFFSET(I301,-1,0)))</f>
        <v>0</v>
      </c>
      <c r="J301" s="36">
        <f t="shared" ca="1" si="34"/>
        <v>16</v>
      </c>
      <c r="K301" s="36">
        <f t="shared" ca="1" si="35"/>
        <v>5</v>
      </c>
      <c r="L301" s="37" t="s">
        <v>43</v>
      </c>
      <c r="M301" s="38" t="s">
        <v>51</v>
      </c>
      <c r="N301" s="39" t="s">
        <v>51</v>
      </c>
      <c r="O301" s="40" t="s">
        <v>719</v>
      </c>
      <c r="P301" s="41"/>
      <c r="Q301" s="42"/>
      <c r="R301" s="74" t="s">
        <v>186</v>
      </c>
      <c r="S301" s="44" t="s">
        <v>274</v>
      </c>
      <c r="T301" s="45"/>
      <c r="U301" s="46">
        <v>1</v>
      </c>
      <c r="V301" s="47" t="s">
        <v>274</v>
      </c>
    </row>
    <row r="302" spans="1:22" s="48" customFormat="1" x14ac:dyDescent="0.2">
      <c r="A302" s="35">
        <f t="shared" si="36"/>
        <v>4</v>
      </c>
      <c r="B302" s="36">
        <f t="shared" ca="1" si="18"/>
        <v>4</v>
      </c>
      <c r="C302" s="36">
        <f t="shared" ca="1" si="29"/>
        <v>4</v>
      </c>
      <c r="D302" s="36">
        <f t="shared" ca="1" si="19"/>
        <v>2</v>
      </c>
      <c r="E302" s="36">
        <f t="shared" ca="1" si="30"/>
        <v>1</v>
      </c>
      <c r="F302" s="36">
        <f t="shared" ca="1" si="31"/>
        <v>16</v>
      </c>
      <c r="G302" s="36">
        <f t="shared" ca="1" si="32"/>
        <v>1</v>
      </c>
      <c r="H302" s="36">
        <f t="shared" ca="1" si="33"/>
        <v>1</v>
      </c>
      <c r="I302" s="36">
        <f ca="1">IF(AND($C302&lt;=4,$C302&lt;&gt;0),0,IF(AND($C302="S",#REF!&gt;0),OFFSET(I302,-1,0)+1,OFFSET(I302,-1,0)))</f>
        <v>0</v>
      </c>
      <c r="J302" s="36">
        <f t="shared" ca="1" si="34"/>
        <v>4</v>
      </c>
      <c r="K302" s="36">
        <f t="shared" ca="1" si="35"/>
        <v>2</v>
      </c>
      <c r="L302" s="37" t="s">
        <v>43</v>
      </c>
      <c r="M302" s="38" t="s">
        <v>84</v>
      </c>
      <c r="N302" s="39" t="s">
        <v>84</v>
      </c>
      <c r="O302" s="40" t="s">
        <v>720</v>
      </c>
      <c r="P302" s="41" t="s">
        <v>47</v>
      </c>
      <c r="Q302" s="42">
        <v>220101</v>
      </c>
      <c r="R302" s="72" t="s">
        <v>57</v>
      </c>
      <c r="S302" s="44" t="s">
        <v>282</v>
      </c>
      <c r="T302" s="45"/>
      <c r="U302" s="46">
        <v>1</v>
      </c>
      <c r="V302" s="47" t="s">
        <v>274</v>
      </c>
    </row>
    <row r="303" spans="1:22" s="48" customFormat="1" ht="22.5" x14ac:dyDescent="0.2">
      <c r="A303" s="35" t="str">
        <f t="shared" si="36"/>
        <v>S</v>
      </c>
      <c r="B303" s="36">
        <f t="shared" ca="1" si="18"/>
        <v>4</v>
      </c>
      <c r="C303" s="36" t="str">
        <f t="shared" ca="1" si="29"/>
        <v>S</v>
      </c>
      <c r="D303" s="36">
        <f t="shared" ca="1" si="19"/>
        <v>0</v>
      </c>
      <c r="E303" s="36">
        <f t="shared" ca="1" si="30"/>
        <v>1</v>
      </c>
      <c r="F303" s="36">
        <f t="shared" ca="1" si="31"/>
        <v>16</v>
      </c>
      <c r="G303" s="36">
        <f t="shared" ca="1" si="32"/>
        <v>1</v>
      </c>
      <c r="H303" s="36">
        <f t="shared" ca="1" si="33"/>
        <v>1</v>
      </c>
      <c r="I303" s="36" t="e">
        <f ca="1">IF(AND($C303&lt;=4,$C303&lt;&gt;0),0,IF(AND($C303="S",#REF!&gt;0),OFFSET(I303,-1,0)+1,OFFSET(I303,-1,0)))</f>
        <v>#REF!</v>
      </c>
      <c r="J303" s="36">
        <f t="shared" ca="1" si="34"/>
        <v>0</v>
      </c>
      <c r="K303" s="36">
        <f t="shared" ca="1" si="35"/>
        <v>0</v>
      </c>
      <c r="L303" s="37" t="s">
        <v>43</v>
      </c>
      <c r="M303" s="38" t="s">
        <v>40</v>
      </c>
      <c r="N303" s="39" t="s">
        <v>40</v>
      </c>
      <c r="O303" s="40" t="s">
        <v>721</v>
      </c>
      <c r="P303" s="41" t="s">
        <v>47</v>
      </c>
      <c r="Q303" s="42">
        <v>220101</v>
      </c>
      <c r="R303" s="72" t="s">
        <v>722</v>
      </c>
      <c r="S303" s="44" t="s">
        <v>282</v>
      </c>
      <c r="T303" s="45">
        <v>57.78</v>
      </c>
      <c r="U303" s="46">
        <v>1</v>
      </c>
      <c r="V303" s="47">
        <v>57.78</v>
      </c>
    </row>
    <row r="304" spans="1:22" s="48" customFormat="1" x14ac:dyDescent="0.2">
      <c r="A304" s="35">
        <f t="shared" si="36"/>
        <v>4</v>
      </c>
      <c r="B304" s="36">
        <f t="shared" ca="1" si="18"/>
        <v>4</v>
      </c>
      <c r="C304" s="36">
        <f t="shared" ca="1" si="29"/>
        <v>4</v>
      </c>
      <c r="D304" s="36">
        <f t="shared" ca="1" si="19"/>
        <v>2</v>
      </c>
      <c r="E304" s="36">
        <f t="shared" ca="1" si="30"/>
        <v>1</v>
      </c>
      <c r="F304" s="36">
        <f t="shared" ca="1" si="31"/>
        <v>16</v>
      </c>
      <c r="G304" s="36">
        <f t="shared" ca="1" si="32"/>
        <v>1</v>
      </c>
      <c r="H304" s="36">
        <f t="shared" ca="1" si="33"/>
        <v>2</v>
      </c>
      <c r="I304" s="36">
        <f ca="1">IF(AND($C304&lt;=4,$C304&lt;&gt;0),0,IF(AND($C304="S",#REF!&gt;0),OFFSET(I304,-1,0)+1,OFFSET(I304,-1,0)))</f>
        <v>0</v>
      </c>
      <c r="J304" s="36">
        <f t="shared" ca="1" si="34"/>
        <v>2</v>
      </c>
      <c r="K304" s="36">
        <f t="shared" ca="1" si="35"/>
        <v>54</v>
      </c>
      <c r="L304" s="37" t="s">
        <v>43</v>
      </c>
      <c r="M304" s="38" t="s">
        <v>84</v>
      </c>
      <c r="N304" s="39" t="s">
        <v>84</v>
      </c>
      <c r="O304" s="40" t="s">
        <v>723</v>
      </c>
      <c r="P304" s="41" t="s">
        <v>41</v>
      </c>
      <c r="Q304" s="42"/>
      <c r="R304" s="72" t="s">
        <v>62</v>
      </c>
      <c r="S304" s="44" t="s">
        <v>274</v>
      </c>
      <c r="T304" s="45"/>
      <c r="U304" s="46">
        <v>1</v>
      </c>
      <c r="V304" s="47" t="s">
        <v>274</v>
      </c>
    </row>
    <row r="305" spans="1:22" s="48" customFormat="1" ht="22.5" x14ac:dyDescent="0.2">
      <c r="A305" s="35" t="str">
        <f t="shared" si="36"/>
        <v>S</v>
      </c>
      <c r="B305" s="36">
        <f t="shared" ca="1" si="18"/>
        <v>4</v>
      </c>
      <c r="C305" s="36" t="str">
        <f t="shared" ca="1" si="29"/>
        <v>S</v>
      </c>
      <c r="D305" s="36">
        <f t="shared" ca="1" si="19"/>
        <v>0</v>
      </c>
      <c r="E305" s="36">
        <f t="shared" ca="1" si="30"/>
        <v>1</v>
      </c>
      <c r="F305" s="36">
        <f t="shared" ca="1" si="31"/>
        <v>16</v>
      </c>
      <c r="G305" s="36">
        <f t="shared" ca="1" si="32"/>
        <v>1</v>
      </c>
      <c r="H305" s="36">
        <f t="shared" ca="1" si="33"/>
        <v>2</v>
      </c>
      <c r="I305" s="36" t="e">
        <f ca="1">IF(AND($C305&lt;=4,$C305&lt;&gt;0),0,IF(AND($C305="S",#REF!&gt;0),OFFSET(I305,-1,0)+1,OFFSET(I305,-1,0)))</f>
        <v>#REF!</v>
      </c>
      <c r="J305" s="36">
        <f t="shared" ca="1" si="34"/>
        <v>0</v>
      </c>
      <c r="K305" s="36">
        <f t="shared" ca="1" si="35"/>
        <v>0</v>
      </c>
      <c r="L305" s="37" t="s">
        <v>43</v>
      </c>
      <c r="M305" s="38" t="s">
        <v>40</v>
      </c>
      <c r="N305" s="39" t="s">
        <v>40</v>
      </c>
      <c r="O305" s="40" t="s">
        <v>724</v>
      </c>
      <c r="P305" s="41" t="s">
        <v>47</v>
      </c>
      <c r="Q305" s="42">
        <v>220101</v>
      </c>
      <c r="R305" s="72" t="s">
        <v>722</v>
      </c>
      <c r="S305" s="44" t="s">
        <v>282</v>
      </c>
      <c r="T305" s="45">
        <v>275.64999999999998</v>
      </c>
      <c r="U305" s="46">
        <v>1</v>
      </c>
      <c r="V305" s="47">
        <v>275.64999999999998</v>
      </c>
    </row>
    <row r="306" spans="1:22" s="48" customFormat="1" x14ac:dyDescent="0.2">
      <c r="A306" s="35">
        <f t="shared" si="36"/>
        <v>3</v>
      </c>
      <c r="B306" s="36">
        <f t="shared" ca="1" si="18"/>
        <v>3</v>
      </c>
      <c r="C306" s="36">
        <f t="shared" ca="1" si="29"/>
        <v>3</v>
      </c>
      <c r="D306" s="36">
        <f t="shared" ca="1" si="19"/>
        <v>7</v>
      </c>
      <c r="E306" s="36">
        <f t="shared" ca="1" si="30"/>
        <v>1</v>
      </c>
      <c r="F306" s="36">
        <f t="shared" ca="1" si="31"/>
        <v>16</v>
      </c>
      <c r="G306" s="36">
        <f t="shared" ca="1" si="32"/>
        <v>2</v>
      </c>
      <c r="H306" s="36">
        <f t="shared" ca="1" si="33"/>
        <v>0</v>
      </c>
      <c r="I306" s="36">
        <f ca="1">IF(AND($C306&lt;=4,$C306&lt;&gt;0),0,IF(AND($C306="S",#REF!&gt;0),OFFSET(I306,-1,0)+1,OFFSET(I306,-1,0)))</f>
        <v>0</v>
      </c>
      <c r="J306" s="36">
        <f t="shared" ca="1" si="34"/>
        <v>11</v>
      </c>
      <c r="K306" s="36">
        <f t="shared" ca="1" si="35"/>
        <v>7</v>
      </c>
      <c r="L306" s="37" t="s">
        <v>43</v>
      </c>
      <c r="M306" s="38" t="s">
        <v>51</v>
      </c>
      <c r="N306" s="39" t="s">
        <v>51</v>
      </c>
      <c r="O306" s="40" t="s">
        <v>725</v>
      </c>
      <c r="P306" s="41"/>
      <c r="Q306" s="42"/>
      <c r="R306" s="74" t="s">
        <v>187</v>
      </c>
      <c r="S306" s="44" t="s">
        <v>274</v>
      </c>
      <c r="T306" s="45"/>
      <c r="U306" s="46">
        <v>1</v>
      </c>
      <c r="V306" s="47" t="s">
        <v>274</v>
      </c>
    </row>
    <row r="307" spans="1:22" s="48" customFormat="1" x14ac:dyDescent="0.2">
      <c r="A307" s="35">
        <f t="shared" si="36"/>
        <v>4</v>
      </c>
      <c r="B307" s="36">
        <f t="shared" ca="1" si="18"/>
        <v>4</v>
      </c>
      <c r="C307" s="36">
        <f t="shared" ca="1" si="29"/>
        <v>4</v>
      </c>
      <c r="D307" s="36">
        <f t="shared" ca="1" si="19"/>
        <v>3</v>
      </c>
      <c r="E307" s="36">
        <f t="shared" ca="1" si="30"/>
        <v>1</v>
      </c>
      <c r="F307" s="36">
        <f t="shared" ca="1" si="31"/>
        <v>16</v>
      </c>
      <c r="G307" s="36">
        <f t="shared" ca="1" si="32"/>
        <v>2</v>
      </c>
      <c r="H307" s="36">
        <f t="shared" ca="1" si="33"/>
        <v>1</v>
      </c>
      <c r="I307" s="36">
        <f ca="1">IF(AND($C307&lt;=4,$C307&lt;&gt;0),0,IF(AND($C307="S",#REF!&gt;0),OFFSET(I307,-1,0)+1,OFFSET(I307,-1,0)))</f>
        <v>0</v>
      </c>
      <c r="J307" s="36">
        <f t="shared" ca="1" si="34"/>
        <v>6</v>
      </c>
      <c r="K307" s="36">
        <f t="shared" ca="1" si="35"/>
        <v>3</v>
      </c>
      <c r="L307" s="37" t="s">
        <v>43</v>
      </c>
      <c r="M307" s="38" t="s">
        <v>84</v>
      </c>
      <c r="N307" s="39" t="s">
        <v>84</v>
      </c>
      <c r="O307" s="40" t="s">
        <v>726</v>
      </c>
      <c r="P307" s="41" t="s">
        <v>41</v>
      </c>
      <c r="Q307" s="42"/>
      <c r="R307" s="72" t="s">
        <v>57</v>
      </c>
      <c r="S307" s="44" t="s">
        <v>274</v>
      </c>
      <c r="T307" s="45"/>
      <c r="U307" s="46">
        <v>1</v>
      </c>
      <c r="V307" s="47" t="s">
        <v>274</v>
      </c>
    </row>
    <row r="308" spans="1:22" s="48" customFormat="1" ht="22.5" x14ac:dyDescent="0.2">
      <c r="A308" s="35" t="str">
        <f t="shared" si="36"/>
        <v>S</v>
      </c>
      <c r="B308" s="36">
        <f t="shared" ca="1" si="18"/>
        <v>4</v>
      </c>
      <c r="C308" s="36" t="str">
        <f t="shared" ca="1" si="29"/>
        <v>S</v>
      </c>
      <c r="D308" s="36">
        <f t="shared" ca="1" si="19"/>
        <v>0</v>
      </c>
      <c r="E308" s="36">
        <f t="shared" ca="1" si="30"/>
        <v>1</v>
      </c>
      <c r="F308" s="36">
        <f t="shared" ca="1" si="31"/>
        <v>16</v>
      </c>
      <c r="G308" s="36">
        <f t="shared" ca="1" si="32"/>
        <v>2</v>
      </c>
      <c r="H308" s="36">
        <f t="shared" ca="1" si="33"/>
        <v>1</v>
      </c>
      <c r="I308" s="36" t="e">
        <f ca="1">IF(AND($C308&lt;=4,$C308&lt;&gt;0),0,IF(AND($C308="S",#REF!&gt;0),OFFSET(I308,-1,0)+1,OFFSET(I308,-1,0)))</f>
        <v>#REF!</v>
      </c>
      <c r="J308" s="36">
        <f t="shared" ca="1" si="34"/>
        <v>0</v>
      </c>
      <c r="K308" s="36">
        <f t="shared" ca="1" si="35"/>
        <v>0</v>
      </c>
      <c r="L308" s="37" t="s">
        <v>43</v>
      </c>
      <c r="M308" s="38" t="s">
        <v>40</v>
      </c>
      <c r="N308" s="39" t="s">
        <v>40</v>
      </c>
      <c r="O308" s="40" t="s">
        <v>727</v>
      </c>
      <c r="P308" s="41" t="s">
        <v>41</v>
      </c>
      <c r="Q308" s="42">
        <v>84191</v>
      </c>
      <c r="R308" s="72" t="s">
        <v>728</v>
      </c>
      <c r="S308" s="44" t="s">
        <v>297</v>
      </c>
      <c r="T308" s="45">
        <v>59.61</v>
      </c>
      <c r="U308" s="46">
        <v>1</v>
      </c>
      <c r="V308" s="47">
        <v>59.61</v>
      </c>
    </row>
    <row r="309" spans="1:22" s="48" customFormat="1" x14ac:dyDescent="0.2">
      <c r="A309" s="35" t="str">
        <f t="shared" si="36"/>
        <v>S</v>
      </c>
      <c r="B309" s="36">
        <f t="shared" ca="1" si="18"/>
        <v>4</v>
      </c>
      <c r="C309" s="36" t="str">
        <f t="shared" ca="1" si="29"/>
        <v>S</v>
      </c>
      <c r="D309" s="36">
        <f t="shared" ca="1" si="19"/>
        <v>0</v>
      </c>
      <c r="E309" s="36">
        <f t="shared" ca="1" si="30"/>
        <v>1</v>
      </c>
      <c r="F309" s="36">
        <f t="shared" ca="1" si="31"/>
        <v>16</v>
      </c>
      <c r="G309" s="36">
        <f t="shared" ca="1" si="32"/>
        <v>2</v>
      </c>
      <c r="H309" s="36">
        <f t="shared" ca="1" si="33"/>
        <v>1</v>
      </c>
      <c r="I309" s="36" t="e">
        <f ca="1">IF(AND($C309&lt;=4,$C309&lt;&gt;0),0,IF(AND($C309="S",#REF!&gt;0),OFFSET(I309,-1,0)+1,OFFSET(I309,-1,0)))</f>
        <v>#REF!</v>
      </c>
      <c r="J309" s="36">
        <f t="shared" ca="1" si="34"/>
        <v>0</v>
      </c>
      <c r="K309" s="36">
        <f t="shared" ca="1" si="35"/>
        <v>0</v>
      </c>
      <c r="L309" s="37" t="s">
        <v>43</v>
      </c>
      <c r="M309" s="38" t="s">
        <v>40</v>
      </c>
      <c r="N309" s="39" t="s">
        <v>40</v>
      </c>
      <c r="O309" s="40" t="s">
        <v>729</v>
      </c>
      <c r="P309" s="41" t="s">
        <v>47</v>
      </c>
      <c r="Q309" s="42">
        <v>221104</v>
      </c>
      <c r="R309" s="72" t="s">
        <v>730</v>
      </c>
      <c r="S309" s="44" t="s">
        <v>282</v>
      </c>
      <c r="T309" s="45">
        <v>59.61</v>
      </c>
      <c r="U309" s="46">
        <v>1</v>
      </c>
      <c r="V309" s="47">
        <v>59.61</v>
      </c>
    </row>
    <row r="310" spans="1:22" s="48" customFormat="1" x14ac:dyDescent="0.2">
      <c r="A310" s="35">
        <f t="shared" si="36"/>
        <v>4</v>
      </c>
      <c r="B310" s="36">
        <f t="shared" ca="1" si="18"/>
        <v>4</v>
      </c>
      <c r="C310" s="36">
        <f t="shared" ca="1" si="29"/>
        <v>4</v>
      </c>
      <c r="D310" s="36">
        <f t="shared" ca="1" si="19"/>
        <v>3</v>
      </c>
      <c r="E310" s="36">
        <f t="shared" ca="1" si="30"/>
        <v>1</v>
      </c>
      <c r="F310" s="36">
        <f t="shared" ca="1" si="31"/>
        <v>16</v>
      </c>
      <c r="G310" s="36">
        <f t="shared" ca="1" si="32"/>
        <v>2</v>
      </c>
      <c r="H310" s="36">
        <f t="shared" ca="1" si="33"/>
        <v>2</v>
      </c>
      <c r="I310" s="36">
        <f ca="1">IF(AND($C310&lt;=4,$C310&lt;&gt;0),0,IF(AND($C310="S",#REF!&gt;0),OFFSET(I310,-1,0)+1,OFFSET(I310,-1,0)))</f>
        <v>0</v>
      </c>
      <c r="J310" s="36">
        <f t="shared" ca="1" si="34"/>
        <v>3</v>
      </c>
      <c r="K310" s="36">
        <f t="shared" ca="1" si="35"/>
        <v>48</v>
      </c>
      <c r="L310" s="37" t="s">
        <v>43</v>
      </c>
      <c r="M310" s="38" t="s">
        <v>84</v>
      </c>
      <c r="N310" s="39" t="s">
        <v>84</v>
      </c>
      <c r="O310" s="40" t="s">
        <v>731</v>
      </c>
      <c r="P310" s="41" t="s">
        <v>41</v>
      </c>
      <c r="Q310" s="42"/>
      <c r="R310" s="72" t="s">
        <v>62</v>
      </c>
      <c r="S310" s="44" t="s">
        <v>274</v>
      </c>
      <c r="T310" s="45"/>
      <c r="U310" s="46">
        <v>1</v>
      </c>
      <c r="V310" s="47" t="s">
        <v>274</v>
      </c>
    </row>
    <row r="311" spans="1:22" s="48" customFormat="1" ht="22.5" x14ac:dyDescent="0.2">
      <c r="A311" s="35" t="str">
        <f t="shared" si="36"/>
        <v>S</v>
      </c>
      <c r="B311" s="36">
        <f t="shared" ca="1" si="18"/>
        <v>4</v>
      </c>
      <c r="C311" s="36" t="str">
        <f t="shared" ca="1" si="29"/>
        <v>S</v>
      </c>
      <c r="D311" s="36">
        <f t="shared" ca="1" si="19"/>
        <v>0</v>
      </c>
      <c r="E311" s="36">
        <f t="shared" ca="1" si="30"/>
        <v>1</v>
      </c>
      <c r="F311" s="36">
        <f t="shared" ca="1" si="31"/>
        <v>16</v>
      </c>
      <c r="G311" s="36">
        <f t="shared" ca="1" si="32"/>
        <v>2</v>
      </c>
      <c r="H311" s="36">
        <f t="shared" ca="1" si="33"/>
        <v>2</v>
      </c>
      <c r="I311" s="36" t="e">
        <f ca="1">IF(AND($C311&lt;=4,$C311&lt;&gt;0),0,IF(AND($C311="S",#REF!&gt;0),OFFSET(I311,-1,0)+1,OFFSET(I311,-1,0)))</f>
        <v>#REF!</v>
      </c>
      <c r="J311" s="36">
        <f t="shared" ca="1" si="34"/>
        <v>0</v>
      </c>
      <c r="K311" s="36">
        <f t="shared" ca="1" si="35"/>
        <v>0</v>
      </c>
      <c r="L311" s="37" t="s">
        <v>43</v>
      </c>
      <c r="M311" s="38" t="s">
        <v>40</v>
      </c>
      <c r="N311" s="39" t="s">
        <v>40</v>
      </c>
      <c r="O311" s="40" t="s">
        <v>732</v>
      </c>
      <c r="P311" s="41" t="s">
        <v>41</v>
      </c>
      <c r="Q311" s="42">
        <v>84191</v>
      </c>
      <c r="R311" s="72" t="s">
        <v>728</v>
      </c>
      <c r="S311" s="44" t="s">
        <v>297</v>
      </c>
      <c r="T311" s="45">
        <v>285.94</v>
      </c>
      <c r="U311" s="46">
        <v>1</v>
      </c>
      <c r="V311" s="47">
        <v>285.94</v>
      </c>
    </row>
    <row r="312" spans="1:22" s="48" customFormat="1" x14ac:dyDescent="0.2">
      <c r="A312" s="35" t="str">
        <f t="shared" si="36"/>
        <v>S</v>
      </c>
      <c r="B312" s="36">
        <f t="shared" ca="1" si="18"/>
        <v>4</v>
      </c>
      <c r="C312" s="36" t="str">
        <f t="shared" ca="1" si="29"/>
        <v>S</v>
      </c>
      <c r="D312" s="36">
        <f t="shared" ca="1" si="19"/>
        <v>0</v>
      </c>
      <c r="E312" s="36">
        <f t="shared" ca="1" si="30"/>
        <v>1</v>
      </c>
      <c r="F312" s="36">
        <f t="shared" ca="1" si="31"/>
        <v>16</v>
      </c>
      <c r="G312" s="36">
        <f t="shared" ca="1" si="32"/>
        <v>2</v>
      </c>
      <c r="H312" s="36">
        <f t="shared" ca="1" si="33"/>
        <v>2</v>
      </c>
      <c r="I312" s="36" t="e">
        <f ca="1">IF(AND($C312&lt;=4,$C312&lt;&gt;0),0,IF(AND($C312="S",#REF!&gt;0),OFFSET(I312,-1,0)+1,OFFSET(I312,-1,0)))</f>
        <v>#REF!</v>
      </c>
      <c r="J312" s="36">
        <f t="shared" ca="1" si="34"/>
        <v>0</v>
      </c>
      <c r="K312" s="36">
        <f t="shared" ca="1" si="35"/>
        <v>0</v>
      </c>
      <c r="L312" s="37" t="s">
        <v>43</v>
      </c>
      <c r="M312" s="38" t="s">
        <v>40</v>
      </c>
      <c r="N312" s="39" t="s">
        <v>40</v>
      </c>
      <c r="O312" s="40" t="s">
        <v>733</v>
      </c>
      <c r="P312" s="41" t="s">
        <v>47</v>
      </c>
      <c r="Q312" s="42">
        <v>221104</v>
      </c>
      <c r="R312" s="72" t="s">
        <v>730</v>
      </c>
      <c r="S312" s="44" t="s">
        <v>282</v>
      </c>
      <c r="T312" s="45">
        <v>285.94</v>
      </c>
      <c r="U312" s="46">
        <v>1</v>
      </c>
      <c r="V312" s="47">
        <v>285.94</v>
      </c>
    </row>
    <row r="313" spans="1:22" s="48" customFormat="1" x14ac:dyDescent="0.2">
      <c r="A313" s="35">
        <f t="shared" si="36"/>
        <v>3</v>
      </c>
      <c r="B313" s="36">
        <f t="shared" ca="1" si="18"/>
        <v>3</v>
      </c>
      <c r="C313" s="36">
        <f t="shared" ca="1" si="29"/>
        <v>3</v>
      </c>
      <c r="D313" s="36">
        <f t="shared" ca="1" si="19"/>
        <v>4</v>
      </c>
      <c r="E313" s="36">
        <f t="shared" ca="1" si="30"/>
        <v>1</v>
      </c>
      <c r="F313" s="36">
        <f t="shared" ca="1" si="31"/>
        <v>16</v>
      </c>
      <c r="G313" s="36">
        <f t="shared" ca="1" si="32"/>
        <v>3</v>
      </c>
      <c r="H313" s="36">
        <f t="shared" ca="1" si="33"/>
        <v>0</v>
      </c>
      <c r="I313" s="36">
        <f ca="1">IF(AND($C313&lt;=4,$C313&lt;&gt;0),0,IF(AND($C313="S",#REF!&gt;0),OFFSET(I313,-1,0)+1,OFFSET(I313,-1,0)))</f>
        <v>0</v>
      </c>
      <c r="J313" s="36">
        <f t="shared" ca="1" si="34"/>
        <v>4</v>
      </c>
      <c r="K313" s="36">
        <f t="shared" ca="1" si="35"/>
        <v>31</v>
      </c>
      <c r="L313" s="37" t="s">
        <v>43</v>
      </c>
      <c r="M313" s="38" t="s">
        <v>51</v>
      </c>
      <c r="N313" s="39" t="s">
        <v>51</v>
      </c>
      <c r="O313" s="40" t="s">
        <v>734</v>
      </c>
      <c r="P313" s="41"/>
      <c r="Q313" s="42"/>
      <c r="R313" s="74" t="s">
        <v>188</v>
      </c>
      <c r="S313" s="44" t="s">
        <v>274</v>
      </c>
      <c r="T313" s="45"/>
      <c r="U313" s="46">
        <v>1</v>
      </c>
      <c r="V313" s="47" t="s">
        <v>274</v>
      </c>
    </row>
    <row r="314" spans="1:22" s="48" customFormat="1" x14ac:dyDescent="0.2">
      <c r="A314" s="35">
        <f t="shared" si="36"/>
        <v>4</v>
      </c>
      <c r="B314" s="36">
        <f t="shared" ca="1" si="18"/>
        <v>4</v>
      </c>
      <c r="C314" s="36">
        <f t="shared" ca="1" si="29"/>
        <v>4</v>
      </c>
      <c r="D314" s="36">
        <f t="shared" ca="1" si="19"/>
        <v>3</v>
      </c>
      <c r="E314" s="36">
        <f t="shared" ca="1" si="30"/>
        <v>1</v>
      </c>
      <c r="F314" s="36">
        <f t="shared" ca="1" si="31"/>
        <v>16</v>
      </c>
      <c r="G314" s="36">
        <f t="shared" ca="1" si="32"/>
        <v>3</v>
      </c>
      <c r="H314" s="36">
        <f t="shared" ca="1" si="33"/>
        <v>1</v>
      </c>
      <c r="I314" s="36">
        <f ca="1">IF(AND($C314&lt;=4,$C314&lt;&gt;0),0,IF(AND($C314="S",#REF!&gt;0),OFFSET(I314,-1,0)+1,OFFSET(I314,-1,0)))</f>
        <v>0</v>
      </c>
      <c r="J314" s="36">
        <f t="shared" ca="1" si="34"/>
        <v>3</v>
      </c>
      <c r="K314" s="36">
        <f t="shared" ca="1" si="35"/>
        <v>14</v>
      </c>
      <c r="L314" s="37" t="s">
        <v>43</v>
      </c>
      <c r="M314" s="38" t="s">
        <v>84</v>
      </c>
      <c r="N314" s="39" t="s">
        <v>84</v>
      </c>
      <c r="O314" s="40" t="s">
        <v>735</v>
      </c>
      <c r="P314" s="41" t="s">
        <v>41</v>
      </c>
      <c r="Q314" s="42"/>
      <c r="R314" s="72" t="s">
        <v>181</v>
      </c>
      <c r="S314" s="44" t="s">
        <v>274</v>
      </c>
      <c r="T314" s="45"/>
      <c r="U314" s="46">
        <v>1</v>
      </c>
      <c r="V314" s="47" t="s">
        <v>274</v>
      </c>
    </row>
    <row r="315" spans="1:22" s="48" customFormat="1" ht="22.5" x14ac:dyDescent="0.2">
      <c r="A315" s="35" t="str">
        <f t="shared" si="36"/>
        <v>S</v>
      </c>
      <c r="B315" s="36">
        <f t="shared" ca="1" si="18"/>
        <v>4</v>
      </c>
      <c r="C315" s="36" t="str">
        <f t="shared" ca="1" si="29"/>
        <v>S</v>
      </c>
      <c r="D315" s="36">
        <f t="shared" ca="1" si="19"/>
        <v>0</v>
      </c>
      <c r="E315" s="36">
        <f t="shared" ca="1" si="30"/>
        <v>1</v>
      </c>
      <c r="F315" s="36">
        <f t="shared" ca="1" si="31"/>
        <v>16</v>
      </c>
      <c r="G315" s="36">
        <f t="shared" ca="1" si="32"/>
        <v>3</v>
      </c>
      <c r="H315" s="36">
        <f t="shared" ca="1" si="33"/>
        <v>1</v>
      </c>
      <c r="I315" s="36" t="e">
        <f ca="1">IF(AND($C315&lt;=4,$C315&lt;&gt;0),0,IF(AND($C315="S",#REF!&gt;0),OFFSET(I315,-1,0)+1,OFFSET(I315,-1,0)))</f>
        <v>#REF!</v>
      </c>
      <c r="J315" s="36">
        <f t="shared" ca="1" si="34"/>
        <v>0</v>
      </c>
      <c r="K315" s="36">
        <f t="shared" ca="1" si="35"/>
        <v>0</v>
      </c>
      <c r="L315" s="37" t="s">
        <v>43</v>
      </c>
      <c r="M315" s="38" t="s">
        <v>40</v>
      </c>
      <c r="N315" s="39" t="s">
        <v>40</v>
      </c>
      <c r="O315" s="40" t="s">
        <v>736</v>
      </c>
      <c r="P315" s="41" t="s">
        <v>47</v>
      </c>
      <c r="Q315" s="42">
        <v>221126</v>
      </c>
      <c r="R315" s="72" t="s">
        <v>737</v>
      </c>
      <c r="S315" s="44" t="s">
        <v>282</v>
      </c>
      <c r="T315" s="45">
        <v>72.11999999999999</v>
      </c>
      <c r="U315" s="46">
        <v>1</v>
      </c>
      <c r="V315" s="47">
        <v>72.11999999999999</v>
      </c>
    </row>
    <row r="316" spans="1:22" s="48" customFormat="1" ht="22.5" x14ac:dyDescent="0.2">
      <c r="A316" s="35" t="str">
        <f t="shared" si="36"/>
        <v>S</v>
      </c>
      <c r="B316" s="36">
        <f t="shared" ca="1" si="18"/>
        <v>4</v>
      </c>
      <c r="C316" s="36" t="str">
        <f t="shared" ca="1" si="29"/>
        <v>S</v>
      </c>
      <c r="D316" s="36">
        <f t="shared" ca="1" si="19"/>
        <v>0</v>
      </c>
      <c r="E316" s="36">
        <f t="shared" ca="1" si="30"/>
        <v>1</v>
      </c>
      <c r="F316" s="36">
        <f t="shared" ca="1" si="31"/>
        <v>16</v>
      </c>
      <c r="G316" s="36">
        <f t="shared" ca="1" si="32"/>
        <v>3</v>
      </c>
      <c r="H316" s="36">
        <f t="shared" ca="1" si="33"/>
        <v>1</v>
      </c>
      <c r="I316" s="36" t="e">
        <f ca="1">IF(AND($C316&lt;=4,$C316&lt;&gt;0),0,IF(AND($C316="S",#REF!&gt;0),OFFSET(I316,-1,0)+1,OFFSET(I316,-1,0)))</f>
        <v>#REF!</v>
      </c>
      <c r="J316" s="36">
        <f t="shared" ca="1" si="34"/>
        <v>0</v>
      </c>
      <c r="K316" s="36">
        <f t="shared" ca="1" si="35"/>
        <v>0</v>
      </c>
      <c r="L316" s="37" t="s">
        <v>43</v>
      </c>
      <c r="M316" s="38" t="s">
        <v>40</v>
      </c>
      <c r="N316" s="39" t="s">
        <v>40</v>
      </c>
      <c r="O316" s="40" t="s">
        <v>738</v>
      </c>
      <c r="P316" s="41" t="s">
        <v>47</v>
      </c>
      <c r="Q316" s="42">
        <v>221120</v>
      </c>
      <c r="R316" s="72" t="s">
        <v>739</v>
      </c>
      <c r="S316" s="44" t="s">
        <v>282</v>
      </c>
      <c r="T316" s="45">
        <v>3.17</v>
      </c>
      <c r="U316" s="46">
        <v>1</v>
      </c>
      <c r="V316" s="47">
        <v>3.17</v>
      </c>
    </row>
    <row r="317" spans="1:22" s="48" customFormat="1" x14ac:dyDescent="0.2">
      <c r="A317" s="35">
        <f t="shared" si="36"/>
        <v>2</v>
      </c>
      <c r="B317" s="36">
        <f t="shared" ca="1" si="18"/>
        <v>2</v>
      </c>
      <c r="C317" s="36">
        <f t="shared" ca="1" si="29"/>
        <v>2</v>
      </c>
      <c r="D317" s="36">
        <f t="shared" ca="1" si="19"/>
        <v>6</v>
      </c>
      <c r="E317" s="36">
        <f t="shared" ca="1" si="30"/>
        <v>1</v>
      </c>
      <c r="F317" s="36">
        <f t="shared" ca="1" si="31"/>
        <v>17</v>
      </c>
      <c r="G317" s="36">
        <f t="shared" ca="1" si="32"/>
        <v>0</v>
      </c>
      <c r="H317" s="36">
        <f t="shared" ca="1" si="33"/>
        <v>0</v>
      </c>
      <c r="I317" s="36">
        <f ca="1">IF(AND($C317&lt;=4,$C317&lt;&gt;0),0,IF(AND($C317="S",#REF!&gt;0),OFFSET(I317,-1,0)+1,OFFSET(I317,-1,0)))</f>
        <v>0</v>
      </c>
      <c r="J317" s="36">
        <f t="shared" ca="1" si="34"/>
        <v>50</v>
      </c>
      <c r="K317" s="36">
        <f t="shared" ca="1" si="35"/>
        <v>6</v>
      </c>
      <c r="L317" s="37" t="s">
        <v>43</v>
      </c>
      <c r="M317" s="38" t="s">
        <v>49</v>
      </c>
      <c r="N317" s="39" t="s">
        <v>49</v>
      </c>
      <c r="O317" s="40" t="s">
        <v>740</v>
      </c>
      <c r="P317" s="41"/>
      <c r="Q317" s="42"/>
      <c r="R317" s="73" t="s">
        <v>189</v>
      </c>
      <c r="S317" s="44" t="s">
        <v>274</v>
      </c>
      <c r="T317" s="45"/>
      <c r="U317" s="46">
        <v>1</v>
      </c>
      <c r="V317" s="47" t="s">
        <v>274</v>
      </c>
    </row>
    <row r="318" spans="1:22" s="48" customFormat="1" x14ac:dyDescent="0.2">
      <c r="A318" s="35">
        <f t="shared" si="36"/>
        <v>3</v>
      </c>
      <c r="B318" s="36">
        <f t="shared" ca="1" si="18"/>
        <v>3</v>
      </c>
      <c r="C318" s="36">
        <f t="shared" ca="1" si="29"/>
        <v>3</v>
      </c>
      <c r="D318" s="36">
        <f t="shared" ca="1" si="19"/>
        <v>3</v>
      </c>
      <c r="E318" s="36">
        <f t="shared" ca="1" si="30"/>
        <v>1</v>
      </c>
      <c r="F318" s="36">
        <f t="shared" ca="1" si="31"/>
        <v>17</v>
      </c>
      <c r="G318" s="36">
        <f t="shared" ca="1" si="32"/>
        <v>1</v>
      </c>
      <c r="H318" s="36">
        <f t="shared" ca="1" si="33"/>
        <v>0</v>
      </c>
      <c r="I318" s="36">
        <f ca="1">IF(AND($C318&lt;=4,$C318&lt;&gt;0),0,IF(AND($C318="S",#REF!&gt;0),OFFSET(I318,-1,0)+1,OFFSET(I318,-1,0)))</f>
        <v>0</v>
      </c>
      <c r="J318" s="36">
        <f t="shared" ca="1" si="34"/>
        <v>5</v>
      </c>
      <c r="K318" s="36">
        <f t="shared" ca="1" si="35"/>
        <v>3</v>
      </c>
      <c r="L318" s="37" t="s">
        <v>43</v>
      </c>
      <c r="M318" s="38" t="s">
        <v>51</v>
      </c>
      <c r="N318" s="39" t="s">
        <v>51</v>
      </c>
      <c r="O318" s="40" t="s">
        <v>741</v>
      </c>
      <c r="P318" s="41"/>
      <c r="Q318" s="42"/>
      <c r="R318" s="74" t="s">
        <v>190</v>
      </c>
      <c r="S318" s="44" t="s">
        <v>274</v>
      </c>
      <c r="T318" s="45"/>
      <c r="U318" s="46">
        <v>1</v>
      </c>
      <c r="V318" s="47" t="s">
        <v>274</v>
      </c>
    </row>
    <row r="319" spans="1:22" s="48" customFormat="1" x14ac:dyDescent="0.2">
      <c r="A319" s="35" t="str">
        <f t="shared" si="36"/>
        <v>S</v>
      </c>
      <c r="B319" s="36">
        <f t="shared" ca="1" si="18"/>
        <v>3</v>
      </c>
      <c r="C319" s="36" t="str">
        <f t="shared" ca="1" si="29"/>
        <v>S</v>
      </c>
      <c r="D319" s="36">
        <f t="shared" ca="1" si="19"/>
        <v>0</v>
      </c>
      <c r="E319" s="36">
        <f t="shared" ca="1" si="30"/>
        <v>1</v>
      </c>
      <c r="F319" s="36">
        <f t="shared" ca="1" si="31"/>
        <v>17</v>
      </c>
      <c r="G319" s="36">
        <f t="shared" ca="1" si="32"/>
        <v>1</v>
      </c>
      <c r="H319" s="36">
        <f t="shared" ca="1" si="33"/>
        <v>0</v>
      </c>
      <c r="I319" s="36" t="e">
        <f ca="1">IF(AND($C319&lt;=4,$C319&lt;&gt;0),0,IF(AND($C319="S",#REF!&gt;0),OFFSET(I319,-1,0)+1,OFFSET(I319,-1,0)))</f>
        <v>#REF!</v>
      </c>
      <c r="J319" s="36">
        <f t="shared" ca="1" si="34"/>
        <v>0</v>
      </c>
      <c r="K319" s="36">
        <f t="shared" ca="1" si="35"/>
        <v>0</v>
      </c>
      <c r="L319" s="37" t="s">
        <v>43</v>
      </c>
      <c r="M319" s="38" t="s">
        <v>40</v>
      </c>
      <c r="N319" s="39" t="s">
        <v>40</v>
      </c>
      <c r="O319" s="40" t="s">
        <v>742</v>
      </c>
      <c r="P319" s="41" t="s">
        <v>41</v>
      </c>
      <c r="Q319" s="42">
        <v>90778</v>
      </c>
      <c r="R319" s="72" t="s">
        <v>743</v>
      </c>
      <c r="S319" s="44" t="s">
        <v>744</v>
      </c>
      <c r="T319" s="45">
        <v>660</v>
      </c>
      <c r="U319" s="46">
        <v>1</v>
      </c>
      <c r="V319" s="47">
        <v>660</v>
      </c>
    </row>
    <row r="320" spans="1:22" s="48" customFormat="1" x14ac:dyDescent="0.2">
      <c r="A320" s="35" t="str">
        <f t="shared" si="36"/>
        <v>S</v>
      </c>
      <c r="B320" s="36">
        <f t="shared" ca="1" si="18"/>
        <v>3</v>
      </c>
      <c r="C320" s="36" t="str">
        <f t="shared" ca="1" si="29"/>
        <v>S</v>
      </c>
      <c r="D320" s="36">
        <f t="shared" ca="1" si="19"/>
        <v>0</v>
      </c>
      <c r="E320" s="36">
        <f t="shared" ca="1" si="30"/>
        <v>1</v>
      </c>
      <c r="F320" s="36">
        <f t="shared" ca="1" si="31"/>
        <v>17</v>
      </c>
      <c r="G320" s="36">
        <f t="shared" ca="1" si="32"/>
        <v>1</v>
      </c>
      <c r="H320" s="36">
        <f t="shared" ca="1" si="33"/>
        <v>0</v>
      </c>
      <c r="I320" s="36" t="e">
        <f ca="1">IF(AND($C320&lt;=4,$C320&lt;&gt;0),0,IF(AND($C320="S",#REF!&gt;0),OFFSET(I320,-1,0)+1,OFFSET(I320,-1,0)))</f>
        <v>#REF!</v>
      </c>
      <c r="J320" s="36">
        <f t="shared" ca="1" si="34"/>
        <v>0</v>
      </c>
      <c r="K320" s="36">
        <f t="shared" ca="1" si="35"/>
        <v>0</v>
      </c>
      <c r="L320" s="37" t="s">
        <v>43</v>
      </c>
      <c r="M320" s="38" t="s">
        <v>40</v>
      </c>
      <c r="N320" s="39" t="s">
        <v>40</v>
      </c>
      <c r="O320" s="40" t="s">
        <v>745</v>
      </c>
      <c r="P320" s="41" t="s">
        <v>41</v>
      </c>
      <c r="Q320" s="42">
        <v>90776</v>
      </c>
      <c r="R320" s="72" t="s">
        <v>746</v>
      </c>
      <c r="S320" s="44" t="s">
        <v>744</v>
      </c>
      <c r="T320" s="45">
        <v>1320</v>
      </c>
      <c r="U320" s="46">
        <v>1</v>
      </c>
      <c r="V320" s="47">
        <v>1320</v>
      </c>
    </row>
    <row r="321" spans="1:22" s="48" customFormat="1" x14ac:dyDescent="0.2">
      <c r="A321" s="35">
        <f t="shared" si="36"/>
        <v>3</v>
      </c>
      <c r="B321" s="36">
        <f t="shared" ca="1" si="18"/>
        <v>3</v>
      </c>
      <c r="C321" s="36">
        <f t="shared" ca="1" si="29"/>
        <v>3</v>
      </c>
      <c r="D321" s="36">
        <f t="shared" ca="1" si="19"/>
        <v>2</v>
      </c>
      <c r="E321" s="36">
        <f t="shared" ca="1" si="30"/>
        <v>1</v>
      </c>
      <c r="F321" s="36">
        <f t="shared" ca="1" si="31"/>
        <v>17</v>
      </c>
      <c r="G321" s="36">
        <f t="shared" ca="1" si="32"/>
        <v>2</v>
      </c>
      <c r="H321" s="36">
        <f t="shared" ca="1" si="33"/>
        <v>0</v>
      </c>
      <c r="I321" s="36">
        <f ca="1">IF(AND($C321&lt;=4,$C321&lt;&gt;0),0,IF(AND($C321="S",#REF!&gt;0),OFFSET(I321,-1,0)+1,OFFSET(I321,-1,0)))</f>
        <v>0</v>
      </c>
      <c r="J321" s="36">
        <f t="shared" ca="1" si="34"/>
        <v>2</v>
      </c>
      <c r="K321" s="36">
        <f t="shared" ca="1" si="35"/>
        <v>19</v>
      </c>
      <c r="L321" s="37" t="s">
        <v>43</v>
      </c>
      <c r="M321" s="38" t="s">
        <v>51</v>
      </c>
      <c r="N321" s="39" t="s">
        <v>51</v>
      </c>
      <c r="O321" s="40" t="s">
        <v>747</v>
      </c>
      <c r="P321" s="41"/>
      <c r="Q321" s="42"/>
      <c r="R321" s="74" t="s">
        <v>191</v>
      </c>
      <c r="S321" s="44" t="s">
        <v>274</v>
      </c>
      <c r="T321" s="45"/>
      <c r="U321" s="46">
        <v>1</v>
      </c>
      <c r="V321" s="47" t="s">
        <v>274</v>
      </c>
    </row>
    <row r="322" spans="1:22" s="48" customFormat="1" x14ac:dyDescent="0.2">
      <c r="A322" s="35" t="str">
        <f t="shared" ref="A322:A883" si="37">CHOOSE(1+LOG(1+2*(ORÇAMENTO.Nivel="Nível 1")+4*(ORÇAMENTO.Nivel="Nível 2")+8*(ORÇAMENTO.Nivel="Nível 3")+16*(ORÇAMENTO.Nivel="Nível 4")+32*(ORÇAMENTO.Nivel="Serviço"),2),0,1,2,3,4,"S")</f>
        <v>S</v>
      </c>
      <c r="B322" s="36">
        <f t="shared" ca="1" si="18"/>
        <v>3</v>
      </c>
      <c r="C322" s="36" t="str">
        <f t="shared" ca="1" si="29"/>
        <v>S</v>
      </c>
      <c r="D322" s="36">
        <f t="shared" ca="1" si="19"/>
        <v>0</v>
      </c>
      <c r="E322" s="36">
        <f t="shared" ca="1" si="30"/>
        <v>1</v>
      </c>
      <c r="F322" s="36">
        <f t="shared" ca="1" si="31"/>
        <v>17</v>
      </c>
      <c r="G322" s="36">
        <f t="shared" ca="1" si="32"/>
        <v>2</v>
      </c>
      <c r="H322" s="36">
        <f t="shared" ca="1" si="33"/>
        <v>0</v>
      </c>
      <c r="I322" s="36" t="e">
        <f ca="1">IF(AND($C322&lt;=4,$C322&lt;&gt;0),0,IF(AND($C322="S",#REF!&gt;0),OFFSET(I322,-1,0)+1,OFFSET(I322,-1,0)))</f>
        <v>#REF!</v>
      </c>
      <c r="J322" s="36">
        <f t="shared" ca="1" si="34"/>
        <v>0</v>
      </c>
      <c r="K322" s="36">
        <f t="shared" ca="1" si="35"/>
        <v>0</v>
      </c>
      <c r="L322" s="37" t="s">
        <v>43</v>
      </c>
      <c r="M322" s="38" t="s">
        <v>40</v>
      </c>
      <c r="N322" s="39" t="s">
        <v>40</v>
      </c>
      <c r="O322" s="40" t="s">
        <v>748</v>
      </c>
      <c r="P322" s="41" t="s">
        <v>41</v>
      </c>
      <c r="Q322" s="42">
        <v>90778</v>
      </c>
      <c r="R322" s="72" t="s">
        <v>743</v>
      </c>
      <c r="S322" s="44" t="s">
        <v>744</v>
      </c>
      <c r="T322" s="45">
        <v>16</v>
      </c>
      <c r="U322" s="46">
        <v>1</v>
      </c>
      <c r="V322" s="47">
        <v>16</v>
      </c>
    </row>
    <row r="323" spans="1:22" s="48" customFormat="1" x14ac:dyDescent="0.2">
      <c r="A323" s="35">
        <f t="shared" si="37"/>
        <v>2</v>
      </c>
      <c r="B323" s="36">
        <f t="shared" ca="1" si="18"/>
        <v>2</v>
      </c>
      <c r="C323" s="36">
        <f t="shared" ca="1" si="29"/>
        <v>2</v>
      </c>
      <c r="D323" s="36">
        <f t="shared" ca="1" si="19"/>
        <v>40</v>
      </c>
      <c r="E323" s="36">
        <f t="shared" ca="1" si="30"/>
        <v>1</v>
      </c>
      <c r="F323" s="36">
        <f t="shared" ca="1" si="31"/>
        <v>18</v>
      </c>
      <c r="G323" s="36">
        <f t="shared" ca="1" si="32"/>
        <v>0</v>
      </c>
      <c r="H323" s="36">
        <f t="shared" ca="1" si="33"/>
        <v>0</v>
      </c>
      <c r="I323" s="36">
        <f ca="1">IF(AND($C323&lt;=4,$C323&lt;&gt;0),0,IF(AND($C323="S",#REF!&gt;0),OFFSET(I323,-1,0)+1,OFFSET(I323,-1,0)))</f>
        <v>0</v>
      </c>
      <c r="J323" s="36">
        <f t="shared" ca="1" si="34"/>
        <v>44</v>
      </c>
      <c r="K323" s="36">
        <f t="shared" ca="1" si="35"/>
        <v>40</v>
      </c>
      <c r="L323" s="37" t="s">
        <v>43</v>
      </c>
      <c r="M323" s="38" t="s">
        <v>49</v>
      </c>
      <c r="N323" s="39" t="s">
        <v>49</v>
      </c>
      <c r="O323" s="40" t="s">
        <v>749</v>
      </c>
      <c r="P323" s="41"/>
      <c r="Q323" s="42"/>
      <c r="R323" s="73" t="s">
        <v>192</v>
      </c>
      <c r="S323" s="44" t="s">
        <v>274</v>
      </c>
      <c r="T323" s="45"/>
      <c r="U323" s="46">
        <v>1</v>
      </c>
      <c r="V323" s="47" t="s">
        <v>274</v>
      </c>
    </row>
    <row r="324" spans="1:22" s="48" customFormat="1" x14ac:dyDescent="0.2">
      <c r="A324" s="35">
        <f t="shared" si="37"/>
        <v>3</v>
      </c>
      <c r="B324" s="36">
        <f t="shared" ca="1" si="18"/>
        <v>3</v>
      </c>
      <c r="C324" s="36">
        <f t="shared" ca="1" si="29"/>
        <v>3</v>
      </c>
      <c r="D324" s="36">
        <f t="shared" ca="1" si="19"/>
        <v>8</v>
      </c>
      <c r="E324" s="36">
        <f t="shared" ca="1" si="30"/>
        <v>1</v>
      </c>
      <c r="F324" s="36">
        <f t="shared" ca="1" si="31"/>
        <v>18</v>
      </c>
      <c r="G324" s="36">
        <f t="shared" ca="1" si="32"/>
        <v>1</v>
      </c>
      <c r="H324" s="36">
        <f t="shared" ca="1" si="33"/>
        <v>0</v>
      </c>
      <c r="I324" s="36">
        <f ca="1">IF(AND($C324&lt;=4,$C324&lt;&gt;0),0,IF(AND($C324="S",#REF!&gt;0),OFFSET(I324,-1,0)+1,OFFSET(I324,-1,0)))</f>
        <v>0</v>
      </c>
      <c r="J324" s="36">
        <f t="shared" ca="1" si="34"/>
        <v>39</v>
      </c>
      <c r="K324" s="36">
        <f t="shared" ca="1" si="35"/>
        <v>8</v>
      </c>
      <c r="L324" s="37" t="s">
        <v>43</v>
      </c>
      <c r="M324" s="38" t="s">
        <v>51</v>
      </c>
      <c r="N324" s="39" t="s">
        <v>51</v>
      </c>
      <c r="O324" s="40" t="s">
        <v>750</v>
      </c>
      <c r="P324" s="41"/>
      <c r="Q324" s="42"/>
      <c r="R324" s="74" t="s">
        <v>193</v>
      </c>
      <c r="S324" s="44" t="s">
        <v>274</v>
      </c>
      <c r="T324" s="45"/>
      <c r="U324" s="46">
        <v>1</v>
      </c>
      <c r="V324" s="47" t="s">
        <v>274</v>
      </c>
    </row>
    <row r="325" spans="1:22" s="48" customFormat="1" x14ac:dyDescent="0.2">
      <c r="A325" s="35">
        <f t="shared" si="37"/>
        <v>4</v>
      </c>
      <c r="B325" s="36">
        <f t="shared" ca="1" si="18"/>
        <v>4</v>
      </c>
      <c r="C325" s="36">
        <f t="shared" ca="1" si="29"/>
        <v>4</v>
      </c>
      <c r="D325" s="36">
        <f t="shared" ca="1" si="19"/>
        <v>3</v>
      </c>
      <c r="E325" s="36">
        <f t="shared" ca="1" si="30"/>
        <v>1</v>
      </c>
      <c r="F325" s="36">
        <f t="shared" ca="1" si="31"/>
        <v>18</v>
      </c>
      <c r="G325" s="36">
        <f t="shared" ca="1" si="32"/>
        <v>1</v>
      </c>
      <c r="H325" s="36">
        <f t="shared" ca="1" si="33"/>
        <v>1</v>
      </c>
      <c r="I325" s="36">
        <f ca="1">IF(AND($C325&lt;=4,$C325&lt;&gt;0),0,IF(AND($C325="S",#REF!&gt;0),OFFSET(I325,-1,0)+1,OFFSET(I325,-1,0)))</f>
        <v>0</v>
      </c>
      <c r="J325" s="36">
        <f t="shared" ca="1" si="34"/>
        <v>7</v>
      </c>
      <c r="K325" s="36">
        <f t="shared" ca="1" si="35"/>
        <v>3</v>
      </c>
      <c r="L325" s="37" t="s">
        <v>43</v>
      </c>
      <c r="M325" s="38" t="s">
        <v>84</v>
      </c>
      <c r="N325" s="39" t="s">
        <v>84</v>
      </c>
      <c r="O325" s="40" t="s">
        <v>751</v>
      </c>
      <c r="P325" s="41" t="s">
        <v>41</v>
      </c>
      <c r="Q325" s="42"/>
      <c r="R325" s="72" t="s">
        <v>57</v>
      </c>
      <c r="S325" s="44" t="s">
        <v>274</v>
      </c>
      <c r="T325" s="45"/>
      <c r="U325" s="46">
        <v>1</v>
      </c>
      <c r="V325" s="47" t="s">
        <v>274</v>
      </c>
    </row>
    <row r="326" spans="1:22" s="48" customFormat="1" ht="22.5" x14ac:dyDescent="0.2">
      <c r="A326" s="35" t="str">
        <f t="shared" si="37"/>
        <v>S</v>
      </c>
      <c r="B326" s="36">
        <f t="shared" ca="1" si="18"/>
        <v>4</v>
      </c>
      <c r="C326" s="36" t="str">
        <f t="shared" ca="1" si="29"/>
        <v>S</v>
      </c>
      <c r="D326" s="36">
        <f t="shared" ca="1" si="19"/>
        <v>0</v>
      </c>
      <c r="E326" s="36">
        <f t="shared" ca="1" si="30"/>
        <v>1</v>
      </c>
      <c r="F326" s="36">
        <f t="shared" ca="1" si="31"/>
        <v>18</v>
      </c>
      <c r="G326" s="36">
        <f t="shared" ca="1" si="32"/>
        <v>1</v>
      </c>
      <c r="H326" s="36">
        <f t="shared" ca="1" si="33"/>
        <v>1</v>
      </c>
      <c r="I326" s="36" t="e">
        <f ca="1">IF(AND($C326&lt;=4,$C326&lt;&gt;0),0,IF(AND($C326="S",#REF!&gt;0),OFFSET(I326,-1,0)+1,OFFSET(I326,-1,0)))</f>
        <v>#REF!</v>
      </c>
      <c r="J326" s="36">
        <f t="shared" ca="1" si="34"/>
        <v>0</v>
      </c>
      <c r="K326" s="36">
        <f t="shared" ca="1" si="35"/>
        <v>0</v>
      </c>
      <c r="L326" s="37" t="s">
        <v>43</v>
      </c>
      <c r="M326" s="38" t="s">
        <v>40</v>
      </c>
      <c r="N326" s="39" t="s">
        <v>40</v>
      </c>
      <c r="O326" s="40" t="s">
        <v>752</v>
      </c>
      <c r="P326" s="41" t="s">
        <v>41</v>
      </c>
      <c r="Q326" s="42">
        <v>88497</v>
      </c>
      <c r="R326" s="72" t="s">
        <v>753</v>
      </c>
      <c r="S326" s="44" t="s">
        <v>297</v>
      </c>
      <c r="T326" s="45">
        <v>19.649999999999999</v>
      </c>
      <c r="U326" s="46">
        <v>1</v>
      </c>
      <c r="V326" s="47">
        <v>19.649999999999999</v>
      </c>
    </row>
    <row r="327" spans="1:22" s="48" customFormat="1" x14ac:dyDescent="0.2">
      <c r="A327" s="35" t="str">
        <f t="shared" si="37"/>
        <v>S</v>
      </c>
      <c r="B327" s="36">
        <f t="shared" ca="1" si="18"/>
        <v>4</v>
      </c>
      <c r="C327" s="36" t="str">
        <f t="shared" ca="1" si="29"/>
        <v>S</v>
      </c>
      <c r="D327" s="36">
        <f t="shared" ca="1" si="19"/>
        <v>0</v>
      </c>
      <c r="E327" s="36">
        <f t="shared" ca="1" si="30"/>
        <v>1</v>
      </c>
      <c r="F327" s="36">
        <f t="shared" ca="1" si="31"/>
        <v>18</v>
      </c>
      <c r="G327" s="36">
        <f t="shared" ca="1" si="32"/>
        <v>1</v>
      </c>
      <c r="H327" s="36">
        <f t="shared" ca="1" si="33"/>
        <v>1</v>
      </c>
      <c r="I327" s="36" t="e">
        <f ca="1">IF(AND($C327&lt;=4,$C327&lt;&gt;0),0,IF(AND($C327="S",#REF!&gt;0),OFFSET(I327,-1,0)+1,OFFSET(I327,-1,0)))</f>
        <v>#REF!</v>
      </c>
      <c r="J327" s="36">
        <f t="shared" ca="1" si="34"/>
        <v>0</v>
      </c>
      <c r="K327" s="36">
        <f t="shared" ca="1" si="35"/>
        <v>0</v>
      </c>
      <c r="L327" s="37" t="s">
        <v>43</v>
      </c>
      <c r="M327" s="38" t="s">
        <v>40</v>
      </c>
      <c r="N327" s="39" t="s">
        <v>40</v>
      </c>
      <c r="O327" s="40" t="s">
        <v>754</v>
      </c>
      <c r="P327" s="41" t="s">
        <v>47</v>
      </c>
      <c r="Q327" s="42">
        <v>261550</v>
      </c>
      <c r="R327" s="72" t="s">
        <v>755</v>
      </c>
      <c r="S327" s="44" t="s">
        <v>282</v>
      </c>
      <c r="T327" s="45">
        <v>39.299999999999997</v>
      </c>
      <c r="U327" s="46">
        <v>1</v>
      </c>
      <c r="V327" s="47">
        <v>39.299999999999997</v>
      </c>
    </row>
    <row r="328" spans="1:22" s="48" customFormat="1" x14ac:dyDescent="0.2">
      <c r="A328" s="35">
        <f t="shared" si="37"/>
        <v>4</v>
      </c>
      <c r="B328" s="36">
        <f t="shared" ca="1" si="18"/>
        <v>4</v>
      </c>
      <c r="C328" s="36">
        <f t="shared" ca="1" si="29"/>
        <v>4</v>
      </c>
      <c r="D328" s="36">
        <f t="shared" ca="1" si="19"/>
        <v>4</v>
      </c>
      <c r="E328" s="36">
        <f t="shared" ca="1" si="30"/>
        <v>1</v>
      </c>
      <c r="F328" s="36">
        <f t="shared" ca="1" si="31"/>
        <v>18</v>
      </c>
      <c r="G328" s="36">
        <f t="shared" ca="1" si="32"/>
        <v>1</v>
      </c>
      <c r="H328" s="36">
        <f t="shared" ca="1" si="33"/>
        <v>2</v>
      </c>
      <c r="I328" s="36">
        <f ca="1">IF(AND($C328&lt;=4,$C328&lt;&gt;0),0,IF(AND($C328="S",#REF!&gt;0),OFFSET(I328,-1,0)+1,OFFSET(I328,-1,0)))</f>
        <v>0</v>
      </c>
      <c r="J328" s="36">
        <f t="shared" ca="1" si="34"/>
        <v>4</v>
      </c>
      <c r="K328" s="36">
        <f t="shared" ca="1" si="35"/>
        <v>30</v>
      </c>
      <c r="L328" s="37" t="s">
        <v>43</v>
      </c>
      <c r="M328" s="38" t="s">
        <v>84</v>
      </c>
      <c r="N328" s="39" t="s">
        <v>84</v>
      </c>
      <c r="O328" s="40" t="s">
        <v>756</v>
      </c>
      <c r="P328" s="41" t="s">
        <v>41</v>
      </c>
      <c r="Q328" s="42"/>
      <c r="R328" s="72" t="s">
        <v>194</v>
      </c>
      <c r="S328" s="44" t="s">
        <v>274</v>
      </c>
      <c r="T328" s="45"/>
      <c r="U328" s="46">
        <v>1</v>
      </c>
      <c r="V328" s="47" t="s">
        <v>274</v>
      </c>
    </row>
    <row r="329" spans="1:22" s="48" customFormat="1" ht="22.5" x14ac:dyDescent="0.2">
      <c r="A329" s="35" t="str">
        <f t="shared" si="37"/>
        <v>S</v>
      </c>
      <c r="B329" s="36">
        <f t="shared" ca="1" si="18"/>
        <v>4</v>
      </c>
      <c r="C329" s="36" t="str">
        <f t="shared" ca="1" si="29"/>
        <v>S</v>
      </c>
      <c r="D329" s="36">
        <f t="shared" ca="1" si="19"/>
        <v>0</v>
      </c>
      <c r="E329" s="36">
        <f t="shared" ca="1" si="30"/>
        <v>1</v>
      </c>
      <c r="F329" s="36">
        <f t="shared" ca="1" si="31"/>
        <v>18</v>
      </c>
      <c r="G329" s="36">
        <f t="shared" ca="1" si="32"/>
        <v>1</v>
      </c>
      <c r="H329" s="36">
        <f t="shared" ca="1" si="33"/>
        <v>2</v>
      </c>
      <c r="I329" s="36" t="e">
        <f ca="1">IF(AND($C329&lt;=4,$C329&lt;&gt;0),0,IF(AND($C329="S",#REF!&gt;0),OFFSET(I329,-1,0)+1,OFFSET(I329,-1,0)))</f>
        <v>#REF!</v>
      </c>
      <c r="J329" s="36">
        <f t="shared" ca="1" si="34"/>
        <v>0</v>
      </c>
      <c r="K329" s="36">
        <f t="shared" ca="1" si="35"/>
        <v>0</v>
      </c>
      <c r="L329" s="37" t="s">
        <v>43</v>
      </c>
      <c r="M329" s="38" t="s">
        <v>40</v>
      </c>
      <c r="N329" s="39" t="s">
        <v>40</v>
      </c>
      <c r="O329" s="40" t="s">
        <v>757</v>
      </c>
      <c r="P329" s="41" t="s">
        <v>41</v>
      </c>
      <c r="Q329" s="42">
        <v>88497</v>
      </c>
      <c r="R329" s="72" t="s">
        <v>753</v>
      </c>
      <c r="S329" s="44" t="s">
        <v>297</v>
      </c>
      <c r="T329" s="45">
        <v>110.295</v>
      </c>
      <c r="U329" s="46">
        <v>1</v>
      </c>
      <c r="V329" s="47">
        <v>110.295</v>
      </c>
    </row>
    <row r="330" spans="1:22" s="48" customFormat="1" x14ac:dyDescent="0.2">
      <c r="A330" s="35" t="str">
        <f t="shared" si="37"/>
        <v>S</v>
      </c>
      <c r="B330" s="36">
        <f t="shared" ca="1" si="18"/>
        <v>4</v>
      </c>
      <c r="C330" s="36" t="str">
        <f t="shared" ca="1" si="29"/>
        <v>S</v>
      </c>
      <c r="D330" s="36">
        <f t="shared" ca="1" si="19"/>
        <v>0</v>
      </c>
      <c r="E330" s="36">
        <f t="shared" ca="1" si="30"/>
        <v>1</v>
      </c>
      <c r="F330" s="36">
        <f t="shared" ca="1" si="31"/>
        <v>18</v>
      </c>
      <c r="G330" s="36">
        <f t="shared" ca="1" si="32"/>
        <v>1</v>
      </c>
      <c r="H330" s="36">
        <f t="shared" ca="1" si="33"/>
        <v>2</v>
      </c>
      <c r="I330" s="36" t="e">
        <f ca="1">IF(AND($C330&lt;=4,$C330&lt;&gt;0),0,IF(AND($C330="S",#REF!&gt;0),OFFSET(I330,-1,0)+1,OFFSET(I330,-1,0)))</f>
        <v>#REF!</v>
      </c>
      <c r="J330" s="36">
        <f t="shared" ca="1" si="34"/>
        <v>0</v>
      </c>
      <c r="K330" s="36">
        <f t="shared" ca="1" si="35"/>
        <v>0</v>
      </c>
      <c r="L330" s="37" t="s">
        <v>43</v>
      </c>
      <c r="M330" s="38" t="s">
        <v>40</v>
      </c>
      <c r="N330" s="39" t="s">
        <v>40</v>
      </c>
      <c r="O330" s="40" t="s">
        <v>758</v>
      </c>
      <c r="P330" s="41" t="s">
        <v>47</v>
      </c>
      <c r="Q330" s="42">
        <v>261550</v>
      </c>
      <c r="R330" s="72" t="s">
        <v>755</v>
      </c>
      <c r="S330" s="44" t="s">
        <v>282</v>
      </c>
      <c r="T330" s="45">
        <v>220.59</v>
      </c>
      <c r="U330" s="46">
        <v>1</v>
      </c>
      <c r="V330" s="47">
        <v>220.59</v>
      </c>
    </row>
    <row r="331" spans="1:22" s="48" customFormat="1" x14ac:dyDescent="0.2">
      <c r="A331" s="35" t="str">
        <f t="shared" si="37"/>
        <v>S</v>
      </c>
      <c r="B331" s="36">
        <f t="shared" ca="1" si="18"/>
        <v>4</v>
      </c>
      <c r="C331" s="36" t="str">
        <f t="shared" ca="1" si="29"/>
        <v>S</v>
      </c>
      <c r="D331" s="36">
        <f t="shared" ca="1" si="19"/>
        <v>0</v>
      </c>
      <c r="E331" s="36">
        <f t="shared" ca="1" si="30"/>
        <v>1</v>
      </c>
      <c r="F331" s="36">
        <f t="shared" ca="1" si="31"/>
        <v>18</v>
      </c>
      <c r="G331" s="36">
        <f t="shared" ca="1" si="32"/>
        <v>1</v>
      </c>
      <c r="H331" s="36">
        <f t="shared" ca="1" si="33"/>
        <v>2</v>
      </c>
      <c r="I331" s="36" t="e">
        <f ca="1">IF(AND($C331&lt;=4,$C331&lt;&gt;0),0,IF(AND($C331="S",#REF!&gt;0),OFFSET(I331,-1,0)+1,OFFSET(I331,-1,0)))</f>
        <v>#REF!</v>
      </c>
      <c r="J331" s="36">
        <f t="shared" ca="1" si="34"/>
        <v>0</v>
      </c>
      <c r="K331" s="36">
        <f t="shared" ca="1" si="35"/>
        <v>0</v>
      </c>
      <c r="L331" s="37" t="s">
        <v>43</v>
      </c>
      <c r="M331" s="38" t="s">
        <v>40</v>
      </c>
      <c r="N331" s="39" t="s">
        <v>40</v>
      </c>
      <c r="O331" s="40" t="s">
        <v>759</v>
      </c>
      <c r="P331" s="41" t="s">
        <v>47</v>
      </c>
      <c r="Q331" s="42">
        <v>260104</v>
      </c>
      <c r="R331" s="72" t="s">
        <v>760</v>
      </c>
      <c r="S331" s="44" t="s">
        <v>282</v>
      </c>
      <c r="T331" s="45">
        <v>110.295</v>
      </c>
      <c r="U331" s="46">
        <v>1</v>
      </c>
      <c r="V331" s="47">
        <v>110.295</v>
      </c>
    </row>
    <row r="332" spans="1:22" s="48" customFormat="1" x14ac:dyDescent="0.2">
      <c r="A332" s="35">
        <f t="shared" si="37"/>
        <v>3</v>
      </c>
      <c r="B332" s="36">
        <f t="shared" ca="1" si="18"/>
        <v>3</v>
      </c>
      <c r="C332" s="36">
        <f t="shared" ca="1" si="29"/>
        <v>3</v>
      </c>
      <c r="D332" s="36">
        <f t="shared" ca="1" si="19"/>
        <v>8</v>
      </c>
      <c r="E332" s="36">
        <f t="shared" ca="1" si="30"/>
        <v>1</v>
      </c>
      <c r="F332" s="36">
        <f t="shared" ca="1" si="31"/>
        <v>18</v>
      </c>
      <c r="G332" s="36">
        <f t="shared" ca="1" si="32"/>
        <v>2</v>
      </c>
      <c r="H332" s="36">
        <f t="shared" ca="1" si="33"/>
        <v>0</v>
      </c>
      <c r="I332" s="36">
        <f ca="1">IF(AND($C332&lt;=4,$C332&lt;&gt;0),0,IF(AND($C332="S",#REF!&gt;0),OFFSET(I332,-1,0)+1,OFFSET(I332,-1,0)))</f>
        <v>0</v>
      </c>
      <c r="J332" s="36">
        <f t="shared" ca="1" si="34"/>
        <v>31</v>
      </c>
      <c r="K332" s="36">
        <f t="shared" ca="1" si="35"/>
        <v>8</v>
      </c>
      <c r="L332" s="37" t="s">
        <v>43</v>
      </c>
      <c r="M332" s="38" t="s">
        <v>51</v>
      </c>
      <c r="N332" s="39" t="s">
        <v>51</v>
      </c>
      <c r="O332" s="40" t="s">
        <v>761</v>
      </c>
      <c r="P332" s="41" t="s">
        <v>47</v>
      </c>
      <c r="Q332" s="42"/>
      <c r="R332" s="74" t="s">
        <v>195</v>
      </c>
      <c r="S332" s="44" t="s">
        <v>274</v>
      </c>
      <c r="T332" s="45"/>
      <c r="U332" s="46">
        <v>1</v>
      </c>
      <c r="V332" s="47" t="s">
        <v>274</v>
      </c>
    </row>
    <row r="333" spans="1:22" s="48" customFormat="1" x14ac:dyDescent="0.2">
      <c r="A333" s="35">
        <f t="shared" si="37"/>
        <v>4</v>
      </c>
      <c r="B333" s="36">
        <f t="shared" ca="1" si="18"/>
        <v>4</v>
      </c>
      <c r="C333" s="36">
        <f t="shared" ca="1" si="29"/>
        <v>4</v>
      </c>
      <c r="D333" s="36">
        <f t="shared" ca="1" si="19"/>
        <v>4</v>
      </c>
      <c r="E333" s="36">
        <f t="shared" ca="1" si="30"/>
        <v>1</v>
      </c>
      <c r="F333" s="36">
        <f t="shared" ca="1" si="31"/>
        <v>18</v>
      </c>
      <c r="G333" s="36">
        <f t="shared" ca="1" si="32"/>
        <v>2</v>
      </c>
      <c r="H333" s="36">
        <f t="shared" ca="1" si="33"/>
        <v>1</v>
      </c>
      <c r="I333" s="36">
        <f ca="1">IF(AND($C333&lt;=4,$C333&lt;&gt;0),0,IF(AND($C333="S",#REF!&gt;0),OFFSET(I333,-1,0)+1,OFFSET(I333,-1,0)))</f>
        <v>0</v>
      </c>
      <c r="J333" s="36">
        <f t="shared" ca="1" si="34"/>
        <v>7</v>
      </c>
      <c r="K333" s="36">
        <f t="shared" ca="1" si="35"/>
        <v>4</v>
      </c>
      <c r="L333" s="37" t="s">
        <v>43</v>
      </c>
      <c r="M333" s="38" t="s">
        <v>84</v>
      </c>
      <c r="N333" s="39" t="s">
        <v>84</v>
      </c>
      <c r="O333" s="40" t="s">
        <v>762</v>
      </c>
      <c r="P333" s="41" t="s">
        <v>41</v>
      </c>
      <c r="Q333" s="42"/>
      <c r="R333" s="72" t="s">
        <v>194</v>
      </c>
      <c r="S333" s="44" t="s">
        <v>274</v>
      </c>
      <c r="T333" s="45"/>
      <c r="U333" s="46">
        <v>1</v>
      </c>
      <c r="V333" s="47" t="s">
        <v>274</v>
      </c>
    </row>
    <row r="334" spans="1:22" s="48" customFormat="1" ht="22.5" x14ac:dyDescent="0.2">
      <c r="A334" s="35" t="str">
        <f t="shared" si="37"/>
        <v>S</v>
      </c>
      <c r="B334" s="36">
        <f t="shared" ca="1" si="18"/>
        <v>4</v>
      </c>
      <c r="C334" s="36" t="str">
        <f t="shared" ca="1" si="29"/>
        <v>S</v>
      </c>
      <c r="D334" s="36">
        <f t="shared" ca="1" si="19"/>
        <v>0</v>
      </c>
      <c r="E334" s="36">
        <f t="shared" ca="1" si="30"/>
        <v>1</v>
      </c>
      <c r="F334" s="36">
        <f t="shared" ca="1" si="31"/>
        <v>18</v>
      </c>
      <c r="G334" s="36">
        <f t="shared" ca="1" si="32"/>
        <v>2</v>
      </c>
      <c r="H334" s="36">
        <f t="shared" ca="1" si="33"/>
        <v>1</v>
      </c>
      <c r="I334" s="36" t="e">
        <f ca="1">IF(AND($C334&lt;=4,$C334&lt;&gt;0),0,IF(AND($C334="S",#REF!&gt;0),OFFSET(I334,-1,0)+1,OFFSET(I334,-1,0)))</f>
        <v>#REF!</v>
      </c>
      <c r="J334" s="36">
        <f t="shared" ca="1" si="34"/>
        <v>0</v>
      </c>
      <c r="K334" s="36">
        <f t="shared" ca="1" si="35"/>
        <v>0</v>
      </c>
      <c r="L334" s="37" t="s">
        <v>43</v>
      </c>
      <c r="M334" s="38" t="s">
        <v>40</v>
      </c>
      <c r="N334" s="39" t="s">
        <v>40</v>
      </c>
      <c r="O334" s="40" t="s">
        <v>763</v>
      </c>
      <c r="P334" s="41" t="s">
        <v>41</v>
      </c>
      <c r="Q334" s="42">
        <v>88497</v>
      </c>
      <c r="R334" s="72" t="s">
        <v>753</v>
      </c>
      <c r="S334" s="44" t="s">
        <v>297</v>
      </c>
      <c r="T334" s="45">
        <v>110.295</v>
      </c>
      <c r="U334" s="46">
        <v>1</v>
      </c>
      <c r="V334" s="47">
        <v>110.295</v>
      </c>
    </row>
    <row r="335" spans="1:22" s="48" customFormat="1" ht="22.5" x14ac:dyDescent="0.2">
      <c r="A335" s="35" t="str">
        <f t="shared" si="37"/>
        <v>S</v>
      </c>
      <c r="B335" s="36">
        <f t="shared" ca="1" si="18"/>
        <v>4</v>
      </c>
      <c r="C335" s="36" t="str">
        <f t="shared" ca="1" si="29"/>
        <v>S</v>
      </c>
      <c r="D335" s="36">
        <f t="shared" ca="1" si="19"/>
        <v>0</v>
      </c>
      <c r="E335" s="36">
        <f t="shared" ca="1" si="30"/>
        <v>1</v>
      </c>
      <c r="F335" s="36">
        <f t="shared" ca="1" si="31"/>
        <v>18</v>
      </c>
      <c r="G335" s="36">
        <f t="shared" ca="1" si="32"/>
        <v>2</v>
      </c>
      <c r="H335" s="36">
        <f t="shared" ca="1" si="33"/>
        <v>1</v>
      </c>
      <c r="I335" s="36" t="e">
        <f ca="1">IF(AND($C335&lt;=4,$C335&lt;&gt;0),0,IF(AND($C335="S",#REF!&gt;0),OFFSET(I335,-1,0)+1,OFFSET(I335,-1,0)))</f>
        <v>#REF!</v>
      </c>
      <c r="J335" s="36">
        <f t="shared" ca="1" si="34"/>
        <v>0</v>
      </c>
      <c r="K335" s="36">
        <f t="shared" ca="1" si="35"/>
        <v>0</v>
      </c>
      <c r="L335" s="37" t="s">
        <v>43</v>
      </c>
      <c r="M335" s="38" t="s">
        <v>40</v>
      </c>
      <c r="N335" s="39" t="s">
        <v>40</v>
      </c>
      <c r="O335" s="40" t="s">
        <v>764</v>
      </c>
      <c r="P335" s="41" t="s">
        <v>41</v>
      </c>
      <c r="Q335" s="42">
        <v>88489</v>
      </c>
      <c r="R335" s="72" t="s">
        <v>765</v>
      </c>
      <c r="S335" s="44" t="s">
        <v>297</v>
      </c>
      <c r="T335" s="45">
        <v>220.59</v>
      </c>
      <c r="U335" s="46">
        <v>1</v>
      </c>
      <c r="V335" s="47">
        <v>220.59</v>
      </c>
    </row>
    <row r="336" spans="1:22" s="48" customFormat="1" x14ac:dyDescent="0.2">
      <c r="A336" s="35" t="str">
        <f t="shared" si="37"/>
        <v>S</v>
      </c>
      <c r="B336" s="36">
        <f t="shared" ca="1" si="18"/>
        <v>4</v>
      </c>
      <c r="C336" s="36" t="str">
        <f t="shared" ca="1" si="29"/>
        <v>S</v>
      </c>
      <c r="D336" s="36">
        <f t="shared" ca="1" si="19"/>
        <v>0</v>
      </c>
      <c r="E336" s="36">
        <f t="shared" ca="1" si="30"/>
        <v>1</v>
      </c>
      <c r="F336" s="36">
        <f t="shared" ca="1" si="31"/>
        <v>18</v>
      </c>
      <c r="G336" s="36">
        <f t="shared" ca="1" si="32"/>
        <v>2</v>
      </c>
      <c r="H336" s="36">
        <f t="shared" ca="1" si="33"/>
        <v>1</v>
      </c>
      <c r="I336" s="36" t="e">
        <f ca="1">IF(AND($C336&lt;=4,$C336&lt;&gt;0),0,IF(AND($C336="S",#REF!&gt;0),OFFSET(I336,-1,0)+1,OFFSET(I336,-1,0)))</f>
        <v>#REF!</v>
      </c>
      <c r="J336" s="36">
        <f t="shared" ca="1" si="34"/>
        <v>0</v>
      </c>
      <c r="K336" s="36">
        <f t="shared" ca="1" si="35"/>
        <v>0</v>
      </c>
      <c r="L336" s="37" t="s">
        <v>43</v>
      </c>
      <c r="M336" s="38" t="s">
        <v>40</v>
      </c>
      <c r="N336" s="39" t="s">
        <v>40</v>
      </c>
      <c r="O336" s="40" t="s">
        <v>766</v>
      </c>
      <c r="P336" s="41" t="s">
        <v>47</v>
      </c>
      <c r="Q336" s="42">
        <v>260104</v>
      </c>
      <c r="R336" s="72" t="s">
        <v>760</v>
      </c>
      <c r="S336" s="44" t="s">
        <v>282</v>
      </c>
      <c r="T336" s="45">
        <v>220.59</v>
      </c>
      <c r="U336" s="46">
        <v>1</v>
      </c>
      <c r="V336" s="47">
        <v>220.59</v>
      </c>
    </row>
    <row r="337" spans="1:22" s="48" customFormat="1" x14ac:dyDescent="0.2">
      <c r="A337" s="35">
        <f t="shared" si="37"/>
        <v>4</v>
      </c>
      <c r="B337" s="36">
        <f t="shared" ca="1" si="18"/>
        <v>4</v>
      </c>
      <c r="C337" s="36">
        <f t="shared" ca="1" si="29"/>
        <v>4</v>
      </c>
      <c r="D337" s="36">
        <f t="shared" ca="1" si="19"/>
        <v>3</v>
      </c>
      <c r="E337" s="36">
        <f t="shared" ca="1" si="30"/>
        <v>1</v>
      </c>
      <c r="F337" s="36">
        <f t="shared" ca="1" si="31"/>
        <v>18</v>
      </c>
      <c r="G337" s="36">
        <f t="shared" ca="1" si="32"/>
        <v>2</v>
      </c>
      <c r="H337" s="36">
        <f t="shared" ca="1" si="33"/>
        <v>2</v>
      </c>
      <c r="I337" s="36">
        <f ca="1">IF(AND($C337&lt;=4,$C337&lt;&gt;0),0,IF(AND($C337="S",#REF!&gt;0),OFFSET(I337,-1,0)+1,OFFSET(I337,-1,0)))</f>
        <v>0</v>
      </c>
      <c r="J337" s="36">
        <f t="shared" ca="1" si="34"/>
        <v>3</v>
      </c>
      <c r="K337" s="36">
        <f t="shared" ca="1" si="35"/>
        <v>21</v>
      </c>
      <c r="L337" s="37" t="s">
        <v>43</v>
      </c>
      <c r="M337" s="38" t="s">
        <v>84</v>
      </c>
      <c r="N337" s="39" t="s">
        <v>84</v>
      </c>
      <c r="O337" s="40" t="s">
        <v>767</v>
      </c>
      <c r="P337" s="41" t="s">
        <v>41</v>
      </c>
      <c r="Q337" s="42"/>
      <c r="R337" s="72" t="s">
        <v>57</v>
      </c>
      <c r="S337" s="44" t="s">
        <v>274</v>
      </c>
      <c r="T337" s="45"/>
      <c r="U337" s="46">
        <v>1</v>
      </c>
      <c r="V337" s="47" t="s">
        <v>274</v>
      </c>
    </row>
    <row r="338" spans="1:22" s="48" customFormat="1" ht="22.5" x14ac:dyDescent="0.2">
      <c r="A338" s="35" t="str">
        <f t="shared" si="37"/>
        <v>S</v>
      </c>
      <c r="B338" s="36">
        <f t="shared" ref="B338:B592" ca="1" si="38">IF(OR(C338="s",C338=0),OFFSET(B338,-1,0),C338)</f>
        <v>4</v>
      </c>
      <c r="C338" s="36" t="str">
        <f t="shared" ca="1" si="29"/>
        <v>S</v>
      </c>
      <c r="D338" s="36">
        <f t="shared" ref="D338:D592" ca="1" si="39">IF(OR(C338="S",C338=0),0,IF(ISERROR(K338),J338,SMALL(J338:K338,1)))</f>
        <v>0</v>
      </c>
      <c r="E338" s="36">
        <f t="shared" ca="1" si="30"/>
        <v>1</v>
      </c>
      <c r="F338" s="36">
        <f t="shared" ca="1" si="31"/>
        <v>18</v>
      </c>
      <c r="G338" s="36">
        <f t="shared" ca="1" si="32"/>
        <v>2</v>
      </c>
      <c r="H338" s="36">
        <f t="shared" ca="1" si="33"/>
        <v>2</v>
      </c>
      <c r="I338" s="36" t="e">
        <f ca="1">IF(AND($C338&lt;=4,$C338&lt;&gt;0),0,IF(AND($C338="S",#REF!&gt;0),OFFSET(I338,-1,0)+1,OFFSET(I338,-1,0)))</f>
        <v>#REF!</v>
      </c>
      <c r="J338" s="36">
        <f t="shared" ca="1" si="34"/>
        <v>0</v>
      </c>
      <c r="K338" s="36">
        <f t="shared" ca="1" si="35"/>
        <v>0</v>
      </c>
      <c r="L338" s="37" t="s">
        <v>43</v>
      </c>
      <c r="M338" s="38" t="s">
        <v>40</v>
      </c>
      <c r="N338" s="39" t="s">
        <v>40</v>
      </c>
      <c r="O338" s="40" t="s">
        <v>768</v>
      </c>
      <c r="P338" s="41" t="s">
        <v>41</v>
      </c>
      <c r="Q338" s="42">
        <v>88497</v>
      </c>
      <c r="R338" s="72" t="s">
        <v>753</v>
      </c>
      <c r="S338" s="44" t="s">
        <v>297</v>
      </c>
      <c r="T338" s="45">
        <v>19.649999999999999</v>
      </c>
      <c r="U338" s="46">
        <v>1</v>
      </c>
      <c r="V338" s="47">
        <v>19.649999999999999</v>
      </c>
    </row>
    <row r="339" spans="1:22" s="48" customFormat="1" ht="22.5" x14ac:dyDescent="0.2">
      <c r="A339" s="35" t="str">
        <f t="shared" si="37"/>
        <v>S</v>
      </c>
      <c r="B339" s="36">
        <f t="shared" ca="1" si="38"/>
        <v>4</v>
      </c>
      <c r="C339" s="36" t="str">
        <f t="shared" ca="1" si="29"/>
        <v>S</v>
      </c>
      <c r="D339" s="36">
        <f t="shared" ca="1" si="39"/>
        <v>0</v>
      </c>
      <c r="E339" s="36">
        <f t="shared" ca="1" si="30"/>
        <v>1</v>
      </c>
      <c r="F339" s="36">
        <f t="shared" ca="1" si="31"/>
        <v>18</v>
      </c>
      <c r="G339" s="36">
        <f t="shared" ca="1" si="32"/>
        <v>2</v>
      </c>
      <c r="H339" s="36">
        <f t="shared" ca="1" si="33"/>
        <v>2</v>
      </c>
      <c r="I339" s="36" t="e">
        <f ca="1">IF(AND($C339&lt;=4,$C339&lt;&gt;0),0,IF(AND($C339="S",#REF!&gt;0),OFFSET(I339,-1,0)+1,OFFSET(I339,-1,0)))</f>
        <v>#REF!</v>
      </c>
      <c r="J339" s="36">
        <f t="shared" ca="1" si="34"/>
        <v>0</v>
      </c>
      <c r="K339" s="36">
        <f t="shared" ca="1" si="35"/>
        <v>0</v>
      </c>
      <c r="L339" s="37" t="s">
        <v>43</v>
      </c>
      <c r="M339" s="38" t="s">
        <v>40</v>
      </c>
      <c r="N339" s="39" t="s">
        <v>40</v>
      </c>
      <c r="O339" s="40" t="s">
        <v>769</v>
      </c>
      <c r="P339" s="41" t="s">
        <v>41</v>
      </c>
      <c r="Q339" s="42">
        <v>88489</v>
      </c>
      <c r="R339" s="72" t="s">
        <v>765</v>
      </c>
      <c r="S339" s="44" t="s">
        <v>297</v>
      </c>
      <c r="T339" s="45">
        <v>39.299999999999997</v>
      </c>
      <c r="U339" s="46">
        <v>1</v>
      </c>
      <c r="V339" s="47">
        <v>39.299999999999997</v>
      </c>
    </row>
    <row r="340" spans="1:22" s="48" customFormat="1" x14ac:dyDescent="0.2">
      <c r="A340" s="35">
        <f t="shared" si="37"/>
        <v>3</v>
      </c>
      <c r="B340" s="36">
        <f t="shared" ca="1" si="38"/>
        <v>3</v>
      </c>
      <c r="C340" s="36">
        <f t="shared" ref="C340:C594" ca="1" si="40">IF(OFFSET(C340,-1,0)="L",1,IF(OFFSET(C340,-1,0)=1,2,IF(OR(A340="s",A340=0),"S",IF(AND(OFFSET(C340,-1,0)=2,A340=4),3,IF(AND(OR(OFFSET(C340,-1,0)="s",OFFSET(C340,-1,0)=0),A340&lt;&gt;"s",A340&gt;OFFSET(B340,-1,0)),OFFSET(B340,-1,0),A340)))))</f>
        <v>3</v>
      </c>
      <c r="D340" s="36">
        <f t="shared" ca="1" si="39"/>
        <v>4</v>
      </c>
      <c r="E340" s="36">
        <f t="shared" ref="E340:E594" ca="1" si="41">IF($C340=1,OFFSET(E340,-1,0)+1,OFFSET(E340,-1,0))</f>
        <v>1</v>
      </c>
      <c r="F340" s="36">
        <f t="shared" ref="F340:F594" ca="1" si="42">IF($C340=1,0,IF($C340=2,OFFSET(F340,-1,0)+1,OFFSET(F340,-1,0)))</f>
        <v>18</v>
      </c>
      <c r="G340" s="36">
        <f t="shared" ref="G340:G594" ca="1" si="43">IF(AND($C340&lt;=2,$C340&lt;&gt;0),0,IF($C340=3,OFFSET(G340,-1,0)+1,OFFSET(G340,-1,0)))</f>
        <v>3</v>
      </c>
      <c r="H340" s="36">
        <f t="shared" ref="H340:H594" ca="1" si="44">IF(AND($C340&lt;=3,$C340&lt;&gt;0),0,IF($C340=4,OFFSET(H340,-1,0)+1,OFFSET(H340,-1,0)))</f>
        <v>0</v>
      </c>
      <c r="I340" s="36">
        <f ca="1">IF(AND($C340&lt;=4,$C340&lt;&gt;0),0,IF(AND($C340="S",#REF!&gt;0),OFFSET(I340,-1,0)+1,OFFSET(I340,-1,0)))</f>
        <v>0</v>
      </c>
      <c r="J340" s="36">
        <f t="shared" ref="J340:J403" ca="1" si="45">IF(OR($C340="S",$C340=0),0,MATCH(0,OFFSET($D340,1,$C340,ROW($C$1295)-ROW($C340)),0))</f>
        <v>23</v>
      </c>
      <c r="K340" s="36">
        <f t="shared" ref="K340:K403" ca="1" si="46">IF(OR($C340="S",$C340=0),0,MATCH(OFFSET($D340,0,$C340)+1,OFFSET($D340,1,$C340,ROW($C$1295)-ROW($C340)),0))</f>
        <v>4</v>
      </c>
      <c r="L340" s="37" t="s">
        <v>43</v>
      </c>
      <c r="M340" s="38" t="s">
        <v>51</v>
      </c>
      <c r="N340" s="39" t="s">
        <v>51</v>
      </c>
      <c r="O340" s="40" t="s">
        <v>770</v>
      </c>
      <c r="P340" s="41" t="s">
        <v>47</v>
      </c>
      <c r="Q340" s="42"/>
      <c r="R340" s="74" t="s">
        <v>196</v>
      </c>
      <c r="S340" s="44" t="s">
        <v>274</v>
      </c>
      <c r="T340" s="45"/>
      <c r="U340" s="46">
        <v>1</v>
      </c>
      <c r="V340" s="47" t="s">
        <v>274</v>
      </c>
    </row>
    <row r="341" spans="1:22" s="48" customFormat="1" x14ac:dyDescent="0.2">
      <c r="A341" s="35" t="str">
        <f t="shared" si="37"/>
        <v>S</v>
      </c>
      <c r="B341" s="36">
        <f t="shared" ca="1" si="38"/>
        <v>3</v>
      </c>
      <c r="C341" s="36" t="str">
        <f t="shared" ca="1" si="40"/>
        <v>S</v>
      </c>
      <c r="D341" s="36">
        <f t="shared" ca="1" si="39"/>
        <v>0</v>
      </c>
      <c r="E341" s="36">
        <f t="shared" ca="1" si="41"/>
        <v>1</v>
      </c>
      <c r="F341" s="36">
        <f t="shared" ca="1" si="42"/>
        <v>18</v>
      </c>
      <c r="G341" s="36">
        <f t="shared" ca="1" si="43"/>
        <v>3</v>
      </c>
      <c r="H341" s="36">
        <f t="shared" ca="1" si="44"/>
        <v>0</v>
      </c>
      <c r="I341" s="36" t="e">
        <f ca="1">IF(AND($C341&lt;=4,$C341&lt;&gt;0),0,IF(AND($C341="S",#REF!&gt;0),OFFSET(I341,-1,0)+1,OFFSET(I341,-1,0)))</f>
        <v>#REF!</v>
      </c>
      <c r="J341" s="36">
        <f t="shared" ca="1" si="45"/>
        <v>0</v>
      </c>
      <c r="K341" s="36">
        <f t="shared" ca="1" si="46"/>
        <v>0</v>
      </c>
      <c r="L341" s="37" t="s">
        <v>43</v>
      </c>
      <c r="M341" s="38" t="s">
        <v>40</v>
      </c>
      <c r="N341" s="39" t="s">
        <v>40</v>
      </c>
      <c r="O341" s="40" t="s">
        <v>771</v>
      </c>
      <c r="P341" s="41" t="s">
        <v>47</v>
      </c>
      <c r="Q341" s="42">
        <v>260104</v>
      </c>
      <c r="R341" s="72" t="s">
        <v>760</v>
      </c>
      <c r="S341" s="44" t="s">
        <v>282</v>
      </c>
      <c r="T341" s="45">
        <v>82.5</v>
      </c>
      <c r="U341" s="46">
        <v>1</v>
      </c>
      <c r="V341" s="47">
        <v>82.5</v>
      </c>
    </row>
    <row r="342" spans="1:22" s="48" customFormat="1" ht="22.5" x14ac:dyDescent="0.2">
      <c r="A342" s="35" t="str">
        <f t="shared" si="37"/>
        <v>S</v>
      </c>
      <c r="B342" s="36">
        <f t="shared" ca="1" si="38"/>
        <v>3</v>
      </c>
      <c r="C342" s="36" t="str">
        <f t="shared" ca="1" si="40"/>
        <v>S</v>
      </c>
      <c r="D342" s="36">
        <f t="shared" ca="1" si="39"/>
        <v>0</v>
      </c>
      <c r="E342" s="36">
        <f t="shared" ca="1" si="41"/>
        <v>1</v>
      </c>
      <c r="F342" s="36">
        <f t="shared" ca="1" si="42"/>
        <v>18</v>
      </c>
      <c r="G342" s="36">
        <f t="shared" ca="1" si="43"/>
        <v>3</v>
      </c>
      <c r="H342" s="36">
        <f t="shared" ca="1" si="44"/>
        <v>0</v>
      </c>
      <c r="I342" s="36" t="e">
        <f ca="1">IF(AND($C342&lt;=4,$C342&lt;&gt;0),0,IF(AND($C342="S",#REF!&gt;0),OFFSET(I342,-1,0)+1,OFFSET(I342,-1,0)))</f>
        <v>#REF!</v>
      </c>
      <c r="J342" s="36">
        <f t="shared" ca="1" si="45"/>
        <v>0</v>
      </c>
      <c r="K342" s="36">
        <f t="shared" ca="1" si="46"/>
        <v>0</v>
      </c>
      <c r="L342" s="37" t="s">
        <v>43</v>
      </c>
      <c r="M342" s="38" t="s">
        <v>40</v>
      </c>
      <c r="N342" s="39" t="s">
        <v>40</v>
      </c>
      <c r="O342" s="40" t="s">
        <v>772</v>
      </c>
      <c r="P342" s="41" t="s">
        <v>41</v>
      </c>
      <c r="Q342" s="42">
        <v>88496</v>
      </c>
      <c r="R342" s="72" t="s">
        <v>773</v>
      </c>
      <c r="S342" s="44" t="s">
        <v>297</v>
      </c>
      <c r="T342" s="45">
        <v>82.5</v>
      </c>
      <c r="U342" s="46">
        <v>1</v>
      </c>
      <c r="V342" s="47">
        <v>82.5</v>
      </c>
    </row>
    <row r="343" spans="1:22" s="48" customFormat="1" ht="22.5" x14ac:dyDescent="0.2">
      <c r="A343" s="35" t="str">
        <f t="shared" si="37"/>
        <v>S</v>
      </c>
      <c r="B343" s="36">
        <f t="shared" ca="1" si="38"/>
        <v>3</v>
      </c>
      <c r="C343" s="36" t="str">
        <f t="shared" ca="1" si="40"/>
        <v>S</v>
      </c>
      <c r="D343" s="36">
        <f t="shared" ca="1" si="39"/>
        <v>0</v>
      </c>
      <c r="E343" s="36">
        <f t="shared" ca="1" si="41"/>
        <v>1</v>
      </c>
      <c r="F343" s="36">
        <f t="shared" ca="1" si="42"/>
        <v>18</v>
      </c>
      <c r="G343" s="36">
        <f t="shared" ca="1" si="43"/>
        <v>3</v>
      </c>
      <c r="H343" s="36">
        <f t="shared" ca="1" si="44"/>
        <v>0</v>
      </c>
      <c r="I343" s="36" t="e">
        <f ca="1">IF(AND($C343&lt;=4,$C343&lt;&gt;0),0,IF(AND($C343="S",#REF!&gt;0),OFFSET(I343,-1,0)+1,OFFSET(I343,-1,0)))</f>
        <v>#REF!</v>
      </c>
      <c r="J343" s="36">
        <f t="shared" ca="1" si="45"/>
        <v>0</v>
      </c>
      <c r="K343" s="36">
        <f t="shared" ca="1" si="46"/>
        <v>0</v>
      </c>
      <c r="L343" s="37" t="s">
        <v>43</v>
      </c>
      <c r="M343" s="38" t="s">
        <v>40</v>
      </c>
      <c r="N343" s="39" t="s">
        <v>40</v>
      </c>
      <c r="O343" s="40" t="s">
        <v>774</v>
      </c>
      <c r="P343" s="41" t="s">
        <v>41</v>
      </c>
      <c r="Q343" s="42">
        <v>88486</v>
      </c>
      <c r="R343" s="72" t="s">
        <v>775</v>
      </c>
      <c r="S343" s="44" t="s">
        <v>297</v>
      </c>
      <c r="T343" s="45">
        <v>275.64999999999998</v>
      </c>
      <c r="U343" s="46">
        <v>1</v>
      </c>
      <c r="V343" s="47">
        <v>275.64999999999998</v>
      </c>
    </row>
    <row r="344" spans="1:22" s="48" customFormat="1" x14ac:dyDescent="0.2">
      <c r="A344" s="35">
        <f t="shared" si="37"/>
        <v>3</v>
      </c>
      <c r="B344" s="36">
        <f t="shared" ca="1" si="38"/>
        <v>3</v>
      </c>
      <c r="C344" s="36">
        <f t="shared" ca="1" si="40"/>
        <v>3</v>
      </c>
      <c r="D344" s="36">
        <f t="shared" ca="1" si="39"/>
        <v>6</v>
      </c>
      <c r="E344" s="36">
        <f t="shared" ca="1" si="41"/>
        <v>1</v>
      </c>
      <c r="F344" s="36">
        <f t="shared" ca="1" si="42"/>
        <v>18</v>
      </c>
      <c r="G344" s="36">
        <f t="shared" ca="1" si="43"/>
        <v>4</v>
      </c>
      <c r="H344" s="36">
        <f t="shared" ca="1" si="44"/>
        <v>0</v>
      </c>
      <c r="I344" s="36">
        <f ca="1">IF(AND($C344&lt;=4,$C344&lt;&gt;0),0,IF(AND($C344="S",#REF!&gt;0),OFFSET(I344,-1,0)+1,OFFSET(I344,-1,0)))</f>
        <v>0</v>
      </c>
      <c r="J344" s="36">
        <f t="shared" ca="1" si="45"/>
        <v>19</v>
      </c>
      <c r="K344" s="36">
        <f t="shared" ca="1" si="46"/>
        <v>6</v>
      </c>
      <c r="L344" s="37" t="s">
        <v>43</v>
      </c>
      <c r="M344" s="38" t="s">
        <v>51</v>
      </c>
      <c r="N344" s="39" t="s">
        <v>51</v>
      </c>
      <c r="O344" s="40" t="s">
        <v>776</v>
      </c>
      <c r="P344" s="41" t="s">
        <v>47</v>
      </c>
      <c r="Q344" s="42"/>
      <c r="R344" s="74" t="s">
        <v>197</v>
      </c>
      <c r="S344" s="44" t="s">
        <v>274</v>
      </c>
      <c r="T344" s="45"/>
      <c r="U344" s="46">
        <v>1</v>
      </c>
      <c r="V344" s="47" t="s">
        <v>274</v>
      </c>
    </row>
    <row r="345" spans="1:22" s="48" customFormat="1" x14ac:dyDescent="0.2">
      <c r="A345" s="35">
        <f t="shared" si="37"/>
        <v>4</v>
      </c>
      <c r="B345" s="36">
        <f t="shared" ca="1" si="38"/>
        <v>4</v>
      </c>
      <c r="C345" s="36">
        <f t="shared" ca="1" si="40"/>
        <v>4</v>
      </c>
      <c r="D345" s="36">
        <f t="shared" ca="1" si="39"/>
        <v>2</v>
      </c>
      <c r="E345" s="36">
        <f t="shared" ca="1" si="41"/>
        <v>1</v>
      </c>
      <c r="F345" s="36">
        <f t="shared" ca="1" si="42"/>
        <v>18</v>
      </c>
      <c r="G345" s="36">
        <f t="shared" ca="1" si="43"/>
        <v>4</v>
      </c>
      <c r="H345" s="36">
        <f t="shared" ca="1" si="44"/>
        <v>1</v>
      </c>
      <c r="I345" s="36">
        <f ca="1">IF(AND($C345&lt;=4,$C345&lt;&gt;0),0,IF(AND($C345="S",#REF!&gt;0),OFFSET(I345,-1,0)+1,OFFSET(I345,-1,0)))</f>
        <v>0</v>
      </c>
      <c r="J345" s="36">
        <f t="shared" ca="1" si="45"/>
        <v>5</v>
      </c>
      <c r="K345" s="36">
        <f t="shared" ca="1" si="46"/>
        <v>2</v>
      </c>
      <c r="L345" s="37" t="s">
        <v>43</v>
      </c>
      <c r="M345" s="38" t="s">
        <v>84</v>
      </c>
      <c r="N345" s="39" t="s">
        <v>84</v>
      </c>
      <c r="O345" s="40" t="s">
        <v>777</v>
      </c>
      <c r="P345" s="41" t="s">
        <v>41</v>
      </c>
      <c r="Q345" s="42"/>
      <c r="R345" s="72" t="s">
        <v>57</v>
      </c>
      <c r="S345" s="44" t="s">
        <v>274</v>
      </c>
      <c r="T345" s="45"/>
      <c r="U345" s="46">
        <v>1</v>
      </c>
      <c r="V345" s="47" t="s">
        <v>274</v>
      </c>
    </row>
    <row r="346" spans="1:22" s="48" customFormat="1" ht="22.5" x14ac:dyDescent="0.2">
      <c r="A346" s="35" t="str">
        <f t="shared" si="37"/>
        <v>S</v>
      </c>
      <c r="B346" s="36">
        <f t="shared" ca="1" si="38"/>
        <v>4</v>
      </c>
      <c r="C346" s="36" t="str">
        <f t="shared" ca="1" si="40"/>
        <v>S</v>
      </c>
      <c r="D346" s="36">
        <f t="shared" ca="1" si="39"/>
        <v>0</v>
      </c>
      <c r="E346" s="36">
        <f t="shared" ca="1" si="41"/>
        <v>1</v>
      </c>
      <c r="F346" s="36">
        <f t="shared" ca="1" si="42"/>
        <v>18</v>
      </c>
      <c r="G346" s="36">
        <f t="shared" ca="1" si="43"/>
        <v>4</v>
      </c>
      <c r="H346" s="36">
        <f t="shared" ca="1" si="44"/>
        <v>1</v>
      </c>
      <c r="I346" s="36" t="e">
        <f ca="1">IF(AND($C346&lt;=4,$C346&lt;&gt;0),0,IF(AND($C346="S",#REF!&gt;0),OFFSET(I346,-1,0)+1,OFFSET(I346,-1,0)))</f>
        <v>#REF!</v>
      </c>
      <c r="J346" s="36">
        <f t="shared" ca="1" si="45"/>
        <v>0</v>
      </c>
      <c r="K346" s="36">
        <f t="shared" ca="1" si="46"/>
        <v>0</v>
      </c>
      <c r="L346" s="37" t="s">
        <v>43</v>
      </c>
      <c r="M346" s="38" t="s">
        <v>40</v>
      </c>
      <c r="N346" s="39" t="s">
        <v>40</v>
      </c>
      <c r="O346" s="40" t="s">
        <v>778</v>
      </c>
      <c r="P346" s="41" t="s">
        <v>41</v>
      </c>
      <c r="Q346" s="42">
        <v>88489</v>
      </c>
      <c r="R346" s="72" t="s">
        <v>765</v>
      </c>
      <c r="S346" s="44" t="s">
        <v>297</v>
      </c>
      <c r="T346" s="45">
        <v>78.599999999999994</v>
      </c>
      <c r="U346" s="46">
        <v>1</v>
      </c>
      <c r="V346" s="47">
        <v>78.599999999999994</v>
      </c>
    </row>
    <row r="347" spans="1:22" s="48" customFormat="1" x14ac:dyDescent="0.2">
      <c r="A347" s="35">
        <f t="shared" si="37"/>
        <v>4</v>
      </c>
      <c r="B347" s="36">
        <f t="shared" ca="1" si="38"/>
        <v>4</v>
      </c>
      <c r="C347" s="36">
        <f t="shared" ca="1" si="40"/>
        <v>4</v>
      </c>
      <c r="D347" s="36">
        <f t="shared" ca="1" si="39"/>
        <v>3</v>
      </c>
      <c r="E347" s="36">
        <f t="shared" ca="1" si="41"/>
        <v>1</v>
      </c>
      <c r="F347" s="36">
        <f t="shared" ca="1" si="42"/>
        <v>18</v>
      </c>
      <c r="G347" s="36">
        <f t="shared" ca="1" si="43"/>
        <v>4</v>
      </c>
      <c r="H347" s="36">
        <f t="shared" ca="1" si="44"/>
        <v>2</v>
      </c>
      <c r="I347" s="36">
        <f ca="1">IF(AND($C347&lt;=4,$C347&lt;&gt;0),0,IF(AND($C347="S",#REF!&gt;0),OFFSET(I347,-1,0)+1,OFFSET(I347,-1,0)))</f>
        <v>0</v>
      </c>
      <c r="J347" s="36">
        <f t="shared" ca="1" si="45"/>
        <v>3</v>
      </c>
      <c r="K347" s="36">
        <f t="shared" ca="1" si="46"/>
        <v>11</v>
      </c>
      <c r="L347" s="37" t="s">
        <v>43</v>
      </c>
      <c r="M347" s="38" t="s">
        <v>84</v>
      </c>
      <c r="N347" s="39" t="s">
        <v>84</v>
      </c>
      <c r="O347" s="40" t="s">
        <v>779</v>
      </c>
      <c r="P347" s="41" t="s">
        <v>41</v>
      </c>
      <c r="Q347" s="42">
        <v>88489</v>
      </c>
      <c r="R347" s="72" t="s">
        <v>194</v>
      </c>
      <c r="S347" s="44" t="s">
        <v>297</v>
      </c>
      <c r="T347" s="45"/>
      <c r="U347" s="46">
        <v>1</v>
      </c>
      <c r="V347" s="47" t="s">
        <v>274</v>
      </c>
    </row>
    <row r="348" spans="1:22" s="48" customFormat="1" x14ac:dyDescent="0.2">
      <c r="A348" s="35" t="str">
        <f t="shared" si="37"/>
        <v>S</v>
      </c>
      <c r="B348" s="36">
        <f t="shared" ca="1" si="38"/>
        <v>4</v>
      </c>
      <c r="C348" s="36" t="str">
        <f t="shared" ca="1" si="40"/>
        <v>S</v>
      </c>
      <c r="D348" s="36">
        <f t="shared" ca="1" si="39"/>
        <v>0</v>
      </c>
      <c r="E348" s="36">
        <f t="shared" ca="1" si="41"/>
        <v>1</v>
      </c>
      <c r="F348" s="36">
        <f t="shared" ca="1" si="42"/>
        <v>18</v>
      </c>
      <c r="G348" s="36">
        <f t="shared" ca="1" si="43"/>
        <v>4</v>
      </c>
      <c r="H348" s="36">
        <f t="shared" ca="1" si="44"/>
        <v>2</v>
      </c>
      <c r="I348" s="36" t="e">
        <f ca="1">IF(AND($C348&lt;=4,$C348&lt;&gt;0),0,IF(AND($C348="S",#REF!&gt;0),OFFSET(I348,-1,0)+1,OFFSET(I348,-1,0)))</f>
        <v>#REF!</v>
      </c>
      <c r="J348" s="36">
        <f t="shared" ca="1" si="45"/>
        <v>0</v>
      </c>
      <c r="K348" s="36">
        <f t="shared" ca="1" si="46"/>
        <v>0</v>
      </c>
      <c r="L348" s="37" t="s">
        <v>43</v>
      </c>
      <c r="M348" s="38" t="s">
        <v>40</v>
      </c>
      <c r="N348" s="39" t="s">
        <v>40</v>
      </c>
      <c r="O348" s="40" t="s">
        <v>780</v>
      </c>
      <c r="P348" s="41" t="s">
        <v>47</v>
      </c>
      <c r="Q348" s="42">
        <v>260104</v>
      </c>
      <c r="R348" s="72" t="s">
        <v>760</v>
      </c>
      <c r="S348" s="44" t="s">
        <v>282</v>
      </c>
      <c r="T348" s="45">
        <v>98.42</v>
      </c>
      <c r="U348" s="46">
        <v>1</v>
      </c>
      <c r="V348" s="47">
        <v>98.42</v>
      </c>
    </row>
    <row r="349" spans="1:22" s="48" customFormat="1" x14ac:dyDescent="0.2">
      <c r="A349" s="35" t="str">
        <f t="shared" si="37"/>
        <v>S</v>
      </c>
      <c r="B349" s="36">
        <f t="shared" ca="1" si="38"/>
        <v>4</v>
      </c>
      <c r="C349" s="36" t="str">
        <f t="shared" ca="1" si="40"/>
        <v>S</v>
      </c>
      <c r="D349" s="36">
        <f t="shared" ca="1" si="39"/>
        <v>0</v>
      </c>
      <c r="E349" s="36">
        <f t="shared" ca="1" si="41"/>
        <v>1</v>
      </c>
      <c r="F349" s="36">
        <f t="shared" ca="1" si="42"/>
        <v>18</v>
      </c>
      <c r="G349" s="36">
        <f t="shared" ca="1" si="43"/>
        <v>4</v>
      </c>
      <c r="H349" s="36">
        <f t="shared" ca="1" si="44"/>
        <v>2</v>
      </c>
      <c r="I349" s="36" t="e">
        <f ca="1">IF(AND($C349&lt;=4,$C349&lt;&gt;0),0,IF(AND($C349="S",#REF!&gt;0),OFFSET(I349,-1,0)+1,OFFSET(I349,-1,0)))</f>
        <v>#REF!</v>
      </c>
      <c r="J349" s="36">
        <f t="shared" ca="1" si="45"/>
        <v>0</v>
      </c>
      <c r="K349" s="36">
        <f t="shared" ca="1" si="46"/>
        <v>0</v>
      </c>
      <c r="L349" s="37" t="s">
        <v>43</v>
      </c>
      <c r="M349" s="38" t="s">
        <v>40</v>
      </c>
      <c r="N349" s="39" t="s">
        <v>40</v>
      </c>
      <c r="O349" s="40" t="s">
        <v>781</v>
      </c>
      <c r="P349" s="41" t="s">
        <v>47</v>
      </c>
      <c r="Q349" s="42">
        <v>261000</v>
      </c>
      <c r="R349" s="72" t="s">
        <v>782</v>
      </c>
      <c r="S349" s="44" t="s">
        <v>282</v>
      </c>
      <c r="T349" s="45">
        <v>196.84</v>
      </c>
      <c r="U349" s="46">
        <v>1</v>
      </c>
      <c r="V349" s="47">
        <v>196.84</v>
      </c>
    </row>
    <row r="350" spans="1:22" s="48" customFormat="1" x14ac:dyDescent="0.2">
      <c r="A350" s="35">
        <f t="shared" si="37"/>
        <v>3</v>
      </c>
      <c r="B350" s="36">
        <f t="shared" ca="1" si="38"/>
        <v>3</v>
      </c>
      <c r="C350" s="36">
        <f t="shared" ca="1" si="40"/>
        <v>3</v>
      </c>
      <c r="D350" s="36">
        <f t="shared" ca="1" si="39"/>
        <v>3</v>
      </c>
      <c r="E350" s="36">
        <f t="shared" ca="1" si="41"/>
        <v>1</v>
      </c>
      <c r="F350" s="36">
        <f t="shared" ca="1" si="42"/>
        <v>18</v>
      </c>
      <c r="G350" s="36">
        <f t="shared" ca="1" si="43"/>
        <v>5</v>
      </c>
      <c r="H350" s="36">
        <f t="shared" ca="1" si="44"/>
        <v>0</v>
      </c>
      <c r="I350" s="36">
        <f ca="1">IF(AND($C350&lt;=4,$C350&lt;&gt;0),0,IF(AND($C350="S",#REF!&gt;0),OFFSET(I350,-1,0)+1,OFFSET(I350,-1,0)))</f>
        <v>0</v>
      </c>
      <c r="J350" s="36">
        <f t="shared" ca="1" si="45"/>
        <v>13</v>
      </c>
      <c r="K350" s="36">
        <f t="shared" ca="1" si="46"/>
        <v>3</v>
      </c>
      <c r="L350" s="37" t="s">
        <v>43</v>
      </c>
      <c r="M350" s="38" t="s">
        <v>51</v>
      </c>
      <c r="N350" s="39" t="s">
        <v>51</v>
      </c>
      <c r="O350" s="40" t="s">
        <v>783</v>
      </c>
      <c r="P350" s="41" t="s">
        <v>47</v>
      </c>
      <c r="Q350" s="42"/>
      <c r="R350" s="74" t="s">
        <v>198</v>
      </c>
      <c r="S350" s="44" t="s">
        <v>274</v>
      </c>
      <c r="T350" s="45"/>
      <c r="U350" s="46">
        <v>1</v>
      </c>
      <c r="V350" s="47" t="s">
        <v>274</v>
      </c>
    </row>
    <row r="351" spans="1:22" s="48" customFormat="1" x14ac:dyDescent="0.2">
      <c r="A351" s="35" t="str">
        <f t="shared" si="37"/>
        <v>S</v>
      </c>
      <c r="B351" s="36">
        <f t="shared" ca="1" si="38"/>
        <v>3</v>
      </c>
      <c r="C351" s="36" t="str">
        <f t="shared" ca="1" si="40"/>
        <v>S</v>
      </c>
      <c r="D351" s="36">
        <f t="shared" ca="1" si="39"/>
        <v>0</v>
      </c>
      <c r="E351" s="36">
        <f t="shared" ca="1" si="41"/>
        <v>1</v>
      </c>
      <c r="F351" s="36">
        <f t="shared" ca="1" si="42"/>
        <v>18</v>
      </c>
      <c r="G351" s="36">
        <f t="shared" ca="1" si="43"/>
        <v>5</v>
      </c>
      <c r="H351" s="36">
        <f t="shared" ca="1" si="44"/>
        <v>0</v>
      </c>
      <c r="I351" s="36" t="e">
        <f ca="1">IF(AND($C351&lt;=4,$C351&lt;&gt;0),0,IF(AND($C351="S",#REF!&gt;0),OFFSET(I351,-1,0)+1,OFFSET(I351,-1,0)))</f>
        <v>#REF!</v>
      </c>
      <c r="J351" s="36">
        <f t="shared" ca="1" si="45"/>
        <v>0</v>
      </c>
      <c r="K351" s="36">
        <f t="shared" ca="1" si="46"/>
        <v>0</v>
      </c>
      <c r="L351" s="37" t="s">
        <v>43</v>
      </c>
      <c r="M351" s="38" t="s">
        <v>40</v>
      </c>
      <c r="N351" s="39" t="s">
        <v>40</v>
      </c>
      <c r="O351" s="40" t="s">
        <v>784</v>
      </c>
      <c r="P351" s="41" t="s">
        <v>47</v>
      </c>
      <c r="Q351" s="42">
        <v>260105</v>
      </c>
      <c r="R351" s="72" t="s">
        <v>336</v>
      </c>
      <c r="S351" s="44" t="s">
        <v>282</v>
      </c>
      <c r="T351" s="45">
        <v>131.69999999999999</v>
      </c>
      <c r="U351" s="46">
        <v>1</v>
      </c>
      <c r="V351" s="47">
        <v>131.69999999999999</v>
      </c>
    </row>
    <row r="352" spans="1:22" s="48" customFormat="1" x14ac:dyDescent="0.2">
      <c r="A352" s="35" t="str">
        <f t="shared" si="37"/>
        <v>S</v>
      </c>
      <c r="B352" s="36">
        <f t="shared" ca="1" si="38"/>
        <v>3</v>
      </c>
      <c r="C352" s="36" t="str">
        <f t="shared" ca="1" si="40"/>
        <v>S</v>
      </c>
      <c r="D352" s="36">
        <f t="shared" ca="1" si="39"/>
        <v>0</v>
      </c>
      <c r="E352" s="36">
        <f t="shared" ca="1" si="41"/>
        <v>1</v>
      </c>
      <c r="F352" s="36">
        <f t="shared" ca="1" si="42"/>
        <v>18</v>
      </c>
      <c r="G352" s="36">
        <f t="shared" ca="1" si="43"/>
        <v>5</v>
      </c>
      <c r="H352" s="36">
        <f t="shared" ca="1" si="44"/>
        <v>0</v>
      </c>
      <c r="I352" s="36" t="e">
        <f ca="1">IF(AND($C352&lt;=4,$C352&lt;&gt;0),0,IF(AND($C352="S",#REF!&gt;0),OFFSET(I352,-1,0)+1,OFFSET(I352,-1,0)))</f>
        <v>#REF!</v>
      </c>
      <c r="J352" s="36">
        <f t="shared" ca="1" si="45"/>
        <v>0</v>
      </c>
      <c r="K352" s="36">
        <f t="shared" ca="1" si="46"/>
        <v>0</v>
      </c>
      <c r="L352" s="37" t="s">
        <v>43</v>
      </c>
      <c r="M352" s="38" t="s">
        <v>40</v>
      </c>
      <c r="N352" s="39" t="s">
        <v>40</v>
      </c>
      <c r="O352" s="40" t="s">
        <v>785</v>
      </c>
      <c r="P352" s="41" t="s">
        <v>41</v>
      </c>
      <c r="Q352" s="42" t="s">
        <v>199</v>
      </c>
      <c r="R352" s="72" t="s">
        <v>786</v>
      </c>
      <c r="S352" s="44" t="s">
        <v>297</v>
      </c>
      <c r="T352" s="45">
        <v>131.69999999999999</v>
      </c>
      <c r="U352" s="46">
        <v>1</v>
      </c>
      <c r="V352" s="47">
        <v>131.69999999999999</v>
      </c>
    </row>
    <row r="353" spans="1:22" s="48" customFormat="1" x14ac:dyDescent="0.2">
      <c r="A353" s="35">
        <f t="shared" si="37"/>
        <v>3</v>
      </c>
      <c r="B353" s="36">
        <f t="shared" ca="1" si="38"/>
        <v>3</v>
      </c>
      <c r="C353" s="36">
        <f t="shared" ca="1" si="40"/>
        <v>3</v>
      </c>
      <c r="D353" s="36">
        <f t="shared" ca="1" si="39"/>
        <v>7</v>
      </c>
      <c r="E353" s="36">
        <f t="shared" ca="1" si="41"/>
        <v>1</v>
      </c>
      <c r="F353" s="36">
        <f t="shared" ca="1" si="42"/>
        <v>18</v>
      </c>
      <c r="G353" s="36">
        <f t="shared" ca="1" si="43"/>
        <v>6</v>
      </c>
      <c r="H353" s="36">
        <f t="shared" ca="1" si="44"/>
        <v>0</v>
      </c>
      <c r="I353" s="36">
        <f ca="1">IF(AND($C353&lt;=4,$C353&lt;&gt;0),0,IF(AND($C353="S",#REF!&gt;0),OFFSET(I353,-1,0)+1,OFFSET(I353,-1,0)))</f>
        <v>0</v>
      </c>
      <c r="J353" s="36">
        <f t="shared" ca="1" si="45"/>
        <v>10</v>
      </c>
      <c r="K353" s="36">
        <f t="shared" ca="1" si="46"/>
        <v>7</v>
      </c>
      <c r="L353" s="37" t="s">
        <v>43</v>
      </c>
      <c r="M353" s="38" t="s">
        <v>51</v>
      </c>
      <c r="N353" s="39" t="s">
        <v>51</v>
      </c>
      <c r="O353" s="40" t="s">
        <v>787</v>
      </c>
      <c r="P353" s="41" t="s">
        <v>47</v>
      </c>
      <c r="Q353" s="42"/>
      <c r="R353" s="74" t="s">
        <v>200</v>
      </c>
      <c r="S353" s="44" t="s">
        <v>274</v>
      </c>
      <c r="T353" s="45"/>
      <c r="U353" s="46">
        <v>1</v>
      </c>
      <c r="V353" s="47" t="s">
        <v>274</v>
      </c>
    </row>
    <row r="354" spans="1:22" s="48" customFormat="1" x14ac:dyDescent="0.2">
      <c r="A354" s="35">
        <f t="shared" si="37"/>
        <v>4</v>
      </c>
      <c r="B354" s="36">
        <f t="shared" ca="1" si="38"/>
        <v>4</v>
      </c>
      <c r="C354" s="36">
        <f t="shared" ca="1" si="40"/>
        <v>4</v>
      </c>
      <c r="D354" s="36">
        <f t="shared" ca="1" si="39"/>
        <v>2</v>
      </c>
      <c r="E354" s="36">
        <f t="shared" ca="1" si="41"/>
        <v>1</v>
      </c>
      <c r="F354" s="36">
        <f t="shared" ca="1" si="42"/>
        <v>18</v>
      </c>
      <c r="G354" s="36">
        <f t="shared" ca="1" si="43"/>
        <v>6</v>
      </c>
      <c r="H354" s="36">
        <f t="shared" ca="1" si="44"/>
        <v>1</v>
      </c>
      <c r="I354" s="36">
        <f ca="1">IF(AND($C354&lt;=4,$C354&lt;&gt;0),0,IF(AND($C354="S",#REF!&gt;0),OFFSET(I354,-1,0)+1,OFFSET(I354,-1,0)))</f>
        <v>0</v>
      </c>
      <c r="J354" s="36">
        <f t="shared" ca="1" si="45"/>
        <v>6</v>
      </c>
      <c r="K354" s="36">
        <f t="shared" ca="1" si="46"/>
        <v>2</v>
      </c>
      <c r="L354" s="37" t="s">
        <v>43</v>
      </c>
      <c r="M354" s="38" t="s">
        <v>84</v>
      </c>
      <c r="N354" s="39" t="s">
        <v>84</v>
      </c>
      <c r="O354" s="40" t="s">
        <v>788</v>
      </c>
      <c r="P354" s="41" t="s">
        <v>41</v>
      </c>
      <c r="Q354" s="42"/>
      <c r="R354" s="72" t="s">
        <v>59</v>
      </c>
      <c r="S354" s="44" t="s">
        <v>274</v>
      </c>
      <c r="T354" s="45"/>
      <c r="U354" s="46">
        <v>1</v>
      </c>
      <c r="V354" s="47" t="s">
        <v>274</v>
      </c>
    </row>
    <row r="355" spans="1:22" s="48" customFormat="1" ht="33.75" x14ac:dyDescent="0.2">
      <c r="A355" s="35" t="str">
        <f t="shared" si="37"/>
        <v>S</v>
      </c>
      <c r="B355" s="36">
        <f t="shared" ca="1" si="38"/>
        <v>4</v>
      </c>
      <c r="C355" s="36" t="str">
        <f t="shared" ca="1" si="40"/>
        <v>S</v>
      </c>
      <c r="D355" s="36">
        <f t="shared" ca="1" si="39"/>
        <v>0</v>
      </c>
      <c r="E355" s="36">
        <f t="shared" ca="1" si="41"/>
        <v>1</v>
      </c>
      <c r="F355" s="36">
        <f t="shared" ca="1" si="42"/>
        <v>18</v>
      </c>
      <c r="G355" s="36">
        <f t="shared" ca="1" si="43"/>
        <v>6</v>
      </c>
      <c r="H355" s="36">
        <f t="shared" ca="1" si="44"/>
        <v>1</v>
      </c>
      <c r="I355" s="36" t="e">
        <f ca="1">IF(AND($C355&lt;=4,$C355&lt;&gt;0),0,IF(AND($C355="S",#REF!&gt;0),OFFSET(I355,-1,0)+1,OFFSET(I355,-1,0)))</f>
        <v>#REF!</v>
      </c>
      <c r="J355" s="36">
        <f t="shared" ca="1" si="45"/>
        <v>0</v>
      </c>
      <c r="K355" s="36">
        <f t="shared" ca="1" si="46"/>
        <v>0</v>
      </c>
      <c r="L355" s="37" t="s">
        <v>43</v>
      </c>
      <c r="M355" s="38" t="s">
        <v>40</v>
      </c>
      <c r="N355" s="39" t="s">
        <v>40</v>
      </c>
      <c r="O355" s="40" t="s">
        <v>789</v>
      </c>
      <c r="P355" s="41" t="s">
        <v>41</v>
      </c>
      <c r="Q355" s="42" t="s">
        <v>201</v>
      </c>
      <c r="R355" s="72" t="s">
        <v>790</v>
      </c>
      <c r="S355" s="44" t="s">
        <v>297</v>
      </c>
      <c r="T355" s="45">
        <v>10.8</v>
      </c>
      <c r="U355" s="46">
        <v>1</v>
      </c>
      <c r="V355" s="47">
        <v>10.8</v>
      </c>
    </row>
    <row r="356" spans="1:22" s="48" customFormat="1" x14ac:dyDescent="0.2">
      <c r="A356" s="35">
        <f t="shared" si="37"/>
        <v>4</v>
      </c>
      <c r="B356" s="36">
        <f t="shared" ca="1" si="38"/>
        <v>4</v>
      </c>
      <c r="C356" s="36">
        <f t="shared" ca="1" si="40"/>
        <v>4</v>
      </c>
      <c r="D356" s="36">
        <f t="shared" ca="1" si="39"/>
        <v>2</v>
      </c>
      <c r="E356" s="36">
        <f t="shared" ca="1" si="41"/>
        <v>1</v>
      </c>
      <c r="F356" s="36">
        <f t="shared" ca="1" si="42"/>
        <v>18</v>
      </c>
      <c r="G356" s="36">
        <f t="shared" ca="1" si="43"/>
        <v>6</v>
      </c>
      <c r="H356" s="36">
        <f t="shared" ca="1" si="44"/>
        <v>2</v>
      </c>
      <c r="I356" s="36">
        <f ca="1">IF(AND($C356&lt;=4,$C356&lt;&gt;0),0,IF(AND($C356="S",#REF!&gt;0),OFFSET(I356,-1,0)+1,OFFSET(I356,-1,0)))</f>
        <v>0</v>
      </c>
      <c r="J356" s="36">
        <f t="shared" ca="1" si="45"/>
        <v>4</v>
      </c>
      <c r="K356" s="36">
        <f t="shared" ca="1" si="46"/>
        <v>2</v>
      </c>
      <c r="L356" s="37" t="s">
        <v>43</v>
      </c>
      <c r="M356" s="38" t="s">
        <v>84</v>
      </c>
      <c r="N356" s="39" t="s">
        <v>84</v>
      </c>
      <c r="O356" s="40" t="s">
        <v>791</v>
      </c>
      <c r="P356" s="41" t="s">
        <v>41</v>
      </c>
      <c r="Q356" s="42"/>
      <c r="R356" s="72" t="s">
        <v>57</v>
      </c>
      <c r="S356" s="44" t="s">
        <v>274</v>
      </c>
      <c r="T356" s="45"/>
      <c r="U356" s="46">
        <v>1</v>
      </c>
      <c r="V356" s="47" t="s">
        <v>274</v>
      </c>
    </row>
    <row r="357" spans="1:22" s="48" customFormat="1" ht="33.75" x14ac:dyDescent="0.2">
      <c r="A357" s="35" t="str">
        <f t="shared" si="37"/>
        <v>S</v>
      </c>
      <c r="B357" s="36">
        <f t="shared" ca="1" si="38"/>
        <v>4</v>
      </c>
      <c r="C357" s="36" t="str">
        <f t="shared" ca="1" si="40"/>
        <v>S</v>
      </c>
      <c r="D357" s="36">
        <f t="shared" ca="1" si="39"/>
        <v>0</v>
      </c>
      <c r="E357" s="36">
        <f t="shared" ca="1" si="41"/>
        <v>1</v>
      </c>
      <c r="F357" s="36">
        <f t="shared" ca="1" si="42"/>
        <v>18</v>
      </c>
      <c r="G357" s="36">
        <f t="shared" ca="1" si="43"/>
        <v>6</v>
      </c>
      <c r="H357" s="36">
        <f t="shared" ca="1" si="44"/>
        <v>2</v>
      </c>
      <c r="I357" s="36" t="e">
        <f ca="1">IF(AND($C357&lt;=4,$C357&lt;&gt;0),0,IF(AND($C357="S",#REF!&gt;0),OFFSET(I357,-1,0)+1,OFFSET(I357,-1,0)))</f>
        <v>#REF!</v>
      </c>
      <c r="J357" s="36">
        <f t="shared" ca="1" si="45"/>
        <v>0</v>
      </c>
      <c r="K357" s="36">
        <f t="shared" ca="1" si="46"/>
        <v>0</v>
      </c>
      <c r="L357" s="37" t="s">
        <v>43</v>
      </c>
      <c r="M357" s="38" t="s">
        <v>40</v>
      </c>
      <c r="N357" s="39" t="s">
        <v>40</v>
      </c>
      <c r="O357" s="40" t="s">
        <v>792</v>
      </c>
      <c r="P357" s="41" t="s">
        <v>41</v>
      </c>
      <c r="Q357" s="42" t="s">
        <v>201</v>
      </c>
      <c r="R357" s="72" t="s">
        <v>790</v>
      </c>
      <c r="S357" s="44" t="s">
        <v>297</v>
      </c>
      <c r="T357" s="45">
        <v>15.84</v>
      </c>
      <c r="U357" s="46">
        <v>1</v>
      </c>
      <c r="V357" s="47">
        <v>15.84</v>
      </c>
    </row>
    <row r="358" spans="1:22" s="48" customFormat="1" x14ac:dyDescent="0.2">
      <c r="A358" s="35">
        <f t="shared" si="37"/>
        <v>4</v>
      </c>
      <c r="B358" s="36">
        <f t="shared" ca="1" si="38"/>
        <v>4</v>
      </c>
      <c r="C358" s="36">
        <f t="shared" ca="1" si="40"/>
        <v>4</v>
      </c>
      <c r="D358" s="36">
        <f t="shared" ca="1" si="39"/>
        <v>2</v>
      </c>
      <c r="E358" s="36">
        <f t="shared" ca="1" si="41"/>
        <v>1</v>
      </c>
      <c r="F358" s="36">
        <f t="shared" ca="1" si="42"/>
        <v>18</v>
      </c>
      <c r="G358" s="36">
        <f t="shared" ca="1" si="43"/>
        <v>6</v>
      </c>
      <c r="H358" s="36">
        <f t="shared" ca="1" si="44"/>
        <v>3</v>
      </c>
      <c r="I358" s="36">
        <f ca="1">IF(AND($C358&lt;=4,$C358&lt;&gt;0),0,IF(AND($C358="S",#REF!&gt;0),OFFSET(I358,-1,0)+1,OFFSET(I358,-1,0)))</f>
        <v>0</v>
      </c>
      <c r="J358" s="36">
        <f t="shared" ca="1" si="45"/>
        <v>2</v>
      </c>
      <c r="K358" s="36" t="e">
        <f t="shared" ca="1" si="46"/>
        <v>#N/A</v>
      </c>
      <c r="L358" s="37" t="s">
        <v>43</v>
      </c>
      <c r="M358" s="38" t="s">
        <v>84</v>
      </c>
      <c r="N358" s="39" t="s">
        <v>84</v>
      </c>
      <c r="O358" s="40" t="s">
        <v>793</v>
      </c>
      <c r="P358" s="41" t="s">
        <v>41</v>
      </c>
      <c r="Q358" s="42"/>
      <c r="R358" s="72" t="s">
        <v>202</v>
      </c>
      <c r="S358" s="44" t="s">
        <v>274</v>
      </c>
      <c r="T358" s="45"/>
      <c r="U358" s="46">
        <v>1</v>
      </c>
      <c r="V358" s="47" t="s">
        <v>274</v>
      </c>
    </row>
    <row r="359" spans="1:22" s="48" customFormat="1" ht="33.75" x14ac:dyDescent="0.2">
      <c r="A359" s="35" t="str">
        <f t="shared" si="37"/>
        <v>S</v>
      </c>
      <c r="B359" s="36">
        <f t="shared" ca="1" si="38"/>
        <v>4</v>
      </c>
      <c r="C359" s="36" t="str">
        <f t="shared" ca="1" si="40"/>
        <v>S</v>
      </c>
      <c r="D359" s="36">
        <f t="shared" ca="1" si="39"/>
        <v>0</v>
      </c>
      <c r="E359" s="36">
        <f t="shared" ca="1" si="41"/>
        <v>1</v>
      </c>
      <c r="F359" s="36">
        <f t="shared" ca="1" si="42"/>
        <v>18</v>
      </c>
      <c r="G359" s="36">
        <f t="shared" ca="1" si="43"/>
        <v>6</v>
      </c>
      <c r="H359" s="36">
        <f t="shared" ca="1" si="44"/>
        <v>3</v>
      </c>
      <c r="I359" s="36" t="e">
        <f ca="1">IF(AND($C359&lt;=4,$C359&lt;&gt;0),0,IF(AND($C359="S",#REF!&gt;0),OFFSET(I359,-1,0)+1,OFFSET(I359,-1,0)))</f>
        <v>#REF!</v>
      </c>
      <c r="J359" s="36">
        <f t="shared" ca="1" si="45"/>
        <v>0</v>
      </c>
      <c r="K359" s="36">
        <f t="shared" ca="1" si="46"/>
        <v>0</v>
      </c>
      <c r="L359" s="37" t="s">
        <v>43</v>
      </c>
      <c r="M359" s="38" t="s">
        <v>40</v>
      </c>
      <c r="N359" s="39" t="s">
        <v>40</v>
      </c>
      <c r="O359" s="40" t="s">
        <v>794</v>
      </c>
      <c r="P359" s="41" t="s">
        <v>41</v>
      </c>
      <c r="Q359" s="42" t="s">
        <v>201</v>
      </c>
      <c r="R359" s="72" t="s">
        <v>790</v>
      </c>
      <c r="S359" s="44" t="s">
        <v>297</v>
      </c>
      <c r="T359" s="45">
        <v>38.46</v>
      </c>
      <c r="U359" s="46">
        <v>1</v>
      </c>
      <c r="V359" s="47">
        <v>38.46</v>
      </c>
    </row>
    <row r="360" spans="1:22" s="48" customFormat="1" x14ac:dyDescent="0.2">
      <c r="A360" s="35">
        <f t="shared" si="37"/>
        <v>3</v>
      </c>
      <c r="B360" s="36">
        <f t="shared" ca="1" si="38"/>
        <v>3</v>
      </c>
      <c r="C360" s="36">
        <f t="shared" ca="1" si="40"/>
        <v>3</v>
      </c>
      <c r="D360" s="36">
        <f t="shared" ca="1" si="39"/>
        <v>3</v>
      </c>
      <c r="E360" s="36">
        <f t="shared" ca="1" si="41"/>
        <v>1</v>
      </c>
      <c r="F360" s="36">
        <f t="shared" ca="1" si="42"/>
        <v>18</v>
      </c>
      <c r="G360" s="36">
        <f t="shared" ca="1" si="43"/>
        <v>7</v>
      </c>
      <c r="H360" s="36">
        <f t="shared" ca="1" si="44"/>
        <v>0</v>
      </c>
      <c r="I360" s="36">
        <f ca="1">IF(AND($C360&lt;=4,$C360&lt;&gt;0),0,IF(AND($C360="S",#REF!&gt;0),OFFSET(I360,-1,0)+1,OFFSET(I360,-1,0)))</f>
        <v>0</v>
      </c>
      <c r="J360" s="36">
        <f t="shared" ca="1" si="45"/>
        <v>3</v>
      </c>
      <c r="K360" s="36" t="e">
        <f t="shared" ca="1" si="46"/>
        <v>#N/A</v>
      </c>
      <c r="L360" s="37" t="s">
        <v>43</v>
      </c>
      <c r="M360" s="38" t="s">
        <v>51</v>
      </c>
      <c r="N360" s="39" t="s">
        <v>51</v>
      </c>
      <c r="O360" s="40" t="s">
        <v>795</v>
      </c>
      <c r="P360" s="41" t="s">
        <v>47</v>
      </c>
      <c r="Q360" s="42"/>
      <c r="R360" s="74" t="s">
        <v>203</v>
      </c>
      <c r="S360" s="44" t="s">
        <v>274</v>
      </c>
      <c r="T360" s="45"/>
      <c r="U360" s="46">
        <v>1</v>
      </c>
      <c r="V360" s="47" t="s">
        <v>274</v>
      </c>
    </row>
    <row r="361" spans="1:22" s="48" customFormat="1" x14ac:dyDescent="0.2">
      <c r="A361" s="35">
        <f t="shared" si="37"/>
        <v>4</v>
      </c>
      <c r="B361" s="36">
        <f t="shared" ca="1" si="38"/>
        <v>4</v>
      </c>
      <c r="C361" s="36">
        <f t="shared" ca="1" si="40"/>
        <v>4</v>
      </c>
      <c r="D361" s="36">
        <f t="shared" ca="1" si="39"/>
        <v>2</v>
      </c>
      <c r="E361" s="36">
        <f t="shared" ca="1" si="41"/>
        <v>1</v>
      </c>
      <c r="F361" s="36">
        <f t="shared" ca="1" si="42"/>
        <v>18</v>
      </c>
      <c r="G361" s="36">
        <f t="shared" ca="1" si="43"/>
        <v>7</v>
      </c>
      <c r="H361" s="36">
        <f t="shared" ca="1" si="44"/>
        <v>1</v>
      </c>
      <c r="I361" s="36">
        <f ca="1">IF(AND($C361&lt;=4,$C361&lt;&gt;0),0,IF(AND($C361="S",#REF!&gt;0),OFFSET(I361,-1,0)+1,OFFSET(I361,-1,0)))</f>
        <v>0</v>
      </c>
      <c r="J361" s="36">
        <f t="shared" ca="1" si="45"/>
        <v>2</v>
      </c>
      <c r="K361" s="36" t="e">
        <f t="shared" ca="1" si="46"/>
        <v>#N/A</v>
      </c>
      <c r="L361" s="37" t="s">
        <v>43</v>
      </c>
      <c r="M361" s="38" t="s">
        <v>84</v>
      </c>
      <c r="N361" s="39" t="s">
        <v>84</v>
      </c>
      <c r="O361" s="40" t="s">
        <v>796</v>
      </c>
      <c r="P361" s="41" t="s">
        <v>41</v>
      </c>
      <c r="Q361" s="42"/>
      <c r="R361" s="72" t="s">
        <v>63</v>
      </c>
      <c r="S361" s="44" t="s">
        <v>274</v>
      </c>
      <c r="T361" s="45"/>
      <c r="U361" s="46">
        <v>1</v>
      </c>
      <c r="V361" s="47" t="s">
        <v>274</v>
      </c>
    </row>
    <row r="362" spans="1:22" s="48" customFormat="1" ht="33.75" x14ac:dyDescent="0.2">
      <c r="A362" s="35" t="str">
        <f t="shared" si="37"/>
        <v>S</v>
      </c>
      <c r="B362" s="36">
        <f t="shared" ca="1" si="38"/>
        <v>4</v>
      </c>
      <c r="C362" s="36" t="str">
        <f t="shared" ca="1" si="40"/>
        <v>S</v>
      </c>
      <c r="D362" s="36">
        <f t="shared" ca="1" si="39"/>
        <v>0</v>
      </c>
      <c r="E362" s="36">
        <f t="shared" ca="1" si="41"/>
        <v>1</v>
      </c>
      <c r="F362" s="36">
        <f t="shared" ca="1" si="42"/>
        <v>18</v>
      </c>
      <c r="G362" s="36">
        <f t="shared" ca="1" si="43"/>
        <v>7</v>
      </c>
      <c r="H362" s="36">
        <f t="shared" ca="1" si="44"/>
        <v>1</v>
      </c>
      <c r="I362" s="36" t="e">
        <f ca="1">IF(AND($C362&lt;=4,$C362&lt;&gt;0),0,IF(AND($C362="S",#REF!&gt;0),OFFSET(I362,-1,0)+1,OFFSET(I362,-1,0)))</f>
        <v>#REF!</v>
      </c>
      <c r="J362" s="36">
        <f t="shared" ca="1" si="45"/>
        <v>0</v>
      </c>
      <c r="K362" s="36">
        <f t="shared" ca="1" si="46"/>
        <v>0</v>
      </c>
      <c r="L362" s="37" t="s">
        <v>43</v>
      </c>
      <c r="M362" s="38" t="s">
        <v>40</v>
      </c>
      <c r="N362" s="39" t="s">
        <v>40</v>
      </c>
      <c r="O362" s="40" t="s">
        <v>797</v>
      </c>
      <c r="P362" s="41" t="s">
        <v>41</v>
      </c>
      <c r="Q362" s="42" t="s">
        <v>201</v>
      </c>
      <c r="R362" s="72" t="s">
        <v>790</v>
      </c>
      <c r="S362" s="44" t="s">
        <v>297</v>
      </c>
      <c r="T362" s="45">
        <v>364.83</v>
      </c>
      <c r="U362" s="46">
        <v>1</v>
      </c>
      <c r="V362" s="47">
        <v>364.83</v>
      </c>
    </row>
    <row r="363" spans="1:22" s="48" customFormat="1" x14ac:dyDescent="0.2">
      <c r="A363" s="35">
        <f t="shared" si="37"/>
        <v>2</v>
      </c>
      <c r="B363" s="36">
        <f t="shared" ca="1" si="38"/>
        <v>2</v>
      </c>
      <c r="C363" s="36">
        <f t="shared" ca="1" si="40"/>
        <v>2</v>
      </c>
      <c r="D363" s="36">
        <f t="shared" ca="1" si="39"/>
        <v>4</v>
      </c>
      <c r="E363" s="36">
        <f t="shared" ca="1" si="41"/>
        <v>1</v>
      </c>
      <c r="F363" s="36">
        <f t="shared" ca="1" si="42"/>
        <v>19</v>
      </c>
      <c r="G363" s="36">
        <f t="shared" ca="1" si="43"/>
        <v>0</v>
      </c>
      <c r="H363" s="36">
        <f t="shared" ca="1" si="44"/>
        <v>0</v>
      </c>
      <c r="I363" s="36">
        <f ca="1">IF(AND($C363&lt;=4,$C363&lt;&gt;0),0,IF(AND($C363="S",#REF!&gt;0),OFFSET(I363,-1,0)+1,OFFSET(I363,-1,0)))</f>
        <v>0</v>
      </c>
      <c r="J363" s="36">
        <f t="shared" ca="1" si="45"/>
        <v>4</v>
      </c>
      <c r="K363" s="36" t="e">
        <f t="shared" ca="1" si="46"/>
        <v>#N/A</v>
      </c>
      <c r="L363" s="37" t="s">
        <v>43</v>
      </c>
      <c r="M363" s="38" t="s">
        <v>49</v>
      </c>
      <c r="N363" s="39" t="s">
        <v>49</v>
      </c>
      <c r="O363" s="40" t="s">
        <v>798</v>
      </c>
      <c r="P363" s="41"/>
      <c r="Q363" s="42"/>
      <c r="R363" s="73" t="s">
        <v>204</v>
      </c>
      <c r="S363" s="44" t="s">
        <v>274</v>
      </c>
      <c r="T363" s="45"/>
      <c r="U363" s="46">
        <v>1</v>
      </c>
      <c r="V363" s="47" t="s">
        <v>274</v>
      </c>
    </row>
    <row r="364" spans="1:22" s="48" customFormat="1" x14ac:dyDescent="0.2">
      <c r="A364" s="35" t="str">
        <f t="shared" si="37"/>
        <v>S</v>
      </c>
      <c r="B364" s="36">
        <f t="shared" ca="1" si="38"/>
        <v>2</v>
      </c>
      <c r="C364" s="36" t="str">
        <f t="shared" ca="1" si="40"/>
        <v>S</v>
      </c>
      <c r="D364" s="36">
        <f t="shared" ca="1" si="39"/>
        <v>0</v>
      </c>
      <c r="E364" s="36">
        <f t="shared" ca="1" si="41"/>
        <v>1</v>
      </c>
      <c r="F364" s="36">
        <f t="shared" ca="1" si="42"/>
        <v>19</v>
      </c>
      <c r="G364" s="36">
        <f t="shared" ca="1" si="43"/>
        <v>0</v>
      </c>
      <c r="H364" s="36">
        <f t="shared" ca="1" si="44"/>
        <v>0</v>
      </c>
      <c r="I364" s="36" t="e">
        <f ca="1">IF(AND($C364&lt;=4,$C364&lt;&gt;0),0,IF(AND($C364="S",#REF!&gt;0),OFFSET(I364,-1,0)+1,OFFSET(I364,-1,0)))</f>
        <v>#REF!</v>
      </c>
      <c r="J364" s="36">
        <f t="shared" ca="1" si="45"/>
        <v>0</v>
      </c>
      <c r="K364" s="36">
        <f t="shared" ca="1" si="46"/>
        <v>0</v>
      </c>
      <c r="L364" s="37" t="s">
        <v>43</v>
      </c>
      <c r="M364" s="38" t="s">
        <v>40</v>
      </c>
      <c r="N364" s="39" t="s">
        <v>40</v>
      </c>
      <c r="O364" s="40" t="s">
        <v>799</v>
      </c>
      <c r="P364" s="41" t="s">
        <v>47</v>
      </c>
      <c r="Q364" s="42">
        <v>271417</v>
      </c>
      <c r="R364" s="72" t="s">
        <v>800</v>
      </c>
      <c r="S364" s="44" t="s">
        <v>495</v>
      </c>
      <c r="T364" s="45">
        <v>64.099999999999994</v>
      </c>
      <c r="U364" s="46">
        <v>1</v>
      </c>
      <c r="V364" s="47">
        <v>64.099999999999994</v>
      </c>
    </row>
    <row r="365" spans="1:22" s="48" customFormat="1" ht="22.5" x14ac:dyDescent="0.2">
      <c r="A365" s="35" t="str">
        <f t="shared" si="37"/>
        <v>S</v>
      </c>
      <c r="B365" s="36">
        <f t="shared" ca="1" si="38"/>
        <v>2</v>
      </c>
      <c r="C365" s="36" t="str">
        <f t="shared" ca="1" si="40"/>
        <v>S</v>
      </c>
      <c r="D365" s="36">
        <f t="shared" ca="1" si="39"/>
        <v>0</v>
      </c>
      <c r="E365" s="36">
        <f t="shared" ca="1" si="41"/>
        <v>1</v>
      </c>
      <c r="F365" s="36">
        <f t="shared" ca="1" si="42"/>
        <v>19</v>
      </c>
      <c r="G365" s="36">
        <f t="shared" ca="1" si="43"/>
        <v>0</v>
      </c>
      <c r="H365" s="36">
        <f t="shared" ca="1" si="44"/>
        <v>0</v>
      </c>
      <c r="I365" s="36" t="e">
        <f ca="1">IF(AND($C365&lt;=4,$C365&lt;&gt;0),0,IF(AND($C365="S",#REF!&gt;0),OFFSET(I365,-1,0)+1,OFFSET(I365,-1,0)))</f>
        <v>#REF!</v>
      </c>
      <c r="J365" s="36">
        <f t="shared" ca="1" si="45"/>
        <v>0</v>
      </c>
      <c r="K365" s="36">
        <f t="shared" ca="1" si="46"/>
        <v>0</v>
      </c>
      <c r="L365" s="37" t="s">
        <v>43</v>
      </c>
      <c r="M365" s="38" t="s">
        <v>40</v>
      </c>
      <c r="N365" s="39" t="s">
        <v>40</v>
      </c>
      <c r="O365" s="40" t="s">
        <v>801</v>
      </c>
      <c r="P365" s="41" t="s">
        <v>47</v>
      </c>
      <c r="Q365" s="42">
        <v>180323</v>
      </c>
      <c r="R365" s="72" t="s">
        <v>802</v>
      </c>
      <c r="S365" s="44" t="s">
        <v>282</v>
      </c>
      <c r="T365" s="45">
        <v>25.64</v>
      </c>
      <c r="U365" s="46">
        <v>1</v>
      </c>
      <c r="V365" s="47">
        <v>25.64</v>
      </c>
    </row>
    <row r="366" spans="1:22" s="48" customFormat="1" x14ac:dyDescent="0.2">
      <c r="A366" s="35" t="str">
        <f t="shared" si="37"/>
        <v>S</v>
      </c>
      <c r="B366" s="36">
        <f t="shared" ca="1" si="38"/>
        <v>2</v>
      </c>
      <c r="C366" s="36" t="str">
        <f t="shared" ca="1" si="40"/>
        <v>S</v>
      </c>
      <c r="D366" s="36">
        <f t="shared" ca="1" si="39"/>
        <v>0</v>
      </c>
      <c r="E366" s="36">
        <f t="shared" ca="1" si="41"/>
        <v>1</v>
      </c>
      <c r="F366" s="36">
        <f t="shared" ca="1" si="42"/>
        <v>19</v>
      </c>
      <c r="G366" s="36">
        <f t="shared" ca="1" si="43"/>
        <v>0</v>
      </c>
      <c r="H366" s="36">
        <f t="shared" ca="1" si="44"/>
        <v>0</v>
      </c>
      <c r="I366" s="36" t="e">
        <f ca="1">IF(AND($C366&lt;=4,$C366&lt;&gt;0),0,IF(AND($C366="S",#REF!&gt;0),OFFSET(I366,-1,0)+1,OFFSET(I366,-1,0)))</f>
        <v>#REF!</v>
      </c>
      <c r="J366" s="36">
        <f t="shared" ca="1" si="45"/>
        <v>0</v>
      </c>
      <c r="K366" s="36">
        <f t="shared" ca="1" si="46"/>
        <v>0</v>
      </c>
      <c r="L366" s="37" t="s">
        <v>43</v>
      </c>
      <c r="M366" s="38" t="s">
        <v>40</v>
      </c>
      <c r="N366" s="39" t="s">
        <v>40</v>
      </c>
      <c r="O366" s="40" t="s">
        <v>803</v>
      </c>
      <c r="P366" s="41" t="s">
        <v>47</v>
      </c>
      <c r="Q366" s="42">
        <v>270501</v>
      </c>
      <c r="R366" s="72" t="s">
        <v>804</v>
      </c>
      <c r="S366" s="44" t="s">
        <v>282</v>
      </c>
      <c r="T366" s="45">
        <v>299</v>
      </c>
      <c r="U366" s="46">
        <v>1</v>
      </c>
      <c r="V366" s="47">
        <v>299</v>
      </c>
    </row>
    <row r="367" spans="1:22" s="48" customFormat="1" ht="14.25" x14ac:dyDescent="0.2">
      <c r="A367" s="35">
        <f t="shared" si="37"/>
        <v>1</v>
      </c>
      <c r="B367" s="36">
        <f t="shared" ca="1" si="38"/>
        <v>1</v>
      </c>
      <c r="C367" s="36">
        <f t="shared" ca="1" si="40"/>
        <v>1</v>
      </c>
      <c r="D367" s="36">
        <f t="shared" ca="1" si="39"/>
        <v>146</v>
      </c>
      <c r="E367" s="36">
        <f t="shared" ca="1" si="41"/>
        <v>2</v>
      </c>
      <c r="F367" s="36">
        <f t="shared" ca="1" si="42"/>
        <v>0</v>
      </c>
      <c r="G367" s="36">
        <f t="shared" ca="1" si="43"/>
        <v>0</v>
      </c>
      <c r="H367" s="36">
        <f t="shared" ca="1" si="44"/>
        <v>0</v>
      </c>
      <c r="I367" s="36">
        <f ca="1">IF(AND($C367&lt;=4,$C367&lt;&gt;0),0,IF(AND($C367="S",#REF!&gt;0),OFFSET(I367,-1,0)+1,OFFSET(I367,-1,0)))</f>
        <v>0</v>
      </c>
      <c r="J367" s="36">
        <f t="shared" ca="1" si="45"/>
        <v>928</v>
      </c>
      <c r="K367" s="36">
        <f t="shared" ca="1" si="46"/>
        <v>146</v>
      </c>
      <c r="L367" s="37" t="s">
        <v>43</v>
      </c>
      <c r="M367" s="38" t="s">
        <v>45</v>
      </c>
      <c r="N367" s="39" t="s">
        <v>45</v>
      </c>
      <c r="O367" s="40" t="s">
        <v>262</v>
      </c>
      <c r="P367" s="41" t="s">
        <v>41</v>
      </c>
      <c r="Q367" s="42"/>
      <c r="R367" s="77" t="s">
        <v>205</v>
      </c>
      <c r="S367" s="44" t="s">
        <v>277</v>
      </c>
      <c r="T367" s="45">
        <v>4</v>
      </c>
      <c r="U367" s="46">
        <v>4</v>
      </c>
      <c r="V367" s="47">
        <v>4</v>
      </c>
    </row>
    <row r="368" spans="1:22" s="48" customFormat="1" x14ac:dyDescent="0.2">
      <c r="A368" s="35">
        <f t="shared" si="37"/>
        <v>2</v>
      </c>
      <c r="B368" s="36">
        <f t="shared" ca="1" si="38"/>
        <v>2</v>
      </c>
      <c r="C368" s="36">
        <f t="shared" ca="1" si="40"/>
        <v>2</v>
      </c>
      <c r="D368" s="36">
        <f t="shared" ca="1" si="39"/>
        <v>2</v>
      </c>
      <c r="E368" s="36">
        <f t="shared" ca="1" si="41"/>
        <v>2</v>
      </c>
      <c r="F368" s="36">
        <f t="shared" ca="1" si="42"/>
        <v>1</v>
      </c>
      <c r="G368" s="36">
        <f t="shared" ca="1" si="43"/>
        <v>0</v>
      </c>
      <c r="H368" s="36">
        <f t="shared" ca="1" si="44"/>
        <v>0</v>
      </c>
      <c r="I368" s="36">
        <f ca="1">IF(AND($C368&lt;=4,$C368&lt;&gt;0),0,IF(AND($C368="S",#REF!&gt;0),OFFSET(I368,-1,0)+1,OFFSET(I368,-1,0)))</f>
        <v>0</v>
      </c>
      <c r="J368" s="36">
        <f t="shared" ca="1" si="45"/>
        <v>145</v>
      </c>
      <c r="K368" s="36">
        <f t="shared" ca="1" si="46"/>
        <v>2</v>
      </c>
      <c r="L368" s="37" t="s">
        <v>43</v>
      </c>
      <c r="M368" s="38" t="s">
        <v>49</v>
      </c>
      <c r="N368" s="39" t="s">
        <v>49</v>
      </c>
      <c r="O368" s="40" t="s">
        <v>805</v>
      </c>
      <c r="P368" s="41" t="s">
        <v>41</v>
      </c>
      <c r="Q368" s="42"/>
      <c r="R368" s="73" t="s">
        <v>50</v>
      </c>
      <c r="S368" s="44" t="s">
        <v>274</v>
      </c>
      <c r="T368" s="45"/>
      <c r="U368" s="46">
        <v>4</v>
      </c>
      <c r="V368" s="47" t="s">
        <v>274</v>
      </c>
    </row>
    <row r="369" spans="1:22" s="48" customFormat="1" ht="33.75" x14ac:dyDescent="0.2">
      <c r="A369" s="35" t="str">
        <f t="shared" si="37"/>
        <v>S</v>
      </c>
      <c r="B369" s="36">
        <f t="shared" ca="1" si="38"/>
        <v>2</v>
      </c>
      <c r="C369" s="36" t="str">
        <f t="shared" ca="1" si="40"/>
        <v>S</v>
      </c>
      <c r="D369" s="36">
        <f t="shared" ca="1" si="39"/>
        <v>0</v>
      </c>
      <c r="E369" s="36">
        <f t="shared" ca="1" si="41"/>
        <v>2</v>
      </c>
      <c r="F369" s="36">
        <f t="shared" ca="1" si="42"/>
        <v>1</v>
      </c>
      <c r="G369" s="36">
        <f t="shared" ca="1" si="43"/>
        <v>0</v>
      </c>
      <c r="H369" s="36">
        <f t="shared" ca="1" si="44"/>
        <v>0</v>
      </c>
      <c r="I369" s="36" t="e">
        <f ca="1">IF(AND($C369&lt;=4,$C369&lt;&gt;0),0,IF(AND($C369="S",#REF!&gt;0),OFFSET(I369,-1,0)+1,OFFSET(I369,-1,0)))</f>
        <v>#REF!</v>
      </c>
      <c r="J369" s="36">
        <f t="shared" ca="1" si="45"/>
        <v>0</v>
      </c>
      <c r="K369" s="36">
        <f t="shared" ca="1" si="46"/>
        <v>0</v>
      </c>
      <c r="L369" s="37" t="s">
        <v>43</v>
      </c>
      <c r="M369" s="38" t="s">
        <v>40</v>
      </c>
      <c r="N369" s="39" t="s">
        <v>40</v>
      </c>
      <c r="O369" s="40" t="s">
        <v>806</v>
      </c>
      <c r="P369" s="41" t="s">
        <v>47</v>
      </c>
      <c r="Q369" s="42">
        <v>20701</v>
      </c>
      <c r="R369" s="72" t="s">
        <v>807</v>
      </c>
      <c r="S369" s="44" t="s">
        <v>282</v>
      </c>
      <c r="T369" s="45">
        <v>127.26</v>
      </c>
      <c r="U369" s="46">
        <v>4</v>
      </c>
      <c r="V369" s="47">
        <v>509.04</v>
      </c>
    </row>
    <row r="370" spans="1:22" s="48" customFormat="1" x14ac:dyDescent="0.2">
      <c r="A370" s="35">
        <f t="shared" si="37"/>
        <v>2</v>
      </c>
      <c r="B370" s="36">
        <f t="shared" ca="1" si="38"/>
        <v>2</v>
      </c>
      <c r="C370" s="36">
        <f t="shared" ca="1" si="40"/>
        <v>2</v>
      </c>
      <c r="D370" s="36">
        <f t="shared" ca="1" si="39"/>
        <v>3</v>
      </c>
      <c r="E370" s="36">
        <f t="shared" ca="1" si="41"/>
        <v>2</v>
      </c>
      <c r="F370" s="36">
        <f t="shared" ca="1" si="42"/>
        <v>2</v>
      </c>
      <c r="G370" s="36">
        <f t="shared" ca="1" si="43"/>
        <v>0</v>
      </c>
      <c r="H370" s="36">
        <f t="shared" ca="1" si="44"/>
        <v>0</v>
      </c>
      <c r="I370" s="36">
        <f ca="1">IF(AND($C370&lt;=4,$C370&lt;&gt;0),0,IF(AND($C370="S",#REF!&gt;0),OFFSET(I370,-1,0)+1,OFFSET(I370,-1,0)))</f>
        <v>0</v>
      </c>
      <c r="J370" s="36">
        <f t="shared" ca="1" si="45"/>
        <v>143</v>
      </c>
      <c r="K370" s="36">
        <f t="shared" ca="1" si="46"/>
        <v>3</v>
      </c>
      <c r="L370" s="37" t="s">
        <v>43</v>
      </c>
      <c r="M370" s="38" t="s">
        <v>49</v>
      </c>
      <c r="N370" s="39" t="s">
        <v>49</v>
      </c>
      <c r="O370" s="40" t="s">
        <v>808</v>
      </c>
      <c r="P370" s="41" t="s">
        <v>41</v>
      </c>
      <c r="Q370" s="42"/>
      <c r="R370" s="73" t="s">
        <v>64</v>
      </c>
      <c r="S370" s="44" t="s">
        <v>274</v>
      </c>
      <c r="T370" s="45"/>
      <c r="U370" s="46">
        <v>4</v>
      </c>
      <c r="V370" s="47" t="s">
        <v>274</v>
      </c>
    </row>
    <row r="371" spans="1:22" s="48" customFormat="1" x14ac:dyDescent="0.2">
      <c r="A371" s="35" t="str">
        <f t="shared" si="37"/>
        <v>S</v>
      </c>
      <c r="B371" s="36">
        <f t="shared" ca="1" si="38"/>
        <v>2</v>
      </c>
      <c r="C371" s="36" t="str">
        <f t="shared" ca="1" si="40"/>
        <v>S</v>
      </c>
      <c r="D371" s="36">
        <f t="shared" ca="1" si="39"/>
        <v>0</v>
      </c>
      <c r="E371" s="36">
        <f t="shared" ca="1" si="41"/>
        <v>2</v>
      </c>
      <c r="F371" s="36">
        <f t="shared" ca="1" si="42"/>
        <v>2</v>
      </c>
      <c r="G371" s="36">
        <f t="shared" ca="1" si="43"/>
        <v>0</v>
      </c>
      <c r="H371" s="36">
        <f t="shared" ca="1" si="44"/>
        <v>0</v>
      </c>
      <c r="I371" s="36" t="e">
        <f ca="1">IF(AND($C371&lt;=4,$C371&lt;&gt;0),0,IF(AND($C371="S",#REF!&gt;0),OFFSET(I371,-1,0)+1,OFFSET(I371,-1,0)))</f>
        <v>#REF!</v>
      </c>
      <c r="J371" s="36">
        <f t="shared" ca="1" si="45"/>
        <v>0</v>
      </c>
      <c r="K371" s="36">
        <f t="shared" ca="1" si="46"/>
        <v>0</v>
      </c>
      <c r="L371" s="37" t="s">
        <v>43</v>
      </c>
      <c r="M371" s="38" t="s">
        <v>40</v>
      </c>
      <c r="N371" s="39" t="s">
        <v>40</v>
      </c>
      <c r="O371" s="40" t="s">
        <v>809</v>
      </c>
      <c r="P371" s="41" t="s">
        <v>41</v>
      </c>
      <c r="Q371" s="42">
        <v>72897</v>
      </c>
      <c r="R371" s="72" t="s">
        <v>361</v>
      </c>
      <c r="S371" s="44" t="s">
        <v>285</v>
      </c>
      <c r="T371" s="45">
        <v>8.9</v>
      </c>
      <c r="U371" s="46">
        <v>4</v>
      </c>
      <c r="V371" s="47">
        <v>35.6</v>
      </c>
    </row>
    <row r="372" spans="1:22" s="48" customFormat="1" ht="22.5" x14ac:dyDescent="0.2">
      <c r="A372" s="35" t="str">
        <f t="shared" si="37"/>
        <v>S</v>
      </c>
      <c r="B372" s="36">
        <f t="shared" ca="1" si="38"/>
        <v>2</v>
      </c>
      <c r="C372" s="36" t="str">
        <f t="shared" ca="1" si="40"/>
        <v>S</v>
      </c>
      <c r="D372" s="36">
        <f t="shared" ca="1" si="39"/>
        <v>0</v>
      </c>
      <c r="E372" s="36">
        <f t="shared" ca="1" si="41"/>
        <v>2</v>
      </c>
      <c r="F372" s="36">
        <f t="shared" ca="1" si="42"/>
        <v>2</v>
      </c>
      <c r="G372" s="36">
        <f t="shared" ca="1" si="43"/>
        <v>0</v>
      </c>
      <c r="H372" s="36">
        <f t="shared" ca="1" si="44"/>
        <v>0</v>
      </c>
      <c r="I372" s="36" t="e">
        <f ca="1">IF(AND($C372&lt;=4,$C372&lt;&gt;0),0,IF(AND($C372="S",#REF!&gt;0),OFFSET(I372,-1,0)+1,OFFSET(I372,-1,0)))</f>
        <v>#REF!</v>
      </c>
      <c r="J372" s="36">
        <f t="shared" ca="1" si="45"/>
        <v>0</v>
      </c>
      <c r="K372" s="36">
        <f t="shared" ca="1" si="46"/>
        <v>0</v>
      </c>
      <c r="L372" s="37" t="s">
        <v>43</v>
      </c>
      <c r="M372" s="38" t="s">
        <v>40</v>
      </c>
      <c r="N372" s="39" t="s">
        <v>40</v>
      </c>
      <c r="O372" s="40" t="s">
        <v>810</v>
      </c>
      <c r="P372" s="41" t="s">
        <v>41</v>
      </c>
      <c r="Q372" s="42">
        <v>72900</v>
      </c>
      <c r="R372" s="72" t="s">
        <v>359</v>
      </c>
      <c r="S372" s="44" t="s">
        <v>285</v>
      </c>
      <c r="T372" s="45">
        <v>8.9</v>
      </c>
      <c r="U372" s="46">
        <v>4</v>
      </c>
      <c r="V372" s="47">
        <v>35.6</v>
      </c>
    </row>
    <row r="373" spans="1:22" s="48" customFormat="1" x14ac:dyDescent="0.2">
      <c r="A373" s="35">
        <f t="shared" si="37"/>
        <v>2</v>
      </c>
      <c r="B373" s="36">
        <f t="shared" ca="1" si="38"/>
        <v>2</v>
      </c>
      <c r="C373" s="36">
        <f t="shared" ca="1" si="40"/>
        <v>2</v>
      </c>
      <c r="D373" s="36">
        <f t="shared" ca="1" si="39"/>
        <v>7</v>
      </c>
      <c r="E373" s="36">
        <f t="shared" ca="1" si="41"/>
        <v>2</v>
      </c>
      <c r="F373" s="36">
        <f t="shared" ca="1" si="42"/>
        <v>3</v>
      </c>
      <c r="G373" s="36">
        <f t="shared" ca="1" si="43"/>
        <v>0</v>
      </c>
      <c r="H373" s="36">
        <f t="shared" ca="1" si="44"/>
        <v>0</v>
      </c>
      <c r="I373" s="36">
        <f ca="1">IF(AND($C373&lt;=4,$C373&lt;&gt;0),0,IF(AND($C373="S",#REF!&gt;0),OFFSET(I373,-1,0)+1,OFFSET(I373,-1,0)))</f>
        <v>0</v>
      </c>
      <c r="J373" s="36">
        <f t="shared" ca="1" si="45"/>
        <v>140</v>
      </c>
      <c r="K373" s="36">
        <f t="shared" ca="1" si="46"/>
        <v>7</v>
      </c>
      <c r="L373" s="37" t="s">
        <v>43</v>
      </c>
      <c r="M373" s="38" t="s">
        <v>49</v>
      </c>
      <c r="N373" s="39" t="s">
        <v>49</v>
      </c>
      <c r="O373" s="40" t="s">
        <v>811</v>
      </c>
      <c r="P373" s="41" t="s">
        <v>41</v>
      </c>
      <c r="Q373" s="42"/>
      <c r="R373" s="73" t="s">
        <v>65</v>
      </c>
      <c r="S373" s="44" t="s">
        <v>274</v>
      </c>
      <c r="T373" s="45"/>
      <c r="U373" s="46">
        <v>4</v>
      </c>
      <c r="V373" s="47" t="s">
        <v>274</v>
      </c>
    </row>
    <row r="374" spans="1:22" s="48" customFormat="1" x14ac:dyDescent="0.2">
      <c r="A374" s="35">
        <f t="shared" si="37"/>
        <v>3</v>
      </c>
      <c r="B374" s="36">
        <f t="shared" ca="1" si="38"/>
        <v>3</v>
      </c>
      <c r="C374" s="36">
        <f t="shared" ca="1" si="40"/>
        <v>3</v>
      </c>
      <c r="D374" s="36">
        <f t="shared" ca="1" si="39"/>
        <v>3</v>
      </c>
      <c r="E374" s="36">
        <f t="shared" ca="1" si="41"/>
        <v>2</v>
      </c>
      <c r="F374" s="36">
        <f t="shared" ca="1" si="42"/>
        <v>3</v>
      </c>
      <c r="G374" s="36">
        <f t="shared" ca="1" si="43"/>
        <v>1</v>
      </c>
      <c r="H374" s="36">
        <f t="shared" ca="1" si="44"/>
        <v>0</v>
      </c>
      <c r="I374" s="36">
        <f ca="1">IF(AND($C374&lt;=4,$C374&lt;&gt;0),0,IF(AND($C374="S",#REF!&gt;0),OFFSET(I374,-1,0)+1,OFFSET(I374,-1,0)))</f>
        <v>0</v>
      </c>
      <c r="J374" s="36">
        <f t="shared" ca="1" si="45"/>
        <v>6</v>
      </c>
      <c r="K374" s="36">
        <f t="shared" ca="1" si="46"/>
        <v>3</v>
      </c>
      <c r="L374" s="37" t="s">
        <v>43</v>
      </c>
      <c r="M374" s="38" t="s">
        <v>51</v>
      </c>
      <c r="N374" s="39" t="s">
        <v>51</v>
      </c>
      <c r="O374" s="40" t="s">
        <v>812</v>
      </c>
      <c r="P374" s="41" t="s">
        <v>41</v>
      </c>
      <c r="Q374" s="42"/>
      <c r="R374" s="72" t="s">
        <v>206</v>
      </c>
      <c r="S374" s="44" t="s">
        <v>274</v>
      </c>
      <c r="T374" s="45"/>
      <c r="U374" s="46">
        <v>4</v>
      </c>
      <c r="V374" s="47" t="s">
        <v>274</v>
      </c>
    </row>
    <row r="375" spans="1:22" s="48" customFormat="1" ht="22.5" x14ac:dyDescent="0.2">
      <c r="A375" s="35" t="str">
        <f t="shared" si="37"/>
        <v>S</v>
      </c>
      <c r="B375" s="36">
        <f t="shared" ca="1" si="38"/>
        <v>3</v>
      </c>
      <c r="C375" s="36" t="str">
        <f t="shared" ca="1" si="40"/>
        <v>S</v>
      </c>
      <c r="D375" s="36">
        <f t="shared" ca="1" si="39"/>
        <v>0</v>
      </c>
      <c r="E375" s="36">
        <f t="shared" ca="1" si="41"/>
        <v>2</v>
      </c>
      <c r="F375" s="36">
        <f t="shared" ca="1" si="42"/>
        <v>3</v>
      </c>
      <c r="G375" s="36">
        <f t="shared" ca="1" si="43"/>
        <v>1</v>
      </c>
      <c r="H375" s="36">
        <f t="shared" ca="1" si="44"/>
        <v>0</v>
      </c>
      <c r="I375" s="36" t="e">
        <f ca="1">IF(AND($C375&lt;=4,$C375&lt;&gt;0),0,IF(AND($C375="S",#REF!&gt;0),OFFSET(I375,-1,0)+1,OFFSET(I375,-1,0)))</f>
        <v>#REF!</v>
      </c>
      <c r="J375" s="36">
        <f t="shared" ca="1" si="45"/>
        <v>0</v>
      </c>
      <c r="K375" s="36">
        <f t="shared" ca="1" si="46"/>
        <v>0</v>
      </c>
      <c r="L375" s="37" t="s">
        <v>43</v>
      </c>
      <c r="M375" s="38" t="s">
        <v>40</v>
      </c>
      <c r="N375" s="39" t="s">
        <v>40</v>
      </c>
      <c r="O375" s="40" t="s">
        <v>813</v>
      </c>
      <c r="P375" s="41" t="s">
        <v>41</v>
      </c>
      <c r="Q375" s="42">
        <v>93358</v>
      </c>
      <c r="R375" s="72" t="s">
        <v>403</v>
      </c>
      <c r="S375" s="44" t="s">
        <v>285</v>
      </c>
      <c r="T375" s="45">
        <v>6.6</v>
      </c>
      <c r="U375" s="46">
        <v>4</v>
      </c>
      <c r="V375" s="47">
        <v>26.4</v>
      </c>
    </row>
    <row r="376" spans="1:22" s="48" customFormat="1" x14ac:dyDescent="0.2">
      <c r="A376" s="35" t="str">
        <f t="shared" si="37"/>
        <v>S</v>
      </c>
      <c r="B376" s="36">
        <f t="shared" ca="1" si="38"/>
        <v>3</v>
      </c>
      <c r="C376" s="36" t="str">
        <f t="shared" ca="1" si="40"/>
        <v>S</v>
      </c>
      <c r="D376" s="36">
        <f t="shared" ca="1" si="39"/>
        <v>0</v>
      </c>
      <c r="E376" s="36">
        <f t="shared" ca="1" si="41"/>
        <v>2</v>
      </c>
      <c r="F376" s="36">
        <f t="shared" ca="1" si="42"/>
        <v>3</v>
      </c>
      <c r="G376" s="36">
        <f t="shared" ca="1" si="43"/>
        <v>1</v>
      </c>
      <c r="H376" s="36">
        <f t="shared" ca="1" si="44"/>
        <v>0</v>
      </c>
      <c r="I376" s="36" t="e">
        <f ca="1">IF(AND($C376&lt;=4,$C376&lt;&gt;0),0,IF(AND($C376="S",#REF!&gt;0),OFFSET(I376,-1,0)+1,OFFSET(I376,-1,0)))</f>
        <v>#REF!</v>
      </c>
      <c r="J376" s="36">
        <f t="shared" ca="1" si="45"/>
        <v>0</v>
      </c>
      <c r="K376" s="36">
        <f t="shared" ca="1" si="46"/>
        <v>0</v>
      </c>
      <c r="L376" s="37" t="s">
        <v>43</v>
      </c>
      <c r="M376" s="38" t="s">
        <v>40</v>
      </c>
      <c r="N376" s="39" t="s">
        <v>40</v>
      </c>
      <c r="O376" s="40" t="s">
        <v>814</v>
      </c>
      <c r="P376" s="41" t="s">
        <v>47</v>
      </c>
      <c r="Q376" s="42">
        <v>40902</v>
      </c>
      <c r="R376" s="72" t="s">
        <v>406</v>
      </c>
      <c r="S376" s="44" t="s">
        <v>286</v>
      </c>
      <c r="T376" s="45">
        <v>6.6</v>
      </c>
      <c r="U376" s="46">
        <v>4</v>
      </c>
      <c r="V376" s="47">
        <v>26.4</v>
      </c>
    </row>
    <row r="377" spans="1:22" s="48" customFormat="1" x14ac:dyDescent="0.2">
      <c r="A377" s="35">
        <f t="shared" si="37"/>
        <v>3</v>
      </c>
      <c r="B377" s="36">
        <f t="shared" ca="1" si="38"/>
        <v>3</v>
      </c>
      <c r="C377" s="36">
        <f t="shared" ca="1" si="40"/>
        <v>3</v>
      </c>
      <c r="D377" s="36">
        <f t="shared" ca="1" si="39"/>
        <v>3</v>
      </c>
      <c r="E377" s="36">
        <f t="shared" ca="1" si="41"/>
        <v>2</v>
      </c>
      <c r="F377" s="36">
        <f t="shared" ca="1" si="42"/>
        <v>3</v>
      </c>
      <c r="G377" s="36">
        <f t="shared" ca="1" si="43"/>
        <v>2</v>
      </c>
      <c r="H377" s="36">
        <f t="shared" ca="1" si="44"/>
        <v>0</v>
      </c>
      <c r="I377" s="36">
        <f ca="1">IF(AND($C377&lt;=4,$C377&lt;&gt;0),0,IF(AND($C377="S",#REF!&gt;0),OFFSET(I377,-1,0)+1,OFFSET(I377,-1,0)))</f>
        <v>0</v>
      </c>
      <c r="J377" s="36">
        <f t="shared" ca="1" si="45"/>
        <v>3</v>
      </c>
      <c r="K377" s="36">
        <f t="shared" ca="1" si="46"/>
        <v>37</v>
      </c>
      <c r="L377" s="37" t="s">
        <v>43</v>
      </c>
      <c r="M377" s="38" t="s">
        <v>51</v>
      </c>
      <c r="N377" s="39" t="s">
        <v>51</v>
      </c>
      <c r="O377" s="40" t="s">
        <v>815</v>
      </c>
      <c r="P377" s="41" t="s">
        <v>41</v>
      </c>
      <c r="Q377" s="42"/>
      <c r="R377" s="72" t="s">
        <v>97</v>
      </c>
      <c r="S377" s="44" t="s">
        <v>274</v>
      </c>
      <c r="T377" s="45"/>
      <c r="U377" s="46">
        <v>4</v>
      </c>
      <c r="V377" s="47" t="s">
        <v>274</v>
      </c>
    </row>
    <row r="378" spans="1:22" s="48" customFormat="1" ht="22.5" x14ac:dyDescent="0.2">
      <c r="A378" s="35" t="str">
        <f t="shared" si="37"/>
        <v>S</v>
      </c>
      <c r="B378" s="36">
        <f t="shared" ca="1" si="38"/>
        <v>3</v>
      </c>
      <c r="C378" s="36" t="str">
        <f t="shared" ca="1" si="40"/>
        <v>S</v>
      </c>
      <c r="D378" s="36">
        <f t="shared" ca="1" si="39"/>
        <v>0</v>
      </c>
      <c r="E378" s="36">
        <f t="shared" ca="1" si="41"/>
        <v>2</v>
      </c>
      <c r="F378" s="36">
        <f t="shared" ca="1" si="42"/>
        <v>3</v>
      </c>
      <c r="G378" s="36">
        <f t="shared" ca="1" si="43"/>
        <v>2</v>
      </c>
      <c r="H378" s="36">
        <f t="shared" ca="1" si="44"/>
        <v>0</v>
      </c>
      <c r="I378" s="36" t="e">
        <f ca="1">IF(AND($C378&lt;=4,$C378&lt;&gt;0),0,IF(AND($C378="S",#REF!&gt;0),OFFSET(I378,-1,0)+1,OFFSET(I378,-1,0)))</f>
        <v>#REF!</v>
      </c>
      <c r="J378" s="36">
        <f t="shared" ca="1" si="45"/>
        <v>0</v>
      </c>
      <c r="K378" s="36">
        <f t="shared" ca="1" si="46"/>
        <v>0</v>
      </c>
      <c r="L378" s="37" t="s">
        <v>43</v>
      </c>
      <c r="M378" s="38" t="s">
        <v>40</v>
      </c>
      <c r="N378" s="39" t="s">
        <v>40</v>
      </c>
      <c r="O378" s="40" t="s">
        <v>816</v>
      </c>
      <c r="P378" s="41" t="s">
        <v>47</v>
      </c>
      <c r="Q378" s="42">
        <v>41140</v>
      </c>
      <c r="R378" s="72" t="s">
        <v>377</v>
      </c>
      <c r="S378" s="44" t="s">
        <v>282</v>
      </c>
      <c r="T378" s="45">
        <v>127.26</v>
      </c>
      <c r="U378" s="46">
        <v>4</v>
      </c>
      <c r="V378" s="47">
        <v>509.04</v>
      </c>
    </row>
    <row r="379" spans="1:22" s="48" customFormat="1" x14ac:dyDescent="0.2">
      <c r="A379" s="35" t="str">
        <f t="shared" si="37"/>
        <v>S</v>
      </c>
      <c r="B379" s="36">
        <f t="shared" ca="1" si="38"/>
        <v>3</v>
      </c>
      <c r="C379" s="36" t="str">
        <f t="shared" ca="1" si="40"/>
        <v>S</v>
      </c>
      <c r="D379" s="36">
        <f t="shared" ca="1" si="39"/>
        <v>0</v>
      </c>
      <c r="E379" s="36">
        <f t="shared" ca="1" si="41"/>
        <v>2</v>
      </c>
      <c r="F379" s="36">
        <f t="shared" ca="1" si="42"/>
        <v>3</v>
      </c>
      <c r="G379" s="36">
        <f t="shared" ca="1" si="43"/>
        <v>2</v>
      </c>
      <c r="H379" s="36">
        <f t="shared" ca="1" si="44"/>
        <v>0</v>
      </c>
      <c r="I379" s="36" t="e">
        <f ca="1">IF(AND($C379&lt;=4,$C379&lt;&gt;0),0,IF(AND($C379="S",#REF!&gt;0),OFFSET(I379,-1,0)+1,OFFSET(I379,-1,0)))</f>
        <v>#REF!</v>
      </c>
      <c r="J379" s="36">
        <f t="shared" ca="1" si="45"/>
        <v>0</v>
      </c>
      <c r="K379" s="36">
        <f t="shared" ca="1" si="46"/>
        <v>0</v>
      </c>
      <c r="L379" s="37" t="s">
        <v>43</v>
      </c>
      <c r="M379" s="38" t="s">
        <v>40</v>
      </c>
      <c r="N379" s="39" t="s">
        <v>40</v>
      </c>
      <c r="O379" s="40" t="s">
        <v>817</v>
      </c>
      <c r="P379" s="41" t="s">
        <v>47</v>
      </c>
      <c r="Q379" s="42">
        <v>41002</v>
      </c>
      <c r="R379" s="72" t="s">
        <v>818</v>
      </c>
      <c r="S379" s="44" t="s">
        <v>282</v>
      </c>
      <c r="T379" s="45">
        <v>127.26</v>
      </c>
      <c r="U379" s="46">
        <v>4</v>
      </c>
      <c r="V379" s="47">
        <v>509.04</v>
      </c>
    </row>
    <row r="380" spans="1:22" s="48" customFormat="1" x14ac:dyDescent="0.2">
      <c r="A380" s="35">
        <f t="shared" si="37"/>
        <v>2</v>
      </c>
      <c r="B380" s="36">
        <f t="shared" ca="1" si="38"/>
        <v>2</v>
      </c>
      <c r="C380" s="36">
        <f t="shared" ca="1" si="40"/>
        <v>2</v>
      </c>
      <c r="D380" s="36">
        <f t="shared" ca="1" si="39"/>
        <v>19</v>
      </c>
      <c r="E380" s="36">
        <f t="shared" ca="1" si="41"/>
        <v>2</v>
      </c>
      <c r="F380" s="36">
        <f t="shared" ca="1" si="42"/>
        <v>4</v>
      </c>
      <c r="G380" s="36">
        <f t="shared" ca="1" si="43"/>
        <v>0</v>
      </c>
      <c r="H380" s="36">
        <f t="shared" ca="1" si="44"/>
        <v>0</v>
      </c>
      <c r="I380" s="36">
        <f ca="1">IF(AND($C380&lt;=4,$C380&lt;&gt;0),0,IF(AND($C380="S",#REF!&gt;0),OFFSET(I380,-1,0)+1,OFFSET(I380,-1,0)))</f>
        <v>0</v>
      </c>
      <c r="J380" s="36">
        <f t="shared" ca="1" si="45"/>
        <v>133</v>
      </c>
      <c r="K380" s="36">
        <f t="shared" ca="1" si="46"/>
        <v>19</v>
      </c>
      <c r="L380" s="37" t="s">
        <v>43</v>
      </c>
      <c r="M380" s="38" t="s">
        <v>49</v>
      </c>
      <c r="N380" s="39" t="s">
        <v>49</v>
      </c>
      <c r="O380" s="40" t="s">
        <v>819</v>
      </c>
      <c r="P380" s="41" t="s">
        <v>41</v>
      </c>
      <c r="Q380" s="42"/>
      <c r="R380" s="73" t="s">
        <v>69</v>
      </c>
      <c r="S380" s="44" t="s">
        <v>274</v>
      </c>
      <c r="T380" s="45"/>
      <c r="U380" s="46">
        <v>4</v>
      </c>
      <c r="V380" s="47" t="s">
        <v>274</v>
      </c>
    </row>
    <row r="381" spans="1:22" s="48" customFormat="1" x14ac:dyDescent="0.2">
      <c r="A381" s="35">
        <f t="shared" si="37"/>
        <v>3</v>
      </c>
      <c r="B381" s="36">
        <f t="shared" ca="1" si="38"/>
        <v>3</v>
      </c>
      <c r="C381" s="36">
        <f t="shared" ca="1" si="40"/>
        <v>3</v>
      </c>
      <c r="D381" s="36">
        <f t="shared" ca="1" si="39"/>
        <v>10</v>
      </c>
      <c r="E381" s="36">
        <f t="shared" ca="1" si="41"/>
        <v>2</v>
      </c>
      <c r="F381" s="36">
        <f t="shared" ca="1" si="42"/>
        <v>4</v>
      </c>
      <c r="G381" s="36">
        <f t="shared" ca="1" si="43"/>
        <v>1</v>
      </c>
      <c r="H381" s="36">
        <f t="shared" ca="1" si="44"/>
        <v>0</v>
      </c>
      <c r="I381" s="36">
        <f ca="1">IF(AND($C381&lt;=4,$C381&lt;&gt;0),0,IF(AND($C381="S",#REF!&gt;0),OFFSET(I381,-1,0)+1,OFFSET(I381,-1,0)))</f>
        <v>0</v>
      </c>
      <c r="J381" s="36">
        <f t="shared" ca="1" si="45"/>
        <v>18</v>
      </c>
      <c r="K381" s="36">
        <f t="shared" ca="1" si="46"/>
        <v>10</v>
      </c>
      <c r="L381" s="37" t="s">
        <v>43</v>
      </c>
      <c r="M381" s="38" t="s">
        <v>51</v>
      </c>
      <c r="N381" s="39" t="s">
        <v>51</v>
      </c>
      <c r="O381" s="40" t="s">
        <v>820</v>
      </c>
      <c r="P381" s="41" t="s">
        <v>41</v>
      </c>
      <c r="Q381" s="42"/>
      <c r="R381" s="72" t="s">
        <v>70</v>
      </c>
      <c r="S381" s="44" t="s">
        <v>274</v>
      </c>
      <c r="T381" s="45"/>
      <c r="U381" s="46">
        <v>4</v>
      </c>
      <c r="V381" s="47" t="s">
        <v>274</v>
      </c>
    </row>
    <row r="382" spans="1:22" s="48" customFormat="1" ht="22.5" x14ac:dyDescent="0.2">
      <c r="A382" s="35" t="str">
        <f t="shared" si="37"/>
        <v>S</v>
      </c>
      <c r="B382" s="36">
        <f t="shared" ca="1" si="38"/>
        <v>3</v>
      </c>
      <c r="C382" s="36" t="str">
        <f t="shared" ca="1" si="40"/>
        <v>S</v>
      </c>
      <c r="D382" s="36">
        <f t="shared" ca="1" si="39"/>
        <v>0</v>
      </c>
      <c r="E382" s="36">
        <f t="shared" ca="1" si="41"/>
        <v>2</v>
      </c>
      <c r="F382" s="36">
        <f t="shared" ca="1" si="42"/>
        <v>4</v>
      </c>
      <c r="G382" s="36">
        <f t="shared" ca="1" si="43"/>
        <v>1</v>
      </c>
      <c r="H382" s="36">
        <f t="shared" ca="1" si="44"/>
        <v>0</v>
      </c>
      <c r="I382" s="36" t="e">
        <f ca="1">IF(AND($C382&lt;=4,$C382&lt;&gt;0),0,IF(AND($C382="S",#REF!&gt;0),OFFSET(I382,-1,0)+1,OFFSET(I382,-1,0)))</f>
        <v>#REF!</v>
      </c>
      <c r="J382" s="36">
        <f t="shared" ca="1" si="45"/>
        <v>0</v>
      </c>
      <c r="K382" s="36">
        <f t="shared" ca="1" si="46"/>
        <v>0</v>
      </c>
      <c r="L382" s="37" t="s">
        <v>43</v>
      </c>
      <c r="M382" s="38" t="s">
        <v>40</v>
      </c>
      <c r="N382" s="39" t="s">
        <v>40</v>
      </c>
      <c r="O382" s="40" t="s">
        <v>821</v>
      </c>
      <c r="P382" s="41" t="s">
        <v>41</v>
      </c>
      <c r="Q382" s="42">
        <v>98230</v>
      </c>
      <c r="R382" s="72" t="s">
        <v>382</v>
      </c>
      <c r="S382" s="44" t="s">
        <v>383</v>
      </c>
      <c r="T382" s="45">
        <v>75.5</v>
      </c>
      <c r="U382" s="46">
        <v>4</v>
      </c>
      <c r="V382" s="47">
        <v>302</v>
      </c>
    </row>
    <row r="383" spans="1:22" s="48" customFormat="1" ht="22.5" x14ac:dyDescent="0.2">
      <c r="A383" s="35" t="str">
        <f t="shared" si="37"/>
        <v>S</v>
      </c>
      <c r="B383" s="36">
        <f t="shared" ca="1" si="38"/>
        <v>3</v>
      </c>
      <c r="C383" s="36" t="str">
        <f t="shared" ca="1" si="40"/>
        <v>S</v>
      </c>
      <c r="D383" s="36">
        <f t="shared" ca="1" si="39"/>
        <v>0</v>
      </c>
      <c r="E383" s="36">
        <f t="shared" ca="1" si="41"/>
        <v>2</v>
      </c>
      <c r="F383" s="36">
        <f t="shared" ca="1" si="42"/>
        <v>4</v>
      </c>
      <c r="G383" s="36">
        <f t="shared" ca="1" si="43"/>
        <v>1</v>
      </c>
      <c r="H383" s="36">
        <f t="shared" ca="1" si="44"/>
        <v>0</v>
      </c>
      <c r="I383" s="36" t="e">
        <f ca="1">IF(AND($C383&lt;=4,$C383&lt;&gt;0),0,IF(AND($C383="S",#REF!&gt;0),OFFSET(I383,-1,0)+1,OFFSET(I383,-1,0)))</f>
        <v>#REF!</v>
      </c>
      <c r="J383" s="36">
        <f t="shared" ca="1" si="45"/>
        <v>0</v>
      </c>
      <c r="K383" s="36">
        <f t="shared" ca="1" si="46"/>
        <v>0</v>
      </c>
      <c r="L383" s="37" t="s">
        <v>43</v>
      </c>
      <c r="M383" s="38" t="s">
        <v>40</v>
      </c>
      <c r="N383" s="39" t="s">
        <v>40</v>
      </c>
      <c r="O383" s="40" t="s">
        <v>822</v>
      </c>
      <c r="P383" s="41" t="s">
        <v>41</v>
      </c>
      <c r="Q383" s="42">
        <v>96522</v>
      </c>
      <c r="R383" s="72" t="s">
        <v>823</v>
      </c>
      <c r="S383" s="44" t="s">
        <v>285</v>
      </c>
      <c r="T383" s="45">
        <v>2.41</v>
      </c>
      <c r="U383" s="46">
        <v>4</v>
      </c>
      <c r="V383" s="47">
        <v>9.64</v>
      </c>
    </row>
    <row r="384" spans="1:22" s="48" customFormat="1" x14ac:dyDescent="0.2">
      <c r="A384" s="35" t="str">
        <f t="shared" si="37"/>
        <v>S</v>
      </c>
      <c r="B384" s="36">
        <f t="shared" ca="1" si="38"/>
        <v>3</v>
      </c>
      <c r="C384" s="36" t="str">
        <f t="shared" ca="1" si="40"/>
        <v>S</v>
      </c>
      <c r="D384" s="36">
        <f t="shared" ca="1" si="39"/>
        <v>0</v>
      </c>
      <c r="E384" s="36">
        <f t="shared" ca="1" si="41"/>
        <v>2</v>
      </c>
      <c r="F384" s="36">
        <f t="shared" ca="1" si="42"/>
        <v>4</v>
      </c>
      <c r="G384" s="36">
        <f t="shared" ca="1" si="43"/>
        <v>1</v>
      </c>
      <c r="H384" s="36">
        <f t="shared" ca="1" si="44"/>
        <v>0</v>
      </c>
      <c r="I384" s="36" t="e">
        <f ca="1">IF(AND($C384&lt;=4,$C384&lt;&gt;0),0,IF(AND($C384="S",#REF!&gt;0),OFFSET(I384,-1,0)+1,OFFSET(I384,-1,0)))</f>
        <v>#REF!</v>
      </c>
      <c r="J384" s="36">
        <f t="shared" ca="1" si="45"/>
        <v>0</v>
      </c>
      <c r="K384" s="36">
        <f t="shared" ca="1" si="46"/>
        <v>0</v>
      </c>
      <c r="L384" s="37" t="s">
        <v>43</v>
      </c>
      <c r="M384" s="38" t="s">
        <v>40</v>
      </c>
      <c r="N384" s="39" t="s">
        <v>40</v>
      </c>
      <c r="O384" s="40" t="s">
        <v>824</v>
      </c>
      <c r="P384" s="41" t="s">
        <v>41</v>
      </c>
      <c r="Q384" s="42">
        <v>96995</v>
      </c>
      <c r="R384" s="72" t="s">
        <v>405</v>
      </c>
      <c r="S384" s="44" t="s">
        <v>285</v>
      </c>
      <c r="T384" s="45">
        <v>0.20999999999999996</v>
      </c>
      <c r="U384" s="46">
        <v>4</v>
      </c>
      <c r="V384" s="47">
        <v>0.83999999999999986</v>
      </c>
    </row>
    <row r="385" spans="1:22" s="48" customFormat="1" ht="22.5" x14ac:dyDescent="0.2">
      <c r="A385" s="35" t="str">
        <f t="shared" si="37"/>
        <v>S</v>
      </c>
      <c r="B385" s="36">
        <f t="shared" ca="1" si="38"/>
        <v>3</v>
      </c>
      <c r="C385" s="36" t="str">
        <f t="shared" ca="1" si="40"/>
        <v>S</v>
      </c>
      <c r="D385" s="36">
        <f t="shared" ca="1" si="39"/>
        <v>0</v>
      </c>
      <c r="E385" s="36">
        <f t="shared" ca="1" si="41"/>
        <v>2</v>
      </c>
      <c r="F385" s="36">
        <f t="shared" ca="1" si="42"/>
        <v>4</v>
      </c>
      <c r="G385" s="36">
        <f t="shared" ca="1" si="43"/>
        <v>1</v>
      </c>
      <c r="H385" s="36">
        <f t="shared" ca="1" si="44"/>
        <v>0</v>
      </c>
      <c r="I385" s="36" t="e">
        <f ca="1">IF(AND($C385&lt;=4,$C385&lt;&gt;0),0,IF(AND($C385="S",#REF!&gt;0),OFFSET(I385,-1,0)+1,OFFSET(I385,-1,0)))</f>
        <v>#REF!</v>
      </c>
      <c r="J385" s="36">
        <f t="shared" ca="1" si="45"/>
        <v>0</v>
      </c>
      <c r="K385" s="36">
        <f t="shared" ca="1" si="46"/>
        <v>0</v>
      </c>
      <c r="L385" s="37" t="s">
        <v>43</v>
      </c>
      <c r="M385" s="38" t="s">
        <v>40</v>
      </c>
      <c r="N385" s="39" t="s">
        <v>40</v>
      </c>
      <c r="O385" s="40" t="s">
        <v>825</v>
      </c>
      <c r="P385" s="41" t="s">
        <v>41</v>
      </c>
      <c r="Q385" s="42">
        <v>94963</v>
      </c>
      <c r="R385" s="72" t="s">
        <v>826</v>
      </c>
      <c r="S385" s="44" t="s">
        <v>285</v>
      </c>
      <c r="T385" s="45">
        <v>2.2000000000000002</v>
      </c>
      <c r="U385" s="46">
        <v>4</v>
      </c>
      <c r="V385" s="47">
        <v>8.8000000000000007</v>
      </c>
    </row>
    <row r="386" spans="1:22" s="48" customFormat="1" x14ac:dyDescent="0.2">
      <c r="A386" s="35" t="str">
        <f t="shared" si="37"/>
        <v>S</v>
      </c>
      <c r="B386" s="36">
        <f t="shared" ca="1" si="38"/>
        <v>3</v>
      </c>
      <c r="C386" s="36" t="str">
        <f t="shared" ca="1" si="40"/>
        <v>S</v>
      </c>
      <c r="D386" s="36">
        <f t="shared" ca="1" si="39"/>
        <v>0</v>
      </c>
      <c r="E386" s="36">
        <f t="shared" ca="1" si="41"/>
        <v>2</v>
      </c>
      <c r="F386" s="36">
        <f t="shared" ca="1" si="42"/>
        <v>4</v>
      </c>
      <c r="G386" s="36">
        <f t="shared" ca="1" si="43"/>
        <v>1</v>
      </c>
      <c r="H386" s="36">
        <f t="shared" ca="1" si="44"/>
        <v>0</v>
      </c>
      <c r="I386" s="36" t="e">
        <f ca="1">IF(AND($C386&lt;=4,$C386&lt;&gt;0),0,IF(AND($C386="S",#REF!&gt;0),OFFSET(I386,-1,0)+1,OFFSET(I386,-1,0)))</f>
        <v>#REF!</v>
      </c>
      <c r="J386" s="36">
        <f t="shared" ca="1" si="45"/>
        <v>0</v>
      </c>
      <c r="K386" s="36">
        <f t="shared" ca="1" si="46"/>
        <v>0</v>
      </c>
      <c r="L386" s="37" t="s">
        <v>43</v>
      </c>
      <c r="M386" s="38" t="s">
        <v>40</v>
      </c>
      <c r="N386" s="39" t="s">
        <v>40</v>
      </c>
      <c r="O386" s="40" t="s">
        <v>827</v>
      </c>
      <c r="P386" s="41" t="s">
        <v>41</v>
      </c>
      <c r="Q386" s="42" t="s">
        <v>207</v>
      </c>
      <c r="R386" s="72" t="s">
        <v>828</v>
      </c>
      <c r="S386" s="44" t="s">
        <v>285</v>
      </c>
      <c r="T386" s="45">
        <v>2.2000000000000002</v>
      </c>
      <c r="U386" s="46">
        <v>4</v>
      </c>
      <c r="V386" s="47">
        <v>8.8000000000000007</v>
      </c>
    </row>
    <row r="387" spans="1:22" s="48" customFormat="1" ht="22.5" x14ac:dyDescent="0.2">
      <c r="A387" s="35" t="str">
        <f t="shared" si="37"/>
        <v>S</v>
      </c>
      <c r="B387" s="36">
        <f t="shared" ca="1" si="38"/>
        <v>3</v>
      </c>
      <c r="C387" s="36" t="str">
        <f t="shared" ca="1" si="40"/>
        <v>S</v>
      </c>
      <c r="D387" s="36">
        <f t="shared" ca="1" si="39"/>
        <v>0</v>
      </c>
      <c r="E387" s="36">
        <f t="shared" ca="1" si="41"/>
        <v>2</v>
      </c>
      <c r="F387" s="36">
        <f t="shared" ca="1" si="42"/>
        <v>4</v>
      </c>
      <c r="G387" s="36">
        <f t="shared" ca="1" si="43"/>
        <v>1</v>
      </c>
      <c r="H387" s="36">
        <f t="shared" ca="1" si="44"/>
        <v>0</v>
      </c>
      <c r="I387" s="36" t="e">
        <f ca="1">IF(AND($C387&lt;=4,$C387&lt;&gt;0),0,IF(AND($C387="S",#REF!&gt;0),OFFSET(I387,-1,0)+1,OFFSET(I387,-1,0)))</f>
        <v>#REF!</v>
      </c>
      <c r="J387" s="36">
        <f t="shared" ca="1" si="45"/>
        <v>0</v>
      </c>
      <c r="K387" s="36">
        <f t="shared" ca="1" si="46"/>
        <v>0</v>
      </c>
      <c r="L387" s="37" t="s">
        <v>43</v>
      </c>
      <c r="M387" s="38" t="s">
        <v>40</v>
      </c>
      <c r="N387" s="39" t="s">
        <v>40</v>
      </c>
      <c r="O387" s="40" t="s">
        <v>829</v>
      </c>
      <c r="P387" s="41" t="s">
        <v>41</v>
      </c>
      <c r="Q387" s="42">
        <v>96544</v>
      </c>
      <c r="R387" s="72" t="s">
        <v>830</v>
      </c>
      <c r="S387" s="44" t="s">
        <v>388</v>
      </c>
      <c r="T387" s="45">
        <v>42.63</v>
      </c>
      <c r="U387" s="46">
        <v>4</v>
      </c>
      <c r="V387" s="47">
        <v>170.52</v>
      </c>
    </row>
    <row r="388" spans="1:22" s="48" customFormat="1" ht="22.5" x14ac:dyDescent="0.2">
      <c r="A388" s="35" t="str">
        <f t="shared" si="37"/>
        <v>S</v>
      </c>
      <c r="B388" s="36">
        <f t="shared" ca="1" si="38"/>
        <v>3</v>
      </c>
      <c r="C388" s="36" t="str">
        <f t="shared" ca="1" si="40"/>
        <v>S</v>
      </c>
      <c r="D388" s="36">
        <f t="shared" ca="1" si="39"/>
        <v>0</v>
      </c>
      <c r="E388" s="36">
        <f t="shared" ca="1" si="41"/>
        <v>2</v>
      </c>
      <c r="F388" s="36">
        <f t="shared" ca="1" si="42"/>
        <v>4</v>
      </c>
      <c r="G388" s="36">
        <f t="shared" ca="1" si="43"/>
        <v>1</v>
      </c>
      <c r="H388" s="36">
        <f t="shared" ca="1" si="44"/>
        <v>0</v>
      </c>
      <c r="I388" s="36" t="e">
        <f ca="1">IF(AND($C388&lt;=4,$C388&lt;&gt;0),0,IF(AND($C388="S",#REF!&gt;0),OFFSET(I388,-1,0)+1,OFFSET(I388,-1,0)))</f>
        <v>#REF!</v>
      </c>
      <c r="J388" s="36">
        <f t="shared" ca="1" si="45"/>
        <v>0</v>
      </c>
      <c r="K388" s="36">
        <f t="shared" ca="1" si="46"/>
        <v>0</v>
      </c>
      <c r="L388" s="37" t="s">
        <v>43</v>
      </c>
      <c r="M388" s="38" t="s">
        <v>40</v>
      </c>
      <c r="N388" s="39" t="s">
        <v>40</v>
      </c>
      <c r="O388" s="40" t="s">
        <v>831</v>
      </c>
      <c r="P388" s="41" t="s">
        <v>41</v>
      </c>
      <c r="Q388" s="42">
        <v>96545</v>
      </c>
      <c r="R388" s="72" t="s">
        <v>832</v>
      </c>
      <c r="S388" s="44" t="s">
        <v>388</v>
      </c>
      <c r="T388" s="45">
        <v>96.7</v>
      </c>
      <c r="U388" s="46">
        <v>4</v>
      </c>
      <c r="V388" s="47">
        <v>386.8</v>
      </c>
    </row>
    <row r="389" spans="1:22" s="48" customFormat="1" ht="22.5" x14ac:dyDescent="0.2">
      <c r="A389" s="35" t="str">
        <f t="shared" si="37"/>
        <v>S</v>
      </c>
      <c r="B389" s="36">
        <f t="shared" ca="1" si="38"/>
        <v>3</v>
      </c>
      <c r="C389" s="36" t="str">
        <f t="shared" ca="1" si="40"/>
        <v>S</v>
      </c>
      <c r="D389" s="36">
        <f t="shared" ca="1" si="39"/>
        <v>0</v>
      </c>
      <c r="E389" s="36">
        <f t="shared" ca="1" si="41"/>
        <v>2</v>
      </c>
      <c r="F389" s="36">
        <f t="shared" ca="1" si="42"/>
        <v>4</v>
      </c>
      <c r="G389" s="36">
        <f t="shared" ca="1" si="43"/>
        <v>1</v>
      </c>
      <c r="H389" s="36">
        <f t="shared" ca="1" si="44"/>
        <v>0</v>
      </c>
      <c r="I389" s="36" t="e">
        <f ca="1">IF(AND($C389&lt;=4,$C389&lt;&gt;0),0,IF(AND($C389="S",#REF!&gt;0),OFFSET(I389,-1,0)+1,OFFSET(I389,-1,0)))</f>
        <v>#REF!</v>
      </c>
      <c r="J389" s="36">
        <f t="shared" ca="1" si="45"/>
        <v>0</v>
      </c>
      <c r="K389" s="36">
        <f t="shared" ca="1" si="46"/>
        <v>0</v>
      </c>
      <c r="L389" s="37" t="s">
        <v>43</v>
      </c>
      <c r="M389" s="38" t="s">
        <v>40</v>
      </c>
      <c r="N389" s="39" t="s">
        <v>40</v>
      </c>
      <c r="O389" s="40" t="s">
        <v>833</v>
      </c>
      <c r="P389" s="41" t="s">
        <v>41</v>
      </c>
      <c r="Q389" s="42">
        <v>96546</v>
      </c>
      <c r="R389" s="72" t="s">
        <v>387</v>
      </c>
      <c r="S389" s="44" t="s">
        <v>388</v>
      </c>
      <c r="T389" s="45">
        <v>71.06</v>
      </c>
      <c r="U389" s="46">
        <v>4</v>
      </c>
      <c r="V389" s="47">
        <v>284.24</v>
      </c>
    </row>
    <row r="390" spans="1:22" s="48" customFormat="1" ht="22.5" x14ac:dyDescent="0.2">
      <c r="A390" s="35" t="str">
        <f t="shared" si="37"/>
        <v>S</v>
      </c>
      <c r="B390" s="36">
        <f t="shared" ca="1" si="38"/>
        <v>3</v>
      </c>
      <c r="C390" s="36" t="str">
        <f t="shared" ca="1" si="40"/>
        <v>S</v>
      </c>
      <c r="D390" s="36">
        <f t="shared" ca="1" si="39"/>
        <v>0</v>
      </c>
      <c r="E390" s="36">
        <f t="shared" ca="1" si="41"/>
        <v>2</v>
      </c>
      <c r="F390" s="36">
        <f t="shared" ca="1" si="42"/>
        <v>4</v>
      </c>
      <c r="G390" s="36">
        <f t="shared" ca="1" si="43"/>
        <v>1</v>
      </c>
      <c r="H390" s="36">
        <f t="shared" ca="1" si="44"/>
        <v>0</v>
      </c>
      <c r="I390" s="36" t="e">
        <f ca="1">IF(AND($C390&lt;=4,$C390&lt;&gt;0),0,IF(AND($C390="S",#REF!&gt;0),OFFSET(I390,-1,0)+1,OFFSET(I390,-1,0)))</f>
        <v>#REF!</v>
      </c>
      <c r="J390" s="36">
        <f t="shared" ca="1" si="45"/>
        <v>0</v>
      </c>
      <c r="K390" s="36">
        <f t="shared" ca="1" si="46"/>
        <v>0</v>
      </c>
      <c r="L390" s="37" t="s">
        <v>43</v>
      </c>
      <c r="M390" s="38" t="s">
        <v>40</v>
      </c>
      <c r="N390" s="39" t="s">
        <v>40</v>
      </c>
      <c r="O390" s="40" t="s">
        <v>834</v>
      </c>
      <c r="P390" s="41" t="s">
        <v>41</v>
      </c>
      <c r="Q390" s="42">
        <v>96543</v>
      </c>
      <c r="R390" s="72" t="s">
        <v>391</v>
      </c>
      <c r="S390" s="44" t="s">
        <v>388</v>
      </c>
      <c r="T390" s="45">
        <v>29.99</v>
      </c>
      <c r="U390" s="46">
        <v>4</v>
      </c>
      <c r="V390" s="47">
        <v>119.96</v>
      </c>
    </row>
    <row r="391" spans="1:22" s="48" customFormat="1" x14ac:dyDescent="0.2">
      <c r="A391" s="35">
        <f t="shared" si="37"/>
        <v>3</v>
      </c>
      <c r="B391" s="36">
        <f t="shared" ca="1" si="38"/>
        <v>3</v>
      </c>
      <c r="C391" s="36">
        <f t="shared" ca="1" si="40"/>
        <v>3</v>
      </c>
      <c r="D391" s="36">
        <f t="shared" ca="1" si="39"/>
        <v>8</v>
      </c>
      <c r="E391" s="36">
        <f t="shared" ca="1" si="41"/>
        <v>2</v>
      </c>
      <c r="F391" s="36">
        <f t="shared" ca="1" si="42"/>
        <v>4</v>
      </c>
      <c r="G391" s="36">
        <f t="shared" ca="1" si="43"/>
        <v>2</v>
      </c>
      <c r="H391" s="36">
        <f t="shared" ca="1" si="44"/>
        <v>0</v>
      </c>
      <c r="I391" s="36">
        <f ca="1">IF(AND($C391&lt;=4,$C391&lt;&gt;0),0,IF(AND($C391="S",#REF!&gt;0),OFFSET(I391,-1,0)+1,OFFSET(I391,-1,0)))</f>
        <v>0</v>
      </c>
      <c r="J391" s="36">
        <f t="shared" ca="1" si="45"/>
        <v>8</v>
      </c>
      <c r="K391" s="36">
        <f t="shared" ca="1" si="46"/>
        <v>23</v>
      </c>
      <c r="L391" s="37" t="s">
        <v>43</v>
      </c>
      <c r="M391" s="38" t="s">
        <v>51</v>
      </c>
      <c r="N391" s="39" t="s">
        <v>51</v>
      </c>
      <c r="O391" s="40" t="s">
        <v>835</v>
      </c>
      <c r="P391" s="41" t="s">
        <v>41</v>
      </c>
      <c r="Q391" s="42"/>
      <c r="R391" s="72" t="s">
        <v>208</v>
      </c>
      <c r="S391" s="44" t="s">
        <v>274</v>
      </c>
      <c r="T391" s="45"/>
      <c r="U391" s="46">
        <v>4</v>
      </c>
      <c r="V391" s="47" t="s">
        <v>274</v>
      </c>
    </row>
    <row r="392" spans="1:22" s="48" customFormat="1" ht="22.5" x14ac:dyDescent="0.2">
      <c r="A392" s="35" t="str">
        <f t="shared" si="37"/>
        <v>S</v>
      </c>
      <c r="B392" s="36">
        <f t="shared" ca="1" si="38"/>
        <v>3</v>
      </c>
      <c r="C392" s="36" t="str">
        <f t="shared" ca="1" si="40"/>
        <v>S</v>
      </c>
      <c r="D392" s="36">
        <f t="shared" ca="1" si="39"/>
        <v>0</v>
      </c>
      <c r="E392" s="36">
        <f t="shared" ca="1" si="41"/>
        <v>2</v>
      </c>
      <c r="F392" s="36">
        <f t="shared" ca="1" si="42"/>
        <v>4</v>
      </c>
      <c r="G392" s="36">
        <f t="shared" ca="1" si="43"/>
        <v>2</v>
      </c>
      <c r="H392" s="36">
        <f t="shared" ca="1" si="44"/>
        <v>0</v>
      </c>
      <c r="I392" s="36" t="e">
        <f ca="1">IF(AND($C392&lt;=4,$C392&lt;&gt;0),0,IF(AND($C392="S",#REF!&gt;0),OFFSET(I392,-1,0)+1,OFFSET(I392,-1,0)))</f>
        <v>#REF!</v>
      </c>
      <c r="J392" s="36">
        <f t="shared" ca="1" si="45"/>
        <v>0</v>
      </c>
      <c r="K392" s="36">
        <f t="shared" ca="1" si="46"/>
        <v>0</v>
      </c>
      <c r="L392" s="37" t="s">
        <v>43</v>
      </c>
      <c r="M392" s="38" t="s">
        <v>40</v>
      </c>
      <c r="N392" s="39" t="s">
        <v>40</v>
      </c>
      <c r="O392" s="40" t="s">
        <v>836</v>
      </c>
      <c r="P392" s="41" t="s">
        <v>41</v>
      </c>
      <c r="Q392" s="42">
        <v>96527</v>
      </c>
      <c r="R392" s="72" t="s">
        <v>837</v>
      </c>
      <c r="S392" s="44" t="s">
        <v>285</v>
      </c>
      <c r="T392" s="45">
        <v>0.6</v>
      </c>
      <c r="U392" s="46">
        <v>4</v>
      </c>
      <c r="V392" s="47">
        <v>2.4</v>
      </c>
    </row>
    <row r="393" spans="1:22" s="48" customFormat="1" x14ac:dyDescent="0.2">
      <c r="A393" s="35" t="str">
        <f t="shared" si="37"/>
        <v>S</v>
      </c>
      <c r="B393" s="36">
        <f t="shared" ca="1" si="38"/>
        <v>3</v>
      </c>
      <c r="C393" s="36" t="str">
        <f t="shared" ca="1" si="40"/>
        <v>S</v>
      </c>
      <c r="D393" s="36">
        <f t="shared" ca="1" si="39"/>
        <v>0</v>
      </c>
      <c r="E393" s="36">
        <f t="shared" ca="1" si="41"/>
        <v>2</v>
      </c>
      <c r="F393" s="36">
        <f t="shared" ca="1" si="42"/>
        <v>4</v>
      </c>
      <c r="G393" s="36">
        <f t="shared" ca="1" si="43"/>
        <v>2</v>
      </c>
      <c r="H393" s="36">
        <f t="shared" ca="1" si="44"/>
        <v>0</v>
      </c>
      <c r="I393" s="36" t="e">
        <f ca="1">IF(AND($C393&lt;=4,$C393&lt;&gt;0),0,IF(AND($C393="S",#REF!&gt;0),OFFSET(I393,-1,0)+1,OFFSET(I393,-1,0)))</f>
        <v>#REF!</v>
      </c>
      <c r="J393" s="36">
        <f t="shared" ca="1" si="45"/>
        <v>0</v>
      </c>
      <c r="K393" s="36">
        <f t="shared" ca="1" si="46"/>
        <v>0</v>
      </c>
      <c r="L393" s="37" t="s">
        <v>43</v>
      </c>
      <c r="M393" s="38" t="s">
        <v>40</v>
      </c>
      <c r="N393" s="39" t="s">
        <v>40</v>
      </c>
      <c r="O393" s="40" t="s">
        <v>838</v>
      </c>
      <c r="P393" s="41" t="s">
        <v>41</v>
      </c>
      <c r="Q393" s="42">
        <v>96995</v>
      </c>
      <c r="R393" s="72" t="s">
        <v>405</v>
      </c>
      <c r="S393" s="44" t="s">
        <v>285</v>
      </c>
      <c r="T393" s="45">
        <v>2.4</v>
      </c>
      <c r="U393" s="46">
        <v>4</v>
      </c>
      <c r="V393" s="47">
        <v>9.6</v>
      </c>
    </row>
    <row r="394" spans="1:22" s="48" customFormat="1" x14ac:dyDescent="0.2">
      <c r="A394" s="35" t="str">
        <f t="shared" si="37"/>
        <v>S</v>
      </c>
      <c r="B394" s="36">
        <f t="shared" ca="1" si="38"/>
        <v>3</v>
      </c>
      <c r="C394" s="36" t="str">
        <f t="shared" ca="1" si="40"/>
        <v>S</v>
      </c>
      <c r="D394" s="36">
        <f t="shared" ca="1" si="39"/>
        <v>0</v>
      </c>
      <c r="E394" s="36">
        <f t="shared" ca="1" si="41"/>
        <v>2</v>
      </c>
      <c r="F394" s="36">
        <f t="shared" ca="1" si="42"/>
        <v>4</v>
      </c>
      <c r="G394" s="36">
        <f t="shared" ca="1" si="43"/>
        <v>2</v>
      </c>
      <c r="H394" s="36">
        <f t="shared" ca="1" si="44"/>
        <v>0</v>
      </c>
      <c r="I394" s="36" t="e">
        <f ca="1">IF(AND($C394&lt;=4,$C394&lt;&gt;0),0,IF(AND($C394="S",#REF!&gt;0),OFFSET(I394,-1,0)+1,OFFSET(I394,-1,0)))</f>
        <v>#REF!</v>
      </c>
      <c r="J394" s="36">
        <f t="shared" ca="1" si="45"/>
        <v>0</v>
      </c>
      <c r="K394" s="36">
        <f t="shared" ca="1" si="46"/>
        <v>0</v>
      </c>
      <c r="L394" s="37" t="s">
        <v>43</v>
      </c>
      <c r="M394" s="38" t="s">
        <v>40</v>
      </c>
      <c r="N394" s="39" t="s">
        <v>40</v>
      </c>
      <c r="O394" s="40" t="s">
        <v>839</v>
      </c>
      <c r="P394" s="41" t="s">
        <v>47</v>
      </c>
      <c r="Q394" s="42">
        <v>60191</v>
      </c>
      <c r="R394" s="72" t="s">
        <v>840</v>
      </c>
      <c r="S394" s="44" t="s">
        <v>282</v>
      </c>
      <c r="T394" s="45">
        <v>42.79</v>
      </c>
      <c r="U394" s="46">
        <v>4</v>
      </c>
      <c r="V394" s="47">
        <v>171.16</v>
      </c>
    </row>
    <row r="395" spans="1:22" s="48" customFormat="1" ht="22.5" x14ac:dyDescent="0.2">
      <c r="A395" s="35" t="str">
        <f t="shared" si="37"/>
        <v>S</v>
      </c>
      <c r="B395" s="36">
        <f t="shared" ca="1" si="38"/>
        <v>3</v>
      </c>
      <c r="C395" s="36" t="str">
        <f t="shared" ca="1" si="40"/>
        <v>S</v>
      </c>
      <c r="D395" s="36">
        <f t="shared" ca="1" si="39"/>
        <v>0</v>
      </c>
      <c r="E395" s="36">
        <f t="shared" ca="1" si="41"/>
        <v>2</v>
      </c>
      <c r="F395" s="36">
        <f t="shared" ca="1" si="42"/>
        <v>4</v>
      </c>
      <c r="G395" s="36">
        <f t="shared" ca="1" si="43"/>
        <v>2</v>
      </c>
      <c r="H395" s="36">
        <f t="shared" ca="1" si="44"/>
        <v>0</v>
      </c>
      <c r="I395" s="36" t="e">
        <f ca="1">IF(AND($C395&lt;=4,$C395&lt;&gt;0),0,IF(AND($C395="S",#REF!&gt;0),OFFSET(I395,-1,0)+1,OFFSET(I395,-1,0)))</f>
        <v>#REF!</v>
      </c>
      <c r="J395" s="36">
        <f t="shared" ca="1" si="45"/>
        <v>0</v>
      </c>
      <c r="K395" s="36">
        <f t="shared" ca="1" si="46"/>
        <v>0</v>
      </c>
      <c r="L395" s="37" t="s">
        <v>43</v>
      </c>
      <c r="M395" s="38" t="s">
        <v>40</v>
      </c>
      <c r="N395" s="39" t="s">
        <v>40</v>
      </c>
      <c r="O395" s="40" t="s">
        <v>841</v>
      </c>
      <c r="P395" s="41" t="s">
        <v>41</v>
      </c>
      <c r="Q395" s="42">
        <v>94963</v>
      </c>
      <c r="R395" s="72" t="s">
        <v>826</v>
      </c>
      <c r="S395" s="44" t="s">
        <v>285</v>
      </c>
      <c r="T395" s="45">
        <v>3</v>
      </c>
      <c r="U395" s="46">
        <v>4</v>
      </c>
      <c r="V395" s="47">
        <v>12</v>
      </c>
    </row>
    <row r="396" spans="1:22" s="48" customFormat="1" x14ac:dyDescent="0.2">
      <c r="A396" s="35" t="str">
        <f t="shared" si="37"/>
        <v>S</v>
      </c>
      <c r="B396" s="36">
        <f t="shared" ca="1" si="38"/>
        <v>3</v>
      </c>
      <c r="C396" s="36" t="str">
        <f t="shared" ca="1" si="40"/>
        <v>S</v>
      </c>
      <c r="D396" s="36">
        <f t="shared" ca="1" si="39"/>
        <v>0</v>
      </c>
      <c r="E396" s="36">
        <f t="shared" ca="1" si="41"/>
        <v>2</v>
      </c>
      <c r="F396" s="36">
        <f t="shared" ca="1" si="42"/>
        <v>4</v>
      </c>
      <c r="G396" s="36">
        <f t="shared" ca="1" si="43"/>
        <v>2</v>
      </c>
      <c r="H396" s="36">
        <f t="shared" ca="1" si="44"/>
        <v>0</v>
      </c>
      <c r="I396" s="36" t="e">
        <f ca="1">IF(AND($C396&lt;=4,$C396&lt;&gt;0),0,IF(AND($C396="S",#REF!&gt;0),OFFSET(I396,-1,0)+1,OFFSET(I396,-1,0)))</f>
        <v>#REF!</v>
      </c>
      <c r="J396" s="36">
        <f t="shared" ca="1" si="45"/>
        <v>0</v>
      </c>
      <c r="K396" s="36">
        <f t="shared" ca="1" si="46"/>
        <v>0</v>
      </c>
      <c r="L396" s="37" t="s">
        <v>43</v>
      </c>
      <c r="M396" s="38" t="s">
        <v>40</v>
      </c>
      <c r="N396" s="39" t="s">
        <v>40</v>
      </c>
      <c r="O396" s="40" t="s">
        <v>842</v>
      </c>
      <c r="P396" s="41" t="s">
        <v>41</v>
      </c>
      <c r="Q396" s="42" t="s">
        <v>207</v>
      </c>
      <c r="R396" s="72" t="s">
        <v>828</v>
      </c>
      <c r="S396" s="44" t="s">
        <v>285</v>
      </c>
      <c r="T396" s="45">
        <v>3</v>
      </c>
      <c r="U396" s="46">
        <v>4</v>
      </c>
      <c r="V396" s="47">
        <v>12</v>
      </c>
    </row>
    <row r="397" spans="1:22" s="48" customFormat="1" ht="22.5" x14ac:dyDescent="0.2">
      <c r="A397" s="35" t="str">
        <f t="shared" si="37"/>
        <v>S</v>
      </c>
      <c r="B397" s="36">
        <f t="shared" ca="1" si="38"/>
        <v>3</v>
      </c>
      <c r="C397" s="36" t="str">
        <f t="shared" ca="1" si="40"/>
        <v>S</v>
      </c>
      <c r="D397" s="36">
        <f t="shared" ca="1" si="39"/>
        <v>0</v>
      </c>
      <c r="E397" s="36">
        <f t="shared" ca="1" si="41"/>
        <v>2</v>
      </c>
      <c r="F397" s="36">
        <f t="shared" ca="1" si="42"/>
        <v>4</v>
      </c>
      <c r="G397" s="36">
        <f t="shared" ca="1" si="43"/>
        <v>2</v>
      </c>
      <c r="H397" s="36">
        <f t="shared" ca="1" si="44"/>
        <v>0</v>
      </c>
      <c r="I397" s="36" t="e">
        <f ca="1">IF(AND($C397&lt;=4,$C397&lt;&gt;0),0,IF(AND($C397="S",#REF!&gt;0),OFFSET(I397,-1,0)+1,OFFSET(I397,-1,0)))</f>
        <v>#REF!</v>
      </c>
      <c r="J397" s="36">
        <f t="shared" ca="1" si="45"/>
        <v>0</v>
      </c>
      <c r="K397" s="36">
        <f t="shared" ca="1" si="46"/>
        <v>0</v>
      </c>
      <c r="L397" s="37" t="s">
        <v>43</v>
      </c>
      <c r="M397" s="38" t="s">
        <v>40</v>
      </c>
      <c r="N397" s="39" t="s">
        <v>40</v>
      </c>
      <c r="O397" s="40" t="s">
        <v>843</v>
      </c>
      <c r="P397" s="41" t="s">
        <v>41</v>
      </c>
      <c r="Q397" s="42">
        <v>96545</v>
      </c>
      <c r="R397" s="72" t="s">
        <v>832</v>
      </c>
      <c r="S397" s="44" t="s">
        <v>388</v>
      </c>
      <c r="T397" s="45">
        <v>123.12</v>
      </c>
      <c r="U397" s="46">
        <v>4</v>
      </c>
      <c r="V397" s="47">
        <v>492.48</v>
      </c>
    </row>
    <row r="398" spans="1:22" s="48" customFormat="1" ht="22.5" x14ac:dyDescent="0.2">
      <c r="A398" s="35" t="str">
        <f t="shared" si="37"/>
        <v>S</v>
      </c>
      <c r="B398" s="36">
        <f t="shared" ca="1" si="38"/>
        <v>3</v>
      </c>
      <c r="C398" s="36" t="str">
        <f t="shared" ca="1" si="40"/>
        <v>S</v>
      </c>
      <c r="D398" s="36">
        <f t="shared" ca="1" si="39"/>
        <v>0</v>
      </c>
      <c r="E398" s="36">
        <f t="shared" ca="1" si="41"/>
        <v>2</v>
      </c>
      <c r="F398" s="36">
        <f t="shared" ca="1" si="42"/>
        <v>4</v>
      </c>
      <c r="G398" s="36">
        <f t="shared" ca="1" si="43"/>
        <v>2</v>
      </c>
      <c r="H398" s="36">
        <f t="shared" ca="1" si="44"/>
        <v>0</v>
      </c>
      <c r="I398" s="36" t="e">
        <f ca="1">IF(AND($C398&lt;=4,$C398&lt;&gt;0),0,IF(AND($C398="S",#REF!&gt;0),OFFSET(I398,-1,0)+1,OFFSET(I398,-1,0)))</f>
        <v>#REF!</v>
      </c>
      <c r="J398" s="36">
        <f t="shared" ca="1" si="45"/>
        <v>0</v>
      </c>
      <c r="K398" s="36">
        <f t="shared" ca="1" si="46"/>
        <v>0</v>
      </c>
      <c r="L398" s="37" t="s">
        <v>43</v>
      </c>
      <c r="M398" s="38" t="s">
        <v>40</v>
      </c>
      <c r="N398" s="39" t="s">
        <v>40</v>
      </c>
      <c r="O398" s="40" t="s">
        <v>844</v>
      </c>
      <c r="P398" s="41" t="s">
        <v>41</v>
      </c>
      <c r="Q398" s="42">
        <v>96543</v>
      </c>
      <c r="R398" s="72" t="s">
        <v>391</v>
      </c>
      <c r="S398" s="44" t="s">
        <v>388</v>
      </c>
      <c r="T398" s="45">
        <v>66.91</v>
      </c>
      <c r="U398" s="46">
        <v>4</v>
      </c>
      <c r="V398" s="47">
        <v>267.64</v>
      </c>
    </row>
    <row r="399" spans="1:22" s="48" customFormat="1" x14ac:dyDescent="0.2">
      <c r="A399" s="35">
        <f t="shared" si="37"/>
        <v>2</v>
      </c>
      <c r="B399" s="36">
        <f t="shared" ca="1" si="38"/>
        <v>2</v>
      </c>
      <c r="C399" s="36">
        <f t="shared" ca="1" si="40"/>
        <v>2</v>
      </c>
      <c r="D399" s="36">
        <f t="shared" ca="1" si="39"/>
        <v>17</v>
      </c>
      <c r="E399" s="36">
        <f t="shared" ca="1" si="41"/>
        <v>2</v>
      </c>
      <c r="F399" s="36">
        <f t="shared" ca="1" si="42"/>
        <v>5</v>
      </c>
      <c r="G399" s="36">
        <f t="shared" ca="1" si="43"/>
        <v>0</v>
      </c>
      <c r="H399" s="36">
        <f t="shared" ca="1" si="44"/>
        <v>0</v>
      </c>
      <c r="I399" s="36">
        <f ca="1">IF(AND($C399&lt;=4,$C399&lt;&gt;0),0,IF(AND($C399="S",#REF!&gt;0),OFFSET(I399,-1,0)+1,OFFSET(I399,-1,0)))</f>
        <v>0</v>
      </c>
      <c r="J399" s="36">
        <f t="shared" ca="1" si="45"/>
        <v>114</v>
      </c>
      <c r="K399" s="36">
        <f t="shared" ca="1" si="46"/>
        <v>17</v>
      </c>
      <c r="L399" s="37" t="s">
        <v>43</v>
      </c>
      <c r="M399" s="38" t="s">
        <v>49</v>
      </c>
      <c r="N399" s="39" t="s">
        <v>49</v>
      </c>
      <c r="O399" s="40" t="s">
        <v>845</v>
      </c>
      <c r="P399" s="41" t="s">
        <v>41</v>
      </c>
      <c r="Q399" s="42"/>
      <c r="R399" s="73" t="s">
        <v>73</v>
      </c>
      <c r="S399" s="44" t="s">
        <v>274</v>
      </c>
      <c r="T399" s="45"/>
      <c r="U399" s="46">
        <v>4</v>
      </c>
      <c r="V399" s="47" t="s">
        <v>274</v>
      </c>
    </row>
    <row r="400" spans="1:22" s="48" customFormat="1" x14ac:dyDescent="0.2">
      <c r="A400" s="35">
        <f t="shared" si="37"/>
        <v>3</v>
      </c>
      <c r="B400" s="36">
        <f t="shared" ca="1" si="38"/>
        <v>3</v>
      </c>
      <c r="C400" s="36">
        <f t="shared" ca="1" si="40"/>
        <v>3</v>
      </c>
      <c r="D400" s="36">
        <f t="shared" ca="1" si="39"/>
        <v>6</v>
      </c>
      <c r="E400" s="36">
        <f t="shared" ca="1" si="41"/>
        <v>2</v>
      </c>
      <c r="F400" s="36">
        <f t="shared" ca="1" si="42"/>
        <v>5</v>
      </c>
      <c r="G400" s="36">
        <f t="shared" ca="1" si="43"/>
        <v>1</v>
      </c>
      <c r="H400" s="36">
        <f t="shared" ca="1" si="44"/>
        <v>0</v>
      </c>
      <c r="I400" s="36">
        <f ca="1">IF(AND($C400&lt;=4,$C400&lt;&gt;0),0,IF(AND($C400="S",#REF!&gt;0),OFFSET(I400,-1,0)+1,OFFSET(I400,-1,0)))</f>
        <v>0</v>
      </c>
      <c r="J400" s="36">
        <f t="shared" ca="1" si="45"/>
        <v>16</v>
      </c>
      <c r="K400" s="36">
        <f t="shared" ca="1" si="46"/>
        <v>6</v>
      </c>
      <c r="L400" s="37" t="s">
        <v>43</v>
      </c>
      <c r="M400" s="38" t="s">
        <v>51</v>
      </c>
      <c r="N400" s="39" t="s">
        <v>51</v>
      </c>
      <c r="O400" s="40" t="s">
        <v>846</v>
      </c>
      <c r="P400" s="41" t="s">
        <v>41</v>
      </c>
      <c r="Q400" s="42"/>
      <c r="R400" s="72" t="s">
        <v>209</v>
      </c>
      <c r="S400" s="44" t="s">
        <v>274</v>
      </c>
      <c r="T400" s="45"/>
      <c r="U400" s="46">
        <v>4</v>
      </c>
      <c r="V400" s="47" t="s">
        <v>274</v>
      </c>
    </row>
    <row r="401" spans="1:22" s="48" customFormat="1" ht="45" x14ac:dyDescent="0.2">
      <c r="A401" s="35" t="str">
        <f t="shared" si="37"/>
        <v>S</v>
      </c>
      <c r="B401" s="36">
        <f t="shared" ca="1" si="38"/>
        <v>3</v>
      </c>
      <c r="C401" s="36" t="str">
        <f t="shared" ca="1" si="40"/>
        <v>S</v>
      </c>
      <c r="D401" s="36">
        <f t="shared" ca="1" si="39"/>
        <v>0</v>
      </c>
      <c r="E401" s="36">
        <f t="shared" ca="1" si="41"/>
        <v>2</v>
      </c>
      <c r="F401" s="36">
        <f t="shared" ca="1" si="42"/>
        <v>5</v>
      </c>
      <c r="G401" s="36">
        <f t="shared" ca="1" si="43"/>
        <v>1</v>
      </c>
      <c r="H401" s="36">
        <f t="shared" ca="1" si="44"/>
        <v>0</v>
      </c>
      <c r="I401" s="36" t="e">
        <f ca="1">IF(AND($C401&lt;=4,$C401&lt;&gt;0),0,IF(AND($C401="S",#REF!&gt;0),OFFSET(I401,-1,0)+1,OFFSET(I401,-1,0)))</f>
        <v>#REF!</v>
      </c>
      <c r="J401" s="36">
        <f t="shared" ca="1" si="45"/>
        <v>0</v>
      </c>
      <c r="K401" s="36">
        <f t="shared" ca="1" si="46"/>
        <v>0</v>
      </c>
      <c r="L401" s="37" t="s">
        <v>43</v>
      </c>
      <c r="M401" s="38" t="s">
        <v>40</v>
      </c>
      <c r="N401" s="39" t="s">
        <v>40</v>
      </c>
      <c r="O401" s="40" t="s">
        <v>847</v>
      </c>
      <c r="P401" s="41" t="s">
        <v>41</v>
      </c>
      <c r="Q401" s="42">
        <v>92426</v>
      </c>
      <c r="R401" s="72" t="s">
        <v>848</v>
      </c>
      <c r="S401" s="44" t="s">
        <v>297</v>
      </c>
      <c r="T401" s="45">
        <v>27.1</v>
      </c>
      <c r="U401" s="46">
        <v>4</v>
      </c>
      <c r="V401" s="47">
        <v>108.4</v>
      </c>
    </row>
    <row r="402" spans="1:22" s="48" customFormat="1" ht="22.5" x14ac:dyDescent="0.2">
      <c r="A402" s="35" t="str">
        <f t="shared" si="37"/>
        <v>S</v>
      </c>
      <c r="B402" s="36">
        <f t="shared" ca="1" si="38"/>
        <v>3</v>
      </c>
      <c r="C402" s="36" t="str">
        <f t="shared" ca="1" si="40"/>
        <v>S</v>
      </c>
      <c r="D402" s="36">
        <f t="shared" ca="1" si="39"/>
        <v>0</v>
      </c>
      <c r="E402" s="36">
        <f t="shared" ca="1" si="41"/>
        <v>2</v>
      </c>
      <c r="F402" s="36">
        <f t="shared" ca="1" si="42"/>
        <v>5</v>
      </c>
      <c r="G402" s="36">
        <f t="shared" ca="1" si="43"/>
        <v>1</v>
      </c>
      <c r="H402" s="36">
        <f t="shared" ca="1" si="44"/>
        <v>0</v>
      </c>
      <c r="I402" s="36" t="e">
        <f ca="1">IF(AND($C402&lt;=4,$C402&lt;&gt;0),0,IF(AND($C402="S",#REF!&gt;0),OFFSET(I402,-1,0)+1,OFFSET(I402,-1,0)))</f>
        <v>#REF!</v>
      </c>
      <c r="J402" s="36">
        <f t="shared" ca="1" si="45"/>
        <v>0</v>
      </c>
      <c r="K402" s="36">
        <f t="shared" ca="1" si="46"/>
        <v>0</v>
      </c>
      <c r="L402" s="37" t="s">
        <v>43</v>
      </c>
      <c r="M402" s="38" t="s">
        <v>40</v>
      </c>
      <c r="N402" s="39" t="s">
        <v>40</v>
      </c>
      <c r="O402" s="40" t="s">
        <v>850</v>
      </c>
      <c r="P402" s="41" t="s">
        <v>41</v>
      </c>
      <c r="Q402" s="42">
        <v>94964</v>
      </c>
      <c r="R402" s="72" t="s">
        <v>851</v>
      </c>
      <c r="S402" s="44" t="s">
        <v>285</v>
      </c>
      <c r="T402" s="45">
        <v>1.29</v>
      </c>
      <c r="U402" s="46">
        <v>4</v>
      </c>
      <c r="V402" s="47">
        <v>5.16</v>
      </c>
    </row>
    <row r="403" spans="1:22" s="48" customFormat="1" ht="22.5" x14ac:dyDescent="0.2">
      <c r="A403" s="35" t="str">
        <f t="shared" si="37"/>
        <v>S</v>
      </c>
      <c r="B403" s="36">
        <f t="shared" ca="1" si="38"/>
        <v>3</v>
      </c>
      <c r="C403" s="36" t="str">
        <f t="shared" ca="1" si="40"/>
        <v>S</v>
      </c>
      <c r="D403" s="36">
        <f t="shared" ca="1" si="39"/>
        <v>0</v>
      </c>
      <c r="E403" s="36">
        <f t="shared" ca="1" si="41"/>
        <v>2</v>
      </c>
      <c r="F403" s="36">
        <f t="shared" ca="1" si="42"/>
        <v>5</v>
      </c>
      <c r="G403" s="36">
        <f t="shared" ca="1" si="43"/>
        <v>1</v>
      </c>
      <c r="H403" s="36">
        <f t="shared" ca="1" si="44"/>
        <v>0</v>
      </c>
      <c r="I403" s="36" t="e">
        <f ca="1">IF(AND($C403&lt;=4,$C403&lt;&gt;0),0,IF(AND($C403="S",#REF!&gt;0),OFFSET(I403,-1,0)+1,OFFSET(I403,-1,0)))</f>
        <v>#REF!</v>
      </c>
      <c r="J403" s="36">
        <f t="shared" ca="1" si="45"/>
        <v>0</v>
      </c>
      <c r="K403" s="36">
        <f t="shared" ca="1" si="46"/>
        <v>0</v>
      </c>
      <c r="L403" s="37" t="s">
        <v>43</v>
      </c>
      <c r="M403" s="38" t="s">
        <v>40</v>
      </c>
      <c r="N403" s="39" t="s">
        <v>40</v>
      </c>
      <c r="O403" s="40" t="s">
        <v>852</v>
      </c>
      <c r="P403" s="41" t="s">
        <v>41</v>
      </c>
      <c r="Q403" s="42">
        <v>92873</v>
      </c>
      <c r="R403" s="72" t="s">
        <v>853</v>
      </c>
      <c r="S403" s="44" t="s">
        <v>285</v>
      </c>
      <c r="T403" s="45">
        <v>1.29</v>
      </c>
      <c r="U403" s="46">
        <v>4</v>
      </c>
      <c r="V403" s="47">
        <v>5.16</v>
      </c>
    </row>
    <row r="404" spans="1:22" s="48" customFormat="1" ht="33.75" x14ac:dyDescent="0.2">
      <c r="A404" s="35" t="str">
        <f t="shared" si="37"/>
        <v>S</v>
      </c>
      <c r="B404" s="36">
        <f t="shared" ca="1" si="38"/>
        <v>3</v>
      </c>
      <c r="C404" s="36" t="str">
        <f t="shared" ca="1" si="40"/>
        <v>S</v>
      </c>
      <c r="D404" s="36">
        <f t="shared" ca="1" si="39"/>
        <v>0</v>
      </c>
      <c r="E404" s="36">
        <f t="shared" ca="1" si="41"/>
        <v>2</v>
      </c>
      <c r="F404" s="36">
        <f t="shared" ca="1" si="42"/>
        <v>5</v>
      </c>
      <c r="G404" s="36">
        <f t="shared" ca="1" si="43"/>
        <v>1</v>
      </c>
      <c r="H404" s="36">
        <f t="shared" ca="1" si="44"/>
        <v>0</v>
      </c>
      <c r="I404" s="36" t="e">
        <f ca="1">IF(AND($C404&lt;=4,$C404&lt;&gt;0),0,IF(AND($C404="S",#REF!&gt;0),OFFSET(I404,-1,0)+1,OFFSET(I404,-1,0)))</f>
        <v>#REF!</v>
      </c>
      <c r="J404" s="36">
        <f t="shared" ref="J404:J467" ca="1" si="47">IF(OR($C404="S",$C404=0),0,MATCH(0,OFFSET($D404,1,$C404,ROW($C$1295)-ROW($C404)),0))</f>
        <v>0</v>
      </c>
      <c r="K404" s="36">
        <f t="shared" ref="K404:K467" ca="1" si="48">IF(OR($C404="S",$C404=0),0,MATCH(OFFSET($D404,0,$C404)+1,OFFSET($D404,1,$C404,ROW($C$1295)-ROW($C404)),0))</f>
        <v>0</v>
      </c>
      <c r="L404" s="37" t="s">
        <v>43</v>
      </c>
      <c r="M404" s="38" t="s">
        <v>40</v>
      </c>
      <c r="N404" s="39" t="s">
        <v>40</v>
      </c>
      <c r="O404" s="40" t="s">
        <v>854</v>
      </c>
      <c r="P404" s="41" t="s">
        <v>41</v>
      </c>
      <c r="Q404" s="42">
        <v>92778</v>
      </c>
      <c r="R404" s="72" t="s">
        <v>855</v>
      </c>
      <c r="S404" s="44" t="s">
        <v>388</v>
      </c>
      <c r="T404" s="45">
        <v>77.62</v>
      </c>
      <c r="U404" s="46">
        <v>4</v>
      </c>
      <c r="V404" s="47">
        <v>310.48</v>
      </c>
    </row>
    <row r="405" spans="1:22" s="48" customFormat="1" ht="33.75" x14ac:dyDescent="0.2">
      <c r="A405" s="35" t="str">
        <f t="shared" si="37"/>
        <v>S</v>
      </c>
      <c r="B405" s="36">
        <f t="shared" ca="1" si="38"/>
        <v>3</v>
      </c>
      <c r="C405" s="36" t="str">
        <f t="shared" ca="1" si="40"/>
        <v>S</v>
      </c>
      <c r="D405" s="36">
        <f t="shared" ca="1" si="39"/>
        <v>0</v>
      </c>
      <c r="E405" s="36">
        <f t="shared" ca="1" si="41"/>
        <v>2</v>
      </c>
      <c r="F405" s="36">
        <f t="shared" ca="1" si="42"/>
        <v>5</v>
      </c>
      <c r="G405" s="36">
        <f t="shared" ca="1" si="43"/>
        <v>1</v>
      </c>
      <c r="H405" s="36">
        <f t="shared" ca="1" si="44"/>
        <v>0</v>
      </c>
      <c r="I405" s="36" t="e">
        <f ca="1">IF(AND($C405&lt;=4,$C405&lt;&gt;0),0,IF(AND($C405="S",#REF!&gt;0),OFFSET(I405,-1,0)+1,OFFSET(I405,-1,0)))</f>
        <v>#REF!</v>
      </c>
      <c r="J405" s="36">
        <f t="shared" ca="1" si="47"/>
        <v>0</v>
      </c>
      <c r="K405" s="36">
        <f t="shared" ca="1" si="48"/>
        <v>0</v>
      </c>
      <c r="L405" s="37" t="s">
        <v>43</v>
      </c>
      <c r="M405" s="38" t="s">
        <v>40</v>
      </c>
      <c r="N405" s="39" t="s">
        <v>40</v>
      </c>
      <c r="O405" s="40" t="s">
        <v>856</v>
      </c>
      <c r="P405" s="41" t="s">
        <v>41</v>
      </c>
      <c r="Q405" s="42">
        <v>92775</v>
      </c>
      <c r="R405" s="72" t="s">
        <v>857</v>
      </c>
      <c r="S405" s="44" t="s">
        <v>388</v>
      </c>
      <c r="T405" s="45">
        <v>35.36</v>
      </c>
      <c r="U405" s="46">
        <v>4</v>
      </c>
      <c r="V405" s="47">
        <v>141.44</v>
      </c>
    </row>
    <row r="406" spans="1:22" s="48" customFormat="1" x14ac:dyDescent="0.2">
      <c r="A406" s="35">
        <f t="shared" si="37"/>
        <v>3</v>
      </c>
      <c r="B406" s="36">
        <f t="shared" ca="1" si="38"/>
        <v>3</v>
      </c>
      <c r="C406" s="36">
        <f t="shared" ca="1" si="40"/>
        <v>3</v>
      </c>
      <c r="D406" s="36">
        <f t="shared" ca="1" si="39"/>
        <v>8</v>
      </c>
      <c r="E406" s="36">
        <f t="shared" ca="1" si="41"/>
        <v>2</v>
      </c>
      <c r="F406" s="36">
        <f t="shared" ca="1" si="42"/>
        <v>5</v>
      </c>
      <c r="G406" s="36">
        <f t="shared" ca="1" si="43"/>
        <v>2</v>
      </c>
      <c r="H406" s="36">
        <f t="shared" ca="1" si="44"/>
        <v>0</v>
      </c>
      <c r="I406" s="36">
        <f ca="1">IF(AND($C406&lt;=4,$C406&lt;&gt;0),0,IF(AND($C406="S",#REF!&gt;0),OFFSET(I406,-1,0)+1,OFFSET(I406,-1,0)))</f>
        <v>0</v>
      </c>
      <c r="J406" s="36">
        <f t="shared" ca="1" si="47"/>
        <v>10</v>
      </c>
      <c r="K406" s="36">
        <f t="shared" ca="1" si="48"/>
        <v>8</v>
      </c>
      <c r="L406" s="37" t="s">
        <v>43</v>
      </c>
      <c r="M406" s="38" t="s">
        <v>51</v>
      </c>
      <c r="N406" s="39" t="s">
        <v>51</v>
      </c>
      <c r="O406" s="40" t="s">
        <v>858</v>
      </c>
      <c r="P406" s="41" t="s">
        <v>41</v>
      </c>
      <c r="Q406" s="42"/>
      <c r="R406" s="72" t="s">
        <v>210</v>
      </c>
      <c r="S406" s="44" t="s">
        <v>274</v>
      </c>
      <c r="T406" s="45"/>
      <c r="U406" s="46">
        <v>4</v>
      </c>
      <c r="V406" s="47" t="s">
        <v>274</v>
      </c>
    </row>
    <row r="407" spans="1:22" s="48" customFormat="1" ht="33.75" x14ac:dyDescent="0.2">
      <c r="A407" s="35" t="str">
        <f t="shared" si="37"/>
        <v>S</v>
      </c>
      <c r="B407" s="36">
        <f t="shared" ca="1" si="38"/>
        <v>3</v>
      </c>
      <c r="C407" s="36" t="str">
        <f t="shared" ca="1" si="40"/>
        <v>S</v>
      </c>
      <c r="D407" s="36">
        <f t="shared" ca="1" si="39"/>
        <v>0</v>
      </c>
      <c r="E407" s="36">
        <f t="shared" ca="1" si="41"/>
        <v>2</v>
      </c>
      <c r="F407" s="36">
        <f t="shared" ca="1" si="42"/>
        <v>5</v>
      </c>
      <c r="G407" s="36">
        <f t="shared" ca="1" si="43"/>
        <v>2</v>
      </c>
      <c r="H407" s="36">
        <f t="shared" ca="1" si="44"/>
        <v>0</v>
      </c>
      <c r="I407" s="36" t="e">
        <f ca="1">IF(AND($C407&lt;=4,$C407&lt;&gt;0),0,IF(AND($C407="S",#REF!&gt;0),OFFSET(I407,-1,0)+1,OFFSET(I407,-1,0)))</f>
        <v>#REF!</v>
      </c>
      <c r="J407" s="36">
        <f t="shared" ca="1" si="47"/>
        <v>0</v>
      </c>
      <c r="K407" s="36">
        <f t="shared" ca="1" si="48"/>
        <v>0</v>
      </c>
      <c r="L407" s="37" t="s">
        <v>43</v>
      </c>
      <c r="M407" s="38" t="s">
        <v>40</v>
      </c>
      <c r="N407" s="39" t="s">
        <v>40</v>
      </c>
      <c r="O407" s="40" t="s">
        <v>859</v>
      </c>
      <c r="P407" s="41" t="s">
        <v>41</v>
      </c>
      <c r="Q407" s="42">
        <v>92464</v>
      </c>
      <c r="R407" s="72" t="s">
        <v>860</v>
      </c>
      <c r="S407" s="44" t="s">
        <v>297</v>
      </c>
      <c r="T407" s="45">
        <v>37.729999999999997</v>
      </c>
      <c r="U407" s="46">
        <v>4</v>
      </c>
      <c r="V407" s="47">
        <v>150.91999999999999</v>
      </c>
    </row>
    <row r="408" spans="1:22" s="48" customFormat="1" ht="22.5" x14ac:dyDescent="0.2">
      <c r="A408" s="35" t="str">
        <f t="shared" si="37"/>
        <v>S</v>
      </c>
      <c r="B408" s="36">
        <f t="shared" ca="1" si="38"/>
        <v>3</v>
      </c>
      <c r="C408" s="36" t="str">
        <f t="shared" ca="1" si="40"/>
        <v>S</v>
      </c>
      <c r="D408" s="36">
        <f t="shared" ca="1" si="39"/>
        <v>0</v>
      </c>
      <c r="E408" s="36">
        <f t="shared" ca="1" si="41"/>
        <v>2</v>
      </c>
      <c r="F408" s="36">
        <f t="shared" ca="1" si="42"/>
        <v>5</v>
      </c>
      <c r="G408" s="36">
        <f t="shared" ca="1" si="43"/>
        <v>2</v>
      </c>
      <c r="H408" s="36">
        <f t="shared" ca="1" si="44"/>
        <v>0</v>
      </c>
      <c r="I408" s="36" t="e">
        <f ca="1">IF(AND($C408&lt;=4,$C408&lt;&gt;0),0,IF(AND($C408="S",#REF!&gt;0),OFFSET(I408,-1,0)+1,OFFSET(I408,-1,0)))</f>
        <v>#REF!</v>
      </c>
      <c r="J408" s="36">
        <f t="shared" ca="1" si="47"/>
        <v>0</v>
      </c>
      <c r="K408" s="36">
        <f t="shared" ca="1" si="48"/>
        <v>0</v>
      </c>
      <c r="L408" s="37" t="s">
        <v>43</v>
      </c>
      <c r="M408" s="38" t="s">
        <v>40</v>
      </c>
      <c r="N408" s="39" t="s">
        <v>40</v>
      </c>
      <c r="O408" s="40" t="s">
        <v>861</v>
      </c>
      <c r="P408" s="41" t="s">
        <v>41</v>
      </c>
      <c r="Q408" s="42">
        <v>94964</v>
      </c>
      <c r="R408" s="72" t="s">
        <v>851</v>
      </c>
      <c r="S408" s="44" t="s">
        <v>285</v>
      </c>
      <c r="T408" s="45">
        <v>2.14</v>
      </c>
      <c r="U408" s="46">
        <v>4</v>
      </c>
      <c r="V408" s="47">
        <v>8.56</v>
      </c>
    </row>
    <row r="409" spans="1:22" s="48" customFormat="1" ht="22.5" x14ac:dyDescent="0.2">
      <c r="A409" s="35" t="str">
        <f t="shared" si="37"/>
        <v>S</v>
      </c>
      <c r="B409" s="36">
        <f t="shared" ca="1" si="38"/>
        <v>3</v>
      </c>
      <c r="C409" s="36" t="str">
        <f t="shared" ca="1" si="40"/>
        <v>S</v>
      </c>
      <c r="D409" s="36">
        <f t="shared" ca="1" si="39"/>
        <v>0</v>
      </c>
      <c r="E409" s="36">
        <f t="shared" ca="1" si="41"/>
        <v>2</v>
      </c>
      <c r="F409" s="36">
        <f t="shared" ca="1" si="42"/>
        <v>5</v>
      </c>
      <c r="G409" s="36">
        <f t="shared" ca="1" si="43"/>
        <v>2</v>
      </c>
      <c r="H409" s="36">
        <f t="shared" ca="1" si="44"/>
        <v>0</v>
      </c>
      <c r="I409" s="36" t="e">
        <f ca="1">IF(AND($C409&lt;=4,$C409&lt;&gt;0),0,IF(AND($C409="S",#REF!&gt;0),OFFSET(I409,-1,0)+1,OFFSET(I409,-1,0)))</f>
        <v>#REF!</v>
      </c>
      <c r="J409" s="36">
        <f t="shared" ca="1" si="47"/>
        <v>0</v>
      </c>
      <c r="K409" s="36">
        <f t="shared" ca="1" si="48"/>
        <v>0</v>
      </c>
      <c r="L409" s="37" t="s">
        <v>43</v>
      </c>
      <c r="M409" s="38" t="s">
        <v>40</v>
      </c>
      <c r="N409" s="39" t="s">
        <v>40</v>
      </c>
      <c r="O409" s="40" t="s">
        <v>862</v>
      </c>
      <c r="P409" s="41" t="s">
        <v>41</v>
      </c>
      <c r="Q409" s="42">
        <v>92873</v>
      </c>
      <c r="R409" s="72" t="s">
        <v>853</v>
      </c>
      <c r="S409" s="44" t="s">
        <v>285</v>
      </c>
      <c r="T409" s="45">
        <v>2.14</v>
      </c>
      <c r="U409" s="46">
        <v>4</v>
      </c>
      <c r="V409" s="47">
        <v>8.56</v>
      </c>
    </row>
    <row r="410" spans="1:22" s="48" customFormat="1" ht="33.75" x14ac:dyDescent="0.2">
      <c r="A410" s="35" t="str">
        <f t="shared" si="37"/>
        <v>S</v>
      </c>
      <c r="B410" s="36">
        <f t="shared" ca="1" si="38"/>
        <v>3</v>
      </c>
      <c r="C410" s="36" t="str">
        <f t="shared" ca="1" si="40"/>
        <v>S</v>
      </c>
      <c r="D410" s="36">
        <f t="shared" ca="1" si="39"/>
        <v>0</v>
      </c>
      <c r="E410" s="36">
        <f t="shared" ca="1" si="41"/>
        <v>2</v>
      </c>
      <c r="F410" s="36">
        <f t="shared" ca="1" si="42"/>
        <v>5</v>
      </c>
      <c r="G410" s="36">
        <f t="shared" ca="1" si="43"/>
        <v>2</v>
      </c>
      <c r="H410" s="36">
        <f t="shared" ca="1" si="44"/>
        <v>0</v>
      </c>
      <c r="I410" s="36" t="e">
        <f ca="1">IF(AND($C410&lt;=4,$C410&lt;&gt;0),0,IF(AND($C410="S",#REF!&gt;0),OFFSET(I410,-1,0)+1,OFFSET(I410,-1,0)))</f>
        <v>#REF!</v>
      </c>
      <c r="J410" s="36">
        <f t="shared" ca="1" si="47"/>
        <v>0</v>
      </c>
      <c r="K410" s="36">
        <f t="shared" ca="1" si="48"/>
        <v>0</v>
      </c>
      <c r="L410" s="37" t="s">
        <v>43</v>
      </c>
      <c r="M410" s="38" t="s">
        <v>40</v>
      </c>
      <c r="N410" s="39" t="s">
        <v>40</v>
      </c>
      <c r="O410" s="40" t="s">
        <v>863</v>
      </c>
      <c r="P410" s="41" t="s">
        <v>41</v>
      </c>
      <c r="Q410" s="42">
        <v>92777</v>
      </c>
      <c r="R410" s="72" t="s">
        <v>864</v>
      </c>
      <c r="S410" s="44" t="s">
        <v>388</v>
      </c>
      <c r="T410" s="45">
        <v>5.84</v>
      </c>
      <c r="U410" s="46">
        <v>4</v>
      </c>
      <c r="V410" s="47">
        <v>23.36</v>
      </c>
    </row>
    <row r="411" spans="1:22" s="48" customFormat="1" ht="33.75" x14ac:dyDescent="0.2">
      <c r="A411" s="35" t="str">
        <f t="shared" si="37"/>
        <v>S</v>
      </c>
      <c r="B411" s="36">
        <f t="shared" ca="1" si="38"/>
        <v>3</v>
      </c>
      <c r="C411" s="36" t="str">
        <f t="shared" ca="1" si="40"/>
        <v>S</v>
      </c>
      <c r="D411" s="36">
        <f t="shared" ca="1" si="39"/>
        <v>0</v>
      </c>
      <c r="E411" s="36">
        <f t="shared" ca="1" si="41"/>
        <v>2</v>
      </c>
      <c r="F411" s="36">
        <f t="shared" ca="1" si="42"/>
        <v>5</v>
      </c>
      <c r="G411" s="36">
        <f t="shared" ca="1" si="43"/>
        <v>2</v>
      </c>
      <c r="H411" s="36">
        <f t="shared" ca="1" si="44"/>
        <v>0</v>
      </c>
      <c r="I411" s="36" t="e">
        <f ca="1">IF(AND($C411&lt;=4,$C411&lt;&gt;0),0,IF(AND($C411="S",#REF!&gt;0),OFFSET(I411,-1,0)+1,OFFSET(I411,-1,0)))</f>
        <v>#REF!</v>
      </c>
      <c r="J411" s="36">
        <f t="shared" ca="1" si="47"/>
        <v>0</v>
      </c>
      <c r="K411" s="36">
        <f t="shared" ca="1" si="48"/>
        <v>0</v>
      </c>
      <c r="L411" s="37" t="s">
        <v>43</v>
      </c>
      <c r="M411" s="38" t="s">
        <v>40</v>
      </c>
      <c r="N411" s="39" t="s">
        <v>40</v>
      </c>
      <c r="O411" s="40" t="s">
        <v>865</v>
      </c>
      <c r="P411" s="41" t="s">
        <v>41</v>
      </c>
      <c r="Q411" s="42">
        <v>92778</v>
      </c>
      <c r="R411" s="72" t="s">
        <v>855</v>
      </c>
      <c r="S411" s="44" t="s">
        <v>388</v>
      </c>
      <c r="T411" s="45">
        <v>26.59</v>
      </c>
      <c r="U411" s="46">
        <v>4</v>
      </c>
      <c r="V411" s="47">
        <v>106.36</v>
      </c>
    </row>
    <row r="412" spans="1:22" s="48" customFormat="1" ht="33.75" x14ac:dyDescent="0.2">
      <c r="A412" s="35" t="str">
        <f t="shared" si="37"/>
        <v>S</v>
      </c>
      <c r="B412" s="36">
        <f t="shared" ca="1" si="38"/>
        <v>3</v>
      </c>
      <c r="C412" s="36" t="str">
        <f t="shared" ca="1" si="40"/>
        <v>S</v>
      </c>
      <c r="D412" s="36">
        <f t="shared" ca="1" si="39"/>
        <v>0</v>
      </c>
      <c r="E412" s="36">
        <f t="shared" ca="1" si="41"/>
        <v>2</v>
      </c>
      <c r="F412" s="36">
        <f t="shared" ca="1" si="42"/>
        <v>5</v>
      </c>
      <c r="G412" s="36">
        <f t="shared" ca="1" si="43"/>
        <v>2</v>
      </c>
      <c r="H412" s="36">
        <f t="shared" ca="1" si="44"/>
        <v>0</v>
      </c>
      <c r="I412" s="36" t="e">
        <f ca="1">IF(AND($C412&lt;=4,$C412&lt;&gt;0),0,IF(AND($C412="S",#REF!&gt;0),OFFSET(I412,-1,0)+1,OFFSET(I412,-1,0)))</f>
        <v>#REF!</v>
      </c>
      <c r="J412" s="36">
        <f t="shared" ca="1" si="47"/>
        <v>0</v>
      </c>
      <c r="K412" s="36">
        <f t="shared" ca="1" si="48"/>
        <v>0</v>
      </c>
      <c r="L412" s="37" t="s">
        <v>43</v>
      </c>
      <c r="M412" s="38" t="s">
        <v>40</v>
      </c>
      <c r="N412" s="39" t="s">
        <v>40</v>
      </c>
      <c r="O412" s="40" t="s">
        <v>866</v>
      </c>
      <c r="P412" s="41" t="s">
        <v>41</v>
      </c>
      <c r="Q412" s="42">
        <v>92779</v>
      </c>
      <c r="R412" s="72" t="s">
        <v>867</v>
      </c>
      <c r="S412" s="44" t="s">
        <v>388</v>
      </c>
      <c r="T412" s="45">
        <v>231.7</v>
      </c>
      <c r="U412" s="46">
        <v>4</v>
      </c>
      <c r="V412" s="47">
        <v>926.8</v>
      </c>
    </row>
    <row r="413" spans="1:22" s="48" customFormat="1" ht="33.75" x14ac:dyDescent="0.2">
      <c r="A413" s="35" t="str">
        <f t="shared" si="37"/>
        <v>S</v>
      </c>
      <c r="B413" s="36">
        <f t="shared" ca="1" si="38"/>
        <v>3</v>
      </c>
      <c r="C413" s="36" t="str">
        <f t="shared" ca="1" si="40"/>
        <v>S</v>
      </c>
      <c r="D413" s="36">
        <f t="shared" ca="1" si="39"/>
        <v>0</v>
      </c>
      <c r="E413" s="36">
        <f t="shared" ca="1" si="41"/>
        <v>2</v>
      </c>
      <c r="F413" s="36">
        <f t="shared" ca="1" si="42"/>
        <v>5</v>
      </c>
      <c r="G413" s="36">
        <f t="shared" ca="1" si="43"/>
        <v>2</v>
      </c>
      <c r="H413" s="36">
        <f t="shared" ca="1" si="44"/>
        <v>0</v>
      </c>
      <c r="I413" s="36" t="e">
        <f ca="1">IF(AND($C413&lt;=4,$C413&lt;&gt;0),0,IF(AND($C413="S",#REF!&gt;0),OFFSET(I413,-1,0)+1,OFFSET(I413,-1,0)))</f>
        <v>#REF!</v>
      </c>
      <c r="J413" s="36">
        <f t="shared" ca="1" si="47"/>
        <v>0</v>
      </c>
      <c r="K413" s="36">
        <f t="shared" ca="1" si="48"/>
        <v>0</v>
      </c>
      <c r="L413" s="37" t="s">
        <v>43</v>
      </c>
      <c r="M413" s="38" t="s">
        <v>40</v>
      </c>
      <c r="N413" s="39" t="s">
        <v>40</v>
      </c>
      <c r="O413" s="40" t="s">
        <v>868</v>
      </c>
      <c r="P413" s="41" t="s">
        <v>41</v>
      </c>
      <c r="Q413" s="42">
        <v>92775</v>
      </c>
      <c r="R413" s="72" t="s">
        <v>857</v>
      </c>
      <c r="S413" s="44" t="s">
        <v>388</v>
      </c>
      <c r="T413" s="45">
        <v>56.29</v>
      </c>
      <c r="U413" s="46">
        <v>4</v>
      </c>
      <c r="V413" s="47">
        <v>225.16</v>
      </c>
    </row>
    <row r="414" spans="1:22" s="48" customFormat="1" x14ac:dyDescent="0.2">
      <c r="A414" s="35">
        <f t="shared" si="37"/>
        <v>3</v>
      </c>
      <c r="B414" s="36">
        <f t="shared" ca="1" si="38"/>
        <v>3</v>
      </c>
      <c r="C414" s="36">
        <f t="shared" ca="1" si="40"/>
        <v>3</v>
      </c>
      <c r="D414" s="36">
        <f t="shared" ca="1" si="39"/>
        <v>2</v>
      </c>
      <c r="E414" s="36">
        <f t="shared" ca="1" si="41"/>
        <v>2</v>
      </c>
      <c r="F414" s="36">
        <f t="shared" ca="1" si="42"/>
        <v>5</v>
      </c>
      <c r="G414" s="36">
        <f t="shared" ca="1" si="43"/>
        <v>3</v>
      </c>
      <c r="H414" s="36">
        <f t="shared" ca="1" si="44"/>
        <v>0</v>
      </c>
      <c r="I414" s="36">
        <f ca="1">IF(AND($C414&lt;=4,$C414&lt;&gt;0),0,IF(AND($C414="S",#REF!&gt;0),OFFSET(I414,-1,0)+1,OFFSET(I414,-1,0)))</f>
        <v>0</v>
      </c>
      <c r="J414" s="36">
        <f t="shared" ca="1" si="47"/>
        <v>2</v>
      </c>
      <c r="K414" s="36">
        <f t="shared" ca="1" si="48"/>
        <v>808</v>
      </c>
      <c r="L414" s="37" t="s">
        <v>43</v>
      </c>
      <c r="M414" s="38" t="s">
        <v>51</v>
      </c>
      <c r="N414" s="39" t="s">
        <v>51</v>
      </c>
      <c r="O414" s="40" t="s">
        <v>869</v>
      </c>
      <c r="P414" s="41" t="s">
        <v>41</v>
      </c>
      <c r="Q414" s="42"/>
      <c r="R414" s="72" t="s">
        <v>211</v>
      </c>
      <c r="S414" s="44" t="s">
        <v>274</v>
      </c>
      <c r="T414" s="45"/>
      <c r="U414" s="46">
        <v>4</v>
      </c>
      <c r="V414" s="47" t="s">
        <v>274</v>
      </c>
    </row>
    <row r="415" spans="1:22" s="48" customFormat="1" ht="33.75" x14ac:dyDescent="0.2">
      <c r="A415" s="35" t="str">
        <f t="shared" si="37"/>
        <v>S</v>
      </c>
      <c r="B415" s="36">
        <f t="shared" ca="1" si="38"/>
        <v>3</v>
      </c>
      <c r="C415" s="36" t="str">
        <f t="shared" ca="1" si="40"/>
        <v>S</v>
      </c>
      <c r="D415" s="36">
        <f t="shared" ca="1" si="39"/>
        <v>0</v>
      </c>
      <c r="E415" s="36">
        <f t="shared" ca="1" si="41"/>
        <v>2</v>
      </c>
      <c r="F415" s="36">
        <f t="shared" ca="1" si="42"/>
        <v>5</v>
      </c>
      <c r="G415" s="36">
        <f t="shared" ca="1" si="43"/>
        <v>3</v>
      </c>
      <c r="H415" s="36">
        <f t="shared" ca="1" si="44"/>
        <v>0</v>
      </c>
      <c r="I415" s="36" t="e">
        <f ca="1">IF(AND($C415&lt;=4,$C415&lt;&gt;0),0,IF(AND($C415="S",#REF!&gt;0),OFFSET(I415,-1,0)+1,OFFSET(I415,-1,0)))</f>
        <v>#REF!</v>
      </c>
      <c r="J415" s="36">
        <f t="shared" ca="1" si="47"/>
        <v>0</v>
      </c>
      <c r="K415" s="36">
        <f t="shared" ca="1" si="48"/>
        <v>0</v>
      </c>
      <c r="L415" s="37" t="s">
        <v>43</v>
      </c>
      <c r="M415" s="38" t="s">
        <v>40</v>
      </c>
      <c r="N415" s="39" t="s">
        <v>40</v>
      </c>
      <c r="O415" s="40" t="s">
        <v>870</v>
      </c>
      <c r="P415" s="41" t="s">
        <v>41</v>
      </c>
      <c r="Q415" s="42" t="s">
        <v>212</v>
      </c>
      <c r="R415" s="72" t="s">
        <v>871</v>
      </c>
      <c r="S415" s="44" t="s">
        <v>297</v>
      </c>
      <c r="T415" s="45">
        <v>97.3</v>
      </c>
      <c r="U415" s="46">
        <v>4</v>
      </c>
      <c r="V415" s="47">
        <v>389.2</v>
      </c>
    </row>
    <row r="416" spans="1:22" s="48" customFormat="1" x14ac:dyDescent="0.2">
      <c r="A416" s="35">
        <f t="shared" si="37"/>
        <v>2</v>
      </c>
      <c r="B416" s="36">
        <f t="shared" ca="1" si="38"/>
        <v>2</v>
      </c>
      <c r="C416" s="36">
        <f t="shared" ca="1" si="40"/>
        <v>2</v>
      </c>
      <c r="D416" s="36">
        <f t="shared" ca="1" si="39"/>
        <v>48</v>
      </c>
      <c r="E416" s="36">
        <f t="shared" ca="1" si="41"/>
        <v>2</v>
      </c>
      <c r="F416" s="36">
        <f t="shared" ca="1" si="42"/>
        <v>6</v>
      </c>
      <c r="G416" s="36">
        <f t="shared" ca="1" si="43"/>
        <v>0</v>
      </c>
      <c r="H416" s="36">
        <f t="shared" ca="1" si="44"/>
        <v>0</v>
      </c>
      <c r="I416" s="36">
        <f ca="1">IF(AND($C416&lt;=4,$C416&lt;&gt;0),0,IF(AND($C416="S",#REF!&gt;0),OFFSET(I416,-1,0)+1,OFFSET(I416,-1,0)))</f>
        <v>0</v>
      </c>
      <c r="J416" s="36">
        <f t="shared" ca="1" si="47"/>
        <v>97</v>
      </c>
      <c r="K416" s="36">
        <f t="shared" ca="1" si="48"/>
        <v>48</v>
      </c>
      <c r="L416" s="37" t="s">
        <v>43</v>
      </c>
      <c r="M416" s="38" t="s">
        <v>49</v>
      </c>
      <c r="N416" s="39" t="s">
        <v>49</v>
      </c>
      <c r="O416" s="40" t="s">
        <v>872</v>
      </c>
      <c r="P416" s="41" t="s">
        <v>41</v>
      </c>
      <c r="Q416" s="42"/>
      <c r="R416" s="73" t="s">
        <v>74</v>
      </c>
      <c r="S416" s="44" t="s">
        <v>274</v>
      </c>
      <c r="T416" s="45"/>
      <c r="U416" s="46">
        <v>4</v>
      </c>
      <c r="V416" s="47" t="s">
        <v>274</v>
      </c>
    </row>
    <row r="417" spans="1:22" s="48" customFormat="1" x14ac:dyDescent="0.2">
      <c r="A417" s="35">
        <f t="shared" si="37"/>
        <v>3</v>
      </c>
      <c r="B417" s="36">
        <f t="shared" ca="1" si="38"/>
        <v>3</v>
      </c>
      <c r="C417" s="36">
        <f t="shared" ca="1" si="40"/>
        <v>3</v>
      </c>
      <c r="D417" s="36">
        <f t="shared" ca="1" si="39"/>
        <v>32</v>
      </c>
      <c r="E417" s="36">
        <f t="shared" ca="1" si="41"/>
        <v>2</v>
      </c>
      <c r="F417" s="36">
        <f t="shared" ca="1" si="42"/>
        <v>6</v>
      </c>
      <c r="G417" s="36">
        <f t="shared" ca="1" si="43"/>
        <v>1</v>
      </c>
      <c r="H417" s="36">
        <f t="shared" ca="1" si="44"/>
        <v>0</v>
      </c>
      <c r="I417" s="36">
        <f ca="1">IF(AND($C417&lt;=4,$C417&lt;&gt;0),0,IF(AND($C417="S",#REF!&gt;0),OFFSET(I417,-1,0)+1,OFFSET(I417,-1,0)))</f>
        <v>0</v>
      </c>
      <c r="J417" s="36">
        <f t="shared" ca="1" si="47"/>
        <v>47</v>
      </c>
      <c r="K417" s="36">
        <f t="shared" ca="1" si="48"/>
        <v>32</v>
      </c>
      <c r="L417" s="37" t="s">
        <v>43</v>
      </c>
      <c r="M417" s="38" t="s">
        <v>51</v>
      </c>
      <c r="N417" s="39" t="s">
        <v>51</v>
      </c>
      <c r="O417" s="40" t="s">
        <v>873</v>
      </c>
      <c r="P417" s="41" t="s">
        <v>41</v>
      </c>
      <c r="Q417" s="42"/>
      <c r="R417" s="72" t="s">
        <v>75</v>
      </c>
      <c r="S417" s="44" t="s">
        <v>274</v>
      </c>
      <c r="T417" s="45"/>
      <c r="U417" s="46">
        <v>4</v>
      </c>
      <c r="V417" s="47" t="s">
        <v>274</v>
      </c>
    </row>
    <row r="418" spans="1:22" s="48" customFormat="1" x14ac:dyDescent="0.2">
      <c r="A418" s="35" t="str">
        <f t="shared" si="37"/>
        <v>S</v>
      </c>
      <c r="B418" s="36">
        <f t="shared" ca="1" si="38"/>
        <v>3</v>
      </c>
      <c r="C418" s="36" t="str">
        <f t="shared" ca="1" si="40"/>
        <v>S</v>
      </c>
      <c r="D418" s="36">
        <f t="shared" ca="1" si="39"/>
        <v>0</v>
      </c>
      <c r="E418" s="36">
        <f t="shared" ca="1" si="41"/>
        <v>2</v>
      </c>
      <c r="F418" s="36">
        <f t="shared" ca="1" si="42"/>
        <v>6</v>
      </c>
      <c r="G418" s="36">
        <f t="shared" ca="1" si="43"/>
        <v>1</v>
      </c>
      <c r="H418" s="36">
        <f t="shared" ca="1" si="44"/>
        <v>0</v>
      </c>
      <c r="I418" s="36" t="e">
        <f ca="1">IF(AND($C418&lt;=4,$C418&lt;&gt;0),0,IF(AND($C418="S",#REF!&gt;0),OFFSET(I418,-1,0)+1,OFFSET(I418,-1,0)))</f>
        <v>#REF!</v>
      </c>
      <c r="J418" s="36">
        <f t="shared" ca="1" si="47"/>
        <v>0</v>
      </c>
      <c r="K418" s="36">
        <f t="shared" ca="1" si="48"/>
        <v>0</v>
      </c>
      <c r="L418" s="37" t="s">
        <v>43</v>
      </c>
      <c r="M418" s="38" t="s">
        <v>40</v>
      </c>
      <c r="N418" s="39" t="s">
        <v>40</v>
      </c>
      <c r="O418" s="40" t="s">
        <v>874</v>
      </c>
      <c r="P418" s="41" t="s">
        <v>47</v>
      </c>
      <c r="Q418" s="42">
        <v>70351</v>
      </c>
      <c r="R418" s="72" t="s">
        <v>875</v>
      </c>
      <c r="S418" s="44" t="s">
        <v>304</v>
      </c>
      <c r="T418" s="45">
        <v>50</v>
      </c>
      <c r="U418" s="46">
        <v>4</v>
      </c>
      <c r="V418" s="47">
        <v>200</v>
      </c>
    </row>
    <row r="419" spans="1:22" s="48" customFormat="1" x14ac:dyDescent="0.2">
      <c r="A419" s="35" t="str">
        <f t="shared" si="37"/>
        <v>S</v>
      </c>
      <c r="B419" s="36">
        <f t="shared" ca="1" si="38"/>
        <v>3</v>
      </c>
      <c r="C419" s="36" t="str">
        <f t="shared" ca="1" si="40"/>
        <v>S</v>
      </c>
      <c r="D419" s="36">
        <f t="shared" ca="1" si="39"/>
        <v>0</v>
      </c>
      <c r="E419" s="36">
        <f t="shared" ca="1" si="41"/>
        <v>2</v>
      </c>
      <c r="F419" s="36">
        <f t="shared" ca="1" si="42"/>
        <v>6</v>
      </c>
      <c r="G419" s="36">
        <f t="shared" ca="1" si="43"/>
        <v>1</v>
      </c>
      <c r="H419" s="36">
        <f t="shared" ca="1" si="44"/>
        <v>0</v>
      </c>
      <c r="I419" s="36" t="e">
        <f ca="1">IF(AND($C419&lt;=4,$C419&lt;&gt;0),0,IF(AND($C419="S",#REF!&gt;0),OFFSET(I419,-1,0)+1,OFFSET(I419,-1,0)))</f>
        <v>#REF!</v>
      </c>
      <c r="J419" s="36">
        <f t="shared" ca="1" si="47"/>
        <v>0</v>
      </c>
      <c r="K419" s="36">
        <f t="shared" ca="1" si="48"/>
        <v>0</v>
      </c>
      <c r="L419" s="37" t="s">
        <v>43</v>
      </c>
      <c r="M419" s="38" t="s">
        <v>40</v>
      </c>
      <c r="N419" s="39" t="s">
        <v>40</v>
      </c>
      <c r="O419" s="40" t="s">
        <v>876</v>
      </c>
      <c r="P419" s="41" t="s">
        <v>47</v>
      </c>
      <c r="Q419" s="42">
        <v>70352</v>
      </c>
      <c r="R419" s="72" t="s">
        <v>877</v>
      </c>
      <c r="S419" s="44" t="s">
        <v>304</v>
      </c>
      <c r="T419" s="45">
        <v>10</v>
      </c>
      <c r="U419" s="46">
        <v>4</v>
      </c>
      <c r="V419" s="47">
        <v>40</v>
      </c>
    </row>
    <row r="420" spans="1:22" s="48" customFormat="1" x14ac:dyDescent="0.2">
      <c r="A420" s="35" t="str">
        <f t="shared" si="37"/>
        <v>S</v>
      </c>
      <c r="B420" s="36">
        <f t="shared" ca="1" si="38"/>
        <v>3</v>
      </c>
      <c r="C420" s="36" t="str">
        <f t="shared" ca="1" si="40"/>
        <v>S</v>
      </c>
      <c r="D420" s="36">
        <f t="shared" ca="1" si="39"/>
        <v>0</v>
      </c>
      <c r="E420" s="36">
        <f t="shared" ca="1" si="41"/>
        <v>2</v>
      </c>
      <c r="F420" s="36">
        <f t="shared" ca="1" si="42"/>
        <v>6</v>
      </c>
      <c r="G420" s="36">
        <f t="shared" ca="1" si="43"/>
        <v>1</v>
      </c>
      <c r="H420" s="36">
        <f t="shared" ca="1" si="44"/>
        <v>0</v>
      </c>
      <c r="I420" s="36" t="e">
        <f ca="1">IF(AND($C420&lt;=4,$C420&lt;&gt;0),0,IF(AND($C420="S",#REF!&gt;0),OFFSET(I420,-1,0)+1,OFFSET(I420,-1,0)))</f>
        <v>#REF!</v>
      </c>
      <c r="J420" s="36">
        <f t="shared" ca="1" si="47"/>
        <v>0</v>
      </c>
      <c r="K420" s="36">
        <f t="shared" ca="1" si="48"/>
        <v>0</v>
      </c>
      <c r="L420" s="37" t="s">
        <v>43</v>
      </c>
      <c r="M420" s="38" t="s">
        <v>40</v>
      </c>
      <c r="N420" s="39" t="s">
        <v>40</v>
      </c>
      <c r="O420" s="40" t="s">
        <v>878</v>
      </c>
      <c r="P420" s="41" t="s">
        <v>47</v>
      </c>
      <c r="Q420" s="42">
        <v>70421</v>
      </c>
      <c r="R420" s="72" t="s">
        <v>879</v>
      </c>
      <c r="S420" s="44" t="s">
        <v>880</v>
      </c>
      <c r="T420" s="45">
        <v>2</v>
      </c>
      <c r="U420" s="46">
        <v>4</v>
      </c>
      <c r="V420" s="47">
        <v>8</v>
      </c>
    </row>
    <row r="421" spans="1:22" s="48" customFormat="1" x14ac:dyDescent="0.2">
      <c r="A421" s="35" t="str">
        <f t="shared" si="37"/>
        <v>S</v>
      </c>
      <c r="B421" s="36">
        <f t="shared" ca="1" si="38"/>
        <v>3</v>
      </c>
      <c r="C421" s="36" t="str">
        <f t="shared" ca="1" si="40"/>
        <v>S</v>
      </c>
      <c r="D421" s="36">
        <f t="shared" ca="1" si="39"/>
        <v>0</v>
      </c>
      <c r="E421" s="36">
        <f t="shared" ca="1" si="41"/>
        <v>2</v>
      </c>
      <c r="F421" s="36">
        <f t="shared" ca="1" si="42"/>
        <v>6</v>
      </c>
      <c r="G421" s="36">
        <f t="shared" ca="1" si="43"/>
        <v>1</v>
      </c>
      <c r="H421" s="36">
        <f t="shared" ca="1" si="44"/>
        <v>0</v>
      </c>
      <c r="I421" s="36" t="e">
        <f ca="1">IF(AND($C421&lt;=4,$C421&lt;&gt;0),0,IF(AND($C421="S",#REF!&gt;0),OFFSET(I421,-1,0)+1,OFFSET(I421,-1,0)))</f>
        <v>#REF!</v>
      </c>
      <c r="J421" s="36">
        <f t="shared" ca="1" si="47"/>
        <v>0</v>
      </c>
      <c r="K421" s="36">
        <f t="shared" ca="1" si="48"/>
        <v>0</v>
      </c>
      <c r="L421" s="37" t="s">
        <v>43</v>
      </c>
      <c r="M421" s="38" t="s">
        <v>40</v>
      </c>
      <c r="N421" s="39" t="s">
        <v>40</v>
      </c>
      <c r="O421" s="40" t="s">
        <v>881</v>
      </c>
      <c r="P421" s="41" t="s">
        <v>47</v>
      </c>
      <c r="Q421" s="42">
        <v>70422</v>
      </c>
      <c r="R421" s="72" t="s">
        <v>882</v>
      </c>
      <c r="S421" s="44" t="s">
        <v>880</v>
      </c>
      <c r="T421" s="45">
        <v>2</v>
      </c>
      <c r="U421" s="46">
        <v>4</v>
      </c>
      <c r="V421" s="47">
        <v>8</v>
      </c>
    </row>
    <row r="422" spans="1:22" s="48" customFormat="1" ht="22.5" x14ac:dyDescent="0.2">
      <c r="A422" s="35" t="str">
        <f t="shared" si="37"/>
        <v>S</v>
      </c>
      <c r="B422" s="36">
        <f t="shared" ca="1" si="38"/>
        <v>3</v>
      </c>
      <c r="C422" s="36" t="str">
        <f t="shared" ca="1" si="40"/>
        <v>S</v>
      </c>
      <c r="D422" s="36">
        <f t="shared" ca="1" si="39"/>
        <v>0</v>
      </c>
      <c r="E422" s="36">
        <f t="shared" ca="1" si="41"/>
        <v>2</v>
      </c>
      <c r="F422" s="36">
        <f t="shared" ca="1" si="42"/>
        <v>6</v>
      </c>
      <c r="G422" s="36">
        <f t="shared" ca="1" si="43"/>
        <v>1</v>
      </c>
      <c r="H422" s="36">
        <f t="shared" ca="1" si="44"/>
        <v>0</v>
      </c>
      <c r="I422" s="36" t="e">
        <f ca="1">IF(AND($C422&lt;=4,$C422&lt;&gt;0),0,IF(AND($C422="S",#REF!&gt;0),OFFSET(I422,-1,0)+1,OFFSET(I422,-1,0)))</f>
        <v>#REF!</v>
      </c>
      <c r="J422" s="36">
        <f t="shared" ca="1" si="47"/>
        <v>0</v>
      </c>
      <c r="K422" s="36">
        <f t="shared" ca="1" si="48"/>
        <v>0</v>
      </c>
      <c r="L422" s="37" t="s">
        <v>43</v>
      </c>
      <c r="M422" s="38" t="s">
        <v>40</v>
      </c>
      <c r="N422" s="39" t="s">
        <v>40</v>
      </c>
      <c r="O422" s="40" t="s">
        <v>883</v>
      </c>
      <c r="P422" s="41" t="s">
        <v>41</v>
      </c>
      <c r="Q422" s="42">
        <v>92980</v>
      </c>
      <c r="R422" s="72" t="s">
        <v>884</v>
      </c>
      <c r="S422" s="44" t="s">
        <v>383</v>
      </c>
      <c r="T422" s="45">
        <v>1</v>
      </c>
      <c r="U422" s="46">
        <v>4</v>
      </c>
      <c r="V422" s="47">
        <v>4</v>
      </c>
    </row>
    <row r="423" spans="1:22" s="48" customFormat="1" x14ac:dyDescent="0.2">
      <c r="A423" s="35" t="str">
        <f t="shared" si="37"/>
        <v>S</v>
      </c>
      <c r="B423" s="36">
        <f t="shared" ca="1" si="38"/>
        <v>3</v>
      </c>
      <c r="C423" s="36" t="str">
        <f t="shared" ca="1" si="40"/>
        <v>S</v>
      </c>
      <c r="D423" s="36">
        <f t="shared" ca="1" si="39"/>
        <v>0</v>
      </c>
      <c r="E423" s="36">
        <f t="shared" ca="1" si="41"/>
        <v>2</v>
      </c>
      <c r="F423" s="36">
        <f t="shared" ca="1" si="42"/>
        <v>6</v>
      </c>
      <c r="G423" s="36">
        <f t="shared" ca="1" si="43"/>
        <v>1</v>
      </c>
      <c r="H423" s="36">
        <f t="shared" ca="1" si="44"/>
        <v>0</v>
      </c>
      <c r="I423" s="36" t="e">
        <f ca="1">IF(AND($C423&lt;=4,$C423&lt;&gt;0),0,IF(AND($C423="S",#REF!&gt;0),OFFSET(I423,-1,0)+1,OFFSET(I423,-1,0)))</f>
        <v>#REF!</v>
      </c>
      <c r="J423" s="36">
        <f t="shared" ca="1" si="47"/>
        <v>0</v>
      </c>
      <c r="K423" s="36">
        <f t="shared" ca="1" si="48"/>
        <v>0</v>
      </c>
      <c r="L423" s="37" t="s">
        <v>43</v>
      </c>
      <c r="M423" s="38" t="s">
        <v>40</v>
      </c>
      <c r="N423" s="39" t="s">
        <v>40</v>
      </c>
      <c r="O423" s="40" t="s">
        <v>885</v>
      </c>
      <c r="P423" s="41" t="s">
        <v>47</v>
      </c>
      <c r="Q423" s="42">
        <v>70561</v>
      </c>
      <c r="R423" s="72" t="s">
        <v>886</v>
      </c>
      <c r="S423" s="44" t="s">
        <v>385</v>
      </c>
      <c r="T423" s="45">
        <v>60</v>
      </c>
      <c r="U423" s="46">
        <v>4</v>
      </c>
      <c r="V423" s="47">
        <v>240</v>
      </c>
    </row>
    <row r="424" spans="1:22" s="48" customFormat="1" ht="22.5" x14ac:dyDescent="0.2">
      <c r="A424" s="35" t="str">
        <f t="shared" si="37"/>
        <v>S</v>
      </c>
      <c r="B424" s="36">
        <f t="shared" ca="1" si="38"/>
        <v>3</v>
      </c>
      <c r="C424" s="36" t="str">
        <f t="shared" ca="1" si="40"/>
        <v>S</v>
      </c>
      <c r="D424" s="36">
        <f t="shared" ca="1" si="39"/>
        <v>0</v>
      </c>
      <c r="E424" s="36">
        <f t="shared" ca="1" si="41"/>
        <v>2</v>
      </c>
      <c r="F424" s="36">
        <f t="shared" ca="1" si="42"/>
        <v>6</v>
      </c>
      <c r="G424" s="36">
        <f t="shared" ca="1" si="43"/>
        <v>1</v>
      </c>
      <c r="H424" s="36">
        <f t="shared" ca="1" si="44"/>
        <v>0</v>
      </c>
      <c r="I424" s="36" t="e">
        <f ca="1">IF(AND($C424&lt;=4,$C424&lt;&gt;0),0,IF(AND($C424="S",#REF!&gt;0),OFFSET(I424,-1,0)+1,OFFSET(I424,-1,0)))</f>
        <v>#REF!</v>
      </c>
      <c r="J424" s="36">
        <f t="shared" ca="1" si="47"/>
        <v>0</v>
      </c>
      <c r="K424" s="36">
        <f t="shared" ca="1" si="48"/>
        <v>0</v>
      </c>
      <c r="L424" s="37" t="s">
        <v>43</v>
      </c>
      <c r="M424" s="38" t="s">
        <v>40</v>
      </c>
      <c r="N424" s="39" t="s">
        <v>40</v>
      </c>
      <c r="O424" s="40" t="s">
        <v>887</v>
      </c>
      <c r="P424" s="41" t="s">
        <v>41</v>
      </c>
      <c r="Q424" s="42">
        <v>91926</v>
      </c>
      <c r="R424" s="72" t="s">
        <v>888</v>
      </c>
      <c r="S424" s="44" t="s">
        <v>383</v>
      </c>
      <c r="T424" s="45">
        <v>230</v>
      </c>
      <c r="U424" s="46">
        <v>4</v>
      </c>
      <c r="V424" s="47">
        <v>920</v>
      </c>
    </row>
    <row r="425" spans="1:22" s="48" customFormat="1" ht="22.5" x14ac:dyDescent="0.2">
      <c r="A425" s="35" t="str">
        <f t="shared" si="37"/>
        <v>S</v>
      </c>
      <c r="B425" s="36">
        <f t="shared" ca="1" si="38"/>
        <v>3</v>
      </c>
      <c r="C425" s="36" t="str">
        <f t="shared" ca="1" si="40"/>
        <v>S</v>
      </c>
      <c r="D425" s="36">
        <f t="shared" ca="1" si="39"/>
        <v>0</v>
      </c>
      <c r="E425" s="36">
        <f t="shared" ca="1" si="41"/>
        <v>2</v>
      </c>
      <c r="F425" s="36">
        <f t="shared" ca="1" si="42"/>
        <v>6</v>
      </c>
      <c r="G425" s="36">
        <f t="shared" ca="1" si="43"/>
        <v>1</v>
      </c>
      <c r="H425" s="36">
        <f t="shared" ca="1" si="44"/>
        <v>0</v>
      </c>
      <c r="I425" s="36" t="e">
        <f ca="1">IF(AND($C425&lt;=4,$C425&lt;&gt;0),0,IF(AND($C425="S",#REF!&gt;0),OFFSET(I425,-1,0)+1,OFFSET(I425,-1,0)))</f>
        <v>#REF!</v>
      </c>
      <c r="J425" s="36">
        <f t="shared" ca="1" si="47"/>
        <v>0</v>
      </c>
      <c r="K425" s="36">
        <f t="shared" ca="1" si="48"/>
        <v>0</v>
      </c>
      <c r="L425" s="37" t="s">
        <v>43</v>
      </c>
      <c r="M425" s="38" t="s">
        <v>40</v>
      </c>
      <c r="N425" s="39" t="s">
        <v>40</v>
      </c>
      <c r="O425" s="40" t="s">
        <v>889</v>
      </c>
      <c r="P425" s="41" t="s">
        <v>41</v>
      </c>
      <c r="Q425" s="42">
        <v>91928</v>
      </c>
      <c r="R425" s="72" t="s">
        <v>890</v>
      </c>
      <c r="S425" s="44" t="s">
        <v>383</v>
      </c>
      <c r="T425" s="45">
        <v>190</v>
      </c>
      <c r="U425" s="46">
        <v>4</v>
      </c>
      <c r="V425" s="47">
        <v>760</v>
      </c>
    </row>
    <row r="426" spans="1:22" s="48" customFormat="1" ht="22.5" x14ac:dyDescent="0.2">
      <c r="A426" s="35" t="str">
        <f t="shared" si="37"/>
        <v>S</v>
      </c>
      <c r="B426" s="36">
        <f t="shared" ca="1" si="38"/>
        <v>3</v>
      </c>
      <c r="C426" s="36" t="str">
        <f t="shared" ca="1" si="40"/>
        <v>S</v>
      </c>
      <c r="D426" s="36">
        <f t="shared" ca="1" si="39"/>
        <v>0</v>
      </c>
      <c r="E426" s="36">
        <f t="shared" ca="1" si="41"/>
        <v>2</v>
      </c>
      <c r="F426" s="36">
        <f t="shared" ca="1" si="42"/>
        <v>6</v>
      </c>
      <c r="G426" s="36">
        <f t="shared" ca="1" si="43"/>
        <v>1</v>
      </c>
      <c r="H426" s="36">
        <f t="shared" ca="1" si="44"/>
        <v>0</v>
      </c>
      <c r="I426" s="36" t="e">
        <f ca="1">IF(AND($C426&lt;=4,$C426&lt;&gt;0),0,IF(AND($C426="S",#REF!&gt;0),OFFSET(I426,-1,0)+1,OFFSET(I426,-1,0)))</f>
        <v>#REF!</v>
      </c>
      <c r="J426" s="36">
        <f t="shared" ca="1" si="47"/>
        <v>0</v>
      </c>
      <c r="K426" s="36">
        <f t="shared" ca="1" si="48"/>
        <v>0</v>
      </c>
      <c r="L426" s="37" t="s">
        <v>43</v>
      </c>
      <c r="M426" s="38" t="s">
        <v>40</v>
      </c>
      <c r="N426" s="39" t="s">
        <v>40</v>
      </c>
      <c r="O426" s="40" t="s">
        <v>891</v>
      </c>
      <c r="P426" s="41" t="s">
        <v>41</v>
      </c>
      <c r="Q426" s="42">
        <v>91937</v>
      </c>
      <c r="R426" s="72" t="s">
        <v>892</v>
      </c>
      <c r="S426" s="44" t="s">
        <v>277</v>
      </c>
      <c r="T426" s="45">
        <v>15</v>
      </c>
      <c r="U426" s="46">
        <v>4</v>
      </c>
      <c r="V426" s="47">
        <v>60</v>
      </c>
    </row>
    <row r="427" spans="1:22" s="48" customFormat="1" ht="22.5" x14ac:dyDescent="0.2">
      <c r="A427" s="35" t="str">
        <f t="shared" si="37"/>
        <v>S</v>
      </c>
      <c r="B427" s="36">
        <f t="shared" ca="1" si="38"/>
        <v>3</v>
      </c>
      <c r="C427" s="36" t="str">
        <f t="shared" ca="1" si="40"/>
        <v>S</v>
      </c>
      <c r="D427" s="36">
        <f t="shared" ca="1" si="39"/>
        <v>0</v>
      </c>
      <c r="E427" s="36">
        <f t="shared" ca="1" si="41"/>
        <v>2</v>
      </c>
      <c r="F427" s="36">
        <f t="shared" ca="1" si="42"/>
        <v>6</v>
      </c>
      <c r="G427" s="36">
        <f t="shared" ca="1" si="43"/>
        <v>1</v>
      </c>
      <c r="H427" s="36">
        <f t="shared" ca="1" si="44"/>
        <v>0</v>
      </c>
      <c r="I427" s="36" t="e">
        <f ca="1">IF(AND($C427&lt;=4,$C427&lt;&gt;0),0,IF(AND($C427="S",#REF!&gt;0),OFFSET(I427,-1,0)+1,OFFSET(I427,-1,0)))</f>
        <v>#REF!</v>
      </c>
      <c r="J427" s="36">
        <f t="shared" ca="1" si="47"/>
        <v>0</v>
      </c>
      <c r="K427" s="36">
        <f t="shared" ca="1" si="48"/>
        <v>0</v>
      </c>
      <c r="L427" s="37" t="s">
        <v>43</v>
      </c>
      <c r="M427" s="38" t="s">
        <v>40</v>
      </c>
      <c r="N427" s="39" t="s">
        <v>40</v>
      </c>
      <c r="O427" s="40" t="s">
        <v>893</v>
      </c>
      <c r="P427" s="41" t="s">
        <v>41</v>
      </c>
      <c r="Q427" s="42">
        <v>92868</v>
      </c>
      <c r="R427" s="72" t="s">
        <v>894</v>
      </c>
      <c r="S427" s="44" t="s">
        <v>277</v>
      </c>
      <c r="T427" s="45">
        <v>12</v>
      </c>
      <c r="U427" s="46">
        <v>4</v>
      </c>
      <c r="V427" s="47">
        <v>48</v>
      </c>
    </row>
    <row r="428" spans="1:22" s="48" customFormat="1" x14ac:dyDescent="0.2">
      <c r="A428" s="35" t="str">
        <f t="shared" si="37"/>
        <v>S</v>
      </c>
      <c r="B428" s="36">
        <f t="shared" ca="1" si="38"/>
        <v>3</v>
      </c>
      <c r="C428" s="36" t="str">
        <f t="shared" ca="1" si="40"/>
        <v>S</v>
      </c>
      <c r="D428" s="36">
        <f t="shared" ca="1" si="39"/>
        <v>0</v>
      </c>
      <c r="E428" s="36">
        <f t="shared" ca="1" si="41"/>
        <v>2</v>
      </c>
      <c r="F428" s="36">
        <f t="shared" ca="1" si="42"/>
        <v>6</v>
      </c>
      <c r="G428" s="36">
        <f t="shared" ca="1" si="43"/>
        <v>1</v>
      </c>
      <c r="H428" s="36">
        <f t="shared" ca="1" si="44"/>
        <v>0</v>
      </c>
      <c r="I428" s="36" t="e">
        <f ca="1">IF(AND($C428&lt;=4,$C428&lt;&gt;0),0,IF(AND($C428="S",#REF!&gt;0),OFFSET(I428,-1,0)+1,OFFSET(I428,-1,0)))</f>
        <v>#REF!</v>
      </c>
      <c r="J428" s="36">
        <f t="shared" ca="1" si="47"/>
        <v>0</v>
      </c>
      <c r="K428" s="36">
        <f t="shared" ca="1" si="48"/>
        <v>0</v>
      </c>
      <c r="L428" s="37" t="s">
        <v>43</v>
      </c>
      <c r="M428" s="38" t="s">
        <v>40</v>
      </c>
      <c r="N428" s="39" t="s">
        <v>40</v>
      </c>
      <c r="O428" s="40" t="s">
        <v>895</v>
      </c>
      <c r="P428" s="41" t="s">
        <v>47</v>
      </c>
      <c r="Q428" s="42">
        <v>70924</v>
      </c>
      <c r="R428" s="72" t="s">
        <v>896</v>
      </c>
      <c r="S428" s="44" t="s">
        <v>637</v>
      </c>
      <c r="T428" s="45">
        <v>10</v>
      </c>
      <c r="U428" s="46">
        <v>4</v>
      </c>
      <c r="V428" s="47">
        <v>40</v>
      </c>
    </row>
    <row r="429" spans="1:22" s="48" customFormat="1" ht="33.75" x14ac:dyDescent="0.2">
      <c r="A429" s="35" t="str">
        <f t="shared" si="37"/>
        <v>S</v>
      </c>
      <c r="B429" s="36">
        <f t="shared" ca="1" si="38"/>
        <v>3</v>
      </c>
      <c r="C429" s="36" t="str">
        <f t="shared" ca="1" si="40"/>
        <v>S</v>
      </c>
      <c r="D429" s="36">
        <f t="shared" ca="1" si="39"/>
        <v>0</v>
      </c>
      <c r="E429" s="36">
        <f t="shared" ca="1" si="41"/>
        <v>2</v>
      </c>
      <c r="F429" s="36">
        <f t="shared" ca="1" si="42"/>
        <v>6</v>
      </c>
      <c r="G429" s="36">
        <f t="shared" ca="1" si="43"/>
        <v>1</v>
      </c>
      <c r="H429" s="36">
        <f t="shared" ca="1" si="44"/>
        <v>0</v>
      </c>
      <c r="I429" s="36" t="e">
        <f ca="1">IF(AND($C429&lt;=4,$C429&lt;&gt;0),0,IF(AND($C429="S",#REF!&gt;0),OFFSET(I429,-1,0)+1,OFFSET(I429,-1,0)))</f>
        <v>#REF!</v>
      </c>
      <c r="J429" s="36">
        <f t="shared" ca="1" si="47"/>
        <v>0</v>
      </c>
      <c r="K429" s="36">
        <f t="shared" ca="1" si="48"/>
        <v>0</v>
      </c>
      <c r="L429" s="37" t="s">
        <v>43</v>
      </c>
      <c r="M429" s="38" t="s">
        <v>40</v>
      </c>
      <c r="N429" s="39" t="s">
        <v>40</v>
      </c>
      <c r="O429" s="40" t="s">
        <v>897</v>
      </c>
      <c r="P429" s="41" t="s">
        <v>41</v>
      </c>
      <c r="Q429" s="42">
        <v>91902</v>
      </c>
      <c r="R429" s="72" t="s">
        <v>898</v>
      </c>
      <c r="S429" s="44" t="s">
        <v>277</v>
      </c>
      <c r="T429" s="45">
        <v>4</v>
      </c>
      <c r="U429" s="46">
        <v>4</v>
      </c>
      <c r="V429" s="47">
        <v>16</v>
      </c>
    </row>
    <row r="430" spans="1:22" s="48" customFormat="1" ht="33.75" x14ac:dyDescent="0.2">
      <c r="A430" s="35" t="str">
        <f t="shared" si="37"/>
        <v>S</v>
      </c>
      <c r="B430" s="36">
        <f t="shared" ca="1" si="38"/>
        <v>3</v>
      </c>
      <c r="C430" s="36" t="str">
        <f t="shared" ca="1" si="40"/>
        <v>S</v>
      </c>
      <c r="D430" s="36">
        <f t="shared" ca="1" si="39"/>
        <v>0</v>
      </c>
      <c r="E430" s="36">
        <f t="shared" ca="1" si="41"/>
        <v>2</v>
      </c>
      <c r="F430" s="36">
        <f t="shared" ca="1" si="42"/>
        <v>6</v>
      </c>
      <c r="G430" s="36">
        <f t="shared" ca="1" si="43"/>
        <v>1</v>
      </c>
      <c r="H430" s="36">
        <f t="shared" ca="1" si="44"/>
        <v>0</v>
      </c>
      <c r="I430" s="36" t="e">
        <f ca="1">IF(AND($C430&lt;=4,$C430&lt;&gt;0),0,IF(AND($C430="S",#REF!&gt;0),OFFSET(I430,-1,0)+1,OFFSET(I430,-1,0)))</f>
        <v>#REF!</v>
      </c>
      <c r="J430" s="36">
        <f t="shared" ca="1" si="47"/>
        <v>0</v>
      </c>
      <c r="K430" s="36">
        <f t="shared" ca="1" si="48"/>
        <v>0</v>
      </c>
      <c r="L430" s="37" t="s">
        <v>43</v>
      </c>
      <c r="M430" s="38" t="s">
        <v>40</v>
      </c>
      <c r="N430" s="39" t="s">
        <v>40</v>
      </c>
      <c r="O430" s="40" t="s">
        <v>899</v>
      </c>
      <c r="P430" s="41" t="s">
        <v>41</v>
      </c>
      <c r="Q430" s="42">
        <v>91905</v>
      </c>
      <c r="R430" s="72" t="s">
        <v>900</v>
      </c>
      <c r="S430" s="44" t="s">
        <v>277</v>
      </c>
      <c r="T430" s="45">
        <v>4</v>
      </c>
      <c r="U430" s="46">
        <v>4</v>
      </c>
      <c r="V430" s="47">
        <v>16</v>
      </c>
    </row>
    <row r="431" spans="1:22" s="48" customFormat="1" ht="22.5" x14ac:dyDescent="0.2">
      <c r="A431" s="35" t="str">
        <f t="shared" si="37"/>
        <v>S</v>
      </c>
      <c r="B431" s="36">
        <f t="shared" ca="1" si="38"/>
        <v>3</v>
      </c>
      <c r="C431" s="36" t="str">
        <f t="shared" ca="1" si="40"/>
        <v>S</v>
      </c>
      <c r="D431" s="36">
        <f t="shared" ca="1" si="39"/>
        <v>0</v>
      </c>
      <c r="E431" s="36">
        <f t="shared" ca="1" si="41"/>
        <v>2</v>
      </c>
      <c r="F431" s="36">
        <f t="shared" ca="1" si="42"/>
        <v>6</v>
      </c>
      <c r="G431" s="36">
        <f t="shared" ca="1" si="43"/>
        <v>1</v>
      </c>
      <c r="H431" s="36">
        <f t="shared" ca="1" si="44"/>
        <v>0</v>
      </c>
      <c r="I431" s="36" t="e">
        <f ca="1">IF(AND($C431&lt;=4,$C431&lt;&gt;0),0,IF(AND($C431="S",#REF!&gt;0),OFFSET(I431,-1,0)+1,OFFSET(I431,-1,0)))</f>
        <v>#REF!</v>
      </c>
      <c r="J431" s="36">
        <f t="shared" ca="1" si="47"/>
        <v>0</v>
      </c>
      <c r="K431" s="36">
        <f t="shared" ca="1" si="48"/>
        <v>0</v>
      </c>
      <c r="L431" s="37" t="s">
        <v>43</v>
      </c>
      <c r="M431" s="38" t="s">
        <v>40</v>
      </c>
      <c r="N431" s="39" t="s">
        <v>40</v>
      </c>
      <c r="O431" s="40" t="s">
        <v>901</v>
      </c>
      <c r="P431" s="41" t="s">
        <v>41</v>
      </c>
      <c r="Q431" s="42">
        <v>93653</v>
      </c>
      <c r="R431" s="72" t="s">
        <v>419</v>
      </c>
      <c r="S431" s="44" t="s">
        <v>277</v>
      </c>
      <c r="T431" s="45">
        <v>3</v>
      </c>
      <c r="U431" s="46">
        <v>4</v>
      </c>
      <c r="V431" s="47">
        <v>12</v>
      </c>
    </row>
    <row r="432" spans="1:22" s="48" customFormat="1" ht="22.5" x14ac:dyDescent="0.2">
      <c r="A432" s="35" t="str">
        <f t="shared" si="37"/>
        <v>S</v>
      </c>
      <c r="B432" s="36">
        <f t="shared" ca="1" si="38"/>
        <v>3</v>
      </c>
      <c r="C432" s="36" t="str">
        <f t="shared" ca="1" si="40"/>
        <v>S</v>
      </c>
      <c r="D432" s="36">
        <f t="shared" ca="1" si="39"/>
        <v>0</v>
      </c>
      <c r="E432" s="36">
        <f t="shared" ca="1" si="41"/>
        <v>2</v>
      </c>
      <c r="F432" s="36">
        <f t="shared" ca="1" si="42"/>
        <v>6</v>
      </c>
      <c r="G432" s="36">
        <f t="shared" ca="1" si="43"/>
        <v>1</v>
      </c>
      <c r="H432" s="36">
        <f t="shared" ca="1" si="44"/>
        <v>0</v>
      </c>
      <c r="I432" s="36" t="e">
        <f ca="1">IF(AND($C432&lt;=4,$C432&lt;&gt;0),0,IF(AND($C432="S",#REF!&gt;0),OFFSET(I432,-1,0)+1,OFFSET(I432,-1,0)))</f>
        <v>#REF!</v>
      </c>
      <c r="J432" s="36">
        <f t="shared" ca="1" si="47"/>
        <v>0</v>
      </c>
      <c r="K432" s="36">
        <f t="shared" ca="1" si="48"/>
        <v>0</v>
      </c>
      <c r="L432" s="37" t="s">
        <v>43</v>
      </c>
      <c r="M432" s="38" t="s">
        <v>40</v>
      </c>
      <c r="N432" s="39" t="s">
        <v>40</v>
      </c>
      <c r="O432" s="40" t="s">
        <v>902</v>
      </c>
      <c r="P432" s="41" t="s">
        <v>41</v>
      </c>
      <c r="Q432" s="42">
        <v>93654</v>
      </c>
      <c r="R432" s="72" t="s">
        <v>421</v>
      </c>
      <c r="S432" s="44" t="s">
        <v>277</v>
      </c>
      <c r="T432" s="45">
        <v>2</v>
      </c>
      <c r="U432" s="46">
        <v>4</v>
      </c>
      <c r="V432" s="47">
        <v>8</v>
      </c>
    </row>
    <row r="433" spans="1:22" s="48" customFormat="1" ht="22.5" x14ac:dyDescent="0.2">
      <c r="A433" s="35" t="str">
        <f t="shared" si="37"/>
        <v>S</v>
      </c>
      <c r="B433" s="36">
        <f t="shared" ca="1" si="38"/>
        <v>3</v>
      </c>
      <c r="C433" s="36" t="str">
        <f t="shared" ca="1" si="40"/>
        <v>S</v>
      </c>
      <c r="D433" s="36">
        <f t="shared" ca="1" si="39"/>
        <v>0</v>
      </c>
      <c r="E433" s="36">
        <f t="shared" ca="1" si="41"/>
        <v>2</v>
      </c>
      <c r="F433" s="36">
        <f t="shared" ca="1" si="42"/>
        <v>6</v>
      </c>
      <c r="G433" s="36">
        <f t="shared" ca="1" si="43"/>
        <v>1</v>
      </c>
      <c r="H433" s="36">
        <f t="shared" ca="1" si="44"/>
        <v>0</v>
      </c>
      <c r="I433" s="36" t="e">
        <f ca="1">IF(AND($C433&lt;=4,$C433&lt;&gt;0),0,IF(AND($C433="S",#REF!&gt;0),OFFSET(I433,-1,0)+1,OFFSET(I433,-1,0)))</f>
        <v>#REF!</v>
      </c>
      <c r="J433" s="36">
        <f t="shared" ca="1" si="47"/>
        <v>0</v>
      </c>
      <c r="K433" s="36">
        <f t="shared" ca="1" si="48"/>
        <v>0</v>
      </c>
      <c r="L433" s="37" t="s">
        <v>43</v>
      </c>
      <c r="M433" s="38" t="s">
        <v>40</v>
      </c>
      <c r="N433" s="39" t="s">
        <v>40</v>
      </c>
      <c r="O433" s="40" t="s">
        <v>903</v>
      </c>
      <c r="P433" s="41" t="s">
        <v>41</v>
      </c>
      <c r="Q433" s="42">
        <v>93656</v>
      </c>
      <c r="R433" s="72" t="s">
        <v>423</v>
      </c>
      <c r="S433" s="44" t="s">
        <v>277</v>
      </c>
      <c r="T433" s="45">
        <v>4</v>
      </c>
      <c r="U433" s="46">
        <v>4</v>
      </c>
      <c r="V433" s="47">
        <v>16</v>
      </c>
    </row>
    <row r="434" spans="1:22" s="48" customFormat="1" ht="22.5" x14ac:dyDescent="0.2">
      <c r="A434" s="35" t="str">
        <f t="shared" si="37"/>
        <v>S</v>
      </c>
      <c r="B434" s="36">
        <f t="shared" ca="1" si="38"/>
        <v>3</v>
      </c>
      <c r="C434" s="36" t="str">
        <f t="shared" ca="1" si="40"/>
        <v>S</v>
      </c>
      <c r="D434" s="36">
        <f t="shared" ca="1" si="39"/>
        <v>0</v>
      </c>
      <c r="E434" s="36">
        <f t="shared" ca="1" si="41"/>
        <v>2</v>
      </c>
      <c r="F434" s="36">
        <f t="shared" ca="1" si="42"/>
        <v>6</v>
      </c>
      <c r="G434" s="36">
        <f t="shared" ca="1" si="43"/>
        <v>1</v>
      </c>
      <c r="H434" s="36">
        <f t="shared" ca="1" si="44"/>
        <v>0</v>
      </c>
      <c r="I434" s="36" t="e">
        <f ca="1">IF(AND($C434&lt;=4,$C434&lt;&gt;0),0,IF(AND($C434="S",#REF!&gt;0),OFFSET(I434,-1,0)+1,OFFSET(I434,-1,0)))</f>
        <v>#REF!</v>
      </c>
      <c r="J434" s="36">
        <f t="shared" ca="1" si="47"/>
        <v>0</v>
      </c>
      <c r="K434" s="36">
        <f t="shared" ca="1" si="48"/>
        <v>0</v>
      </c>
      <c r="L434" s="37" t="s">
        <v>43</v>
      </c>
      <c r="M434" s="38" t="s">
        <v>40</v>
      </c>
      <c r="N434" s="39" t="s">
        <v>40</v>
      </c>
      <c r="O434" s="40" t="s">
        <v>904</v>
      </c>
      <c r="P434" s="41" t="s">
        <v>41</v>
      </c>
      <c r="Q434" s="42">
        <v>93671</v>
      </c>
      <c r="R434" s="72" t="s">
        <v>425</v>
      </c>
      <c r="S434" s="44" t="s">
        <v>277</v>
      </c>
      <c r="T434" s="45">
        <v>1</v>
      </c>
      <c r="U434" s="46">
        <v>4</v>
      </c>
      <c r="V434" s="47">
        <v>4</v>
      </c>
    </row>
    <row r="435" spans="1:22" s="48" customFormat="1" x14ac:dyDescent="0.2">
      <c r="A435" s="35" t="str">
        <f t="shared" si="37"/>
        <v>S</v>
      </c>
      <c r="B435" s="36">
        <f t="shared" ca="1" si="38"/>
        <v>3</v>
      </c>
      <c r="C435" s="36" t="str">
        <f t="shared" ca="1" si="40"/>
        <v>S</v>
      </c>
      <c r="D435" s="36">
        <f t="shared" ca="1" si="39"/>
        <v>0</v>
      </c>
      <c r="E435" s="36">
        <f t="shared" ca="1" si="41"/>
        <v>2</v>
      </c>
      <c r="F435" s="36">
        <f t="shared" ca="1" si="42"/>
        <v>6</v>
      </c>
      <c r="G435" s="36">
        <f t="shared" ca="1" si="43"/>
        <v>1</v>
      </c>
      <c r="H435" s="36">
        <f t="shared" ca="1" si="44"/>
        <v>0</v>
      </c>
      <c r="I435" s="36" t="e">
        <f ca="1">IF(AND($C435&lt;=4,$C435&lt;&gt;0),0,IF(AND($C435="S",#REF!&gt;0),OFFSET(I435,-1,0)+1,OFFSET(I435,-1,0)))</f>
        <v>#REF!</v>
      </c>
      <c r="J435" s="36">
        <f t="shared" ca="1" si="47"/>
        <v>0</v>
      </c>
      <c r="K435" s="36">
        <f t="shared" ca="1" si="48"/>
        <v>0</v>
      </c>
      <c r="L435" s="37" t="s">
        <v>43</v>
      </c>
      <c r="M435" s="38" t="s">
        <v>40</v>
      </c>
      <c r="N435" s="39" t="s">
        <v>40</v>
      </c>
      <c r="O435" s="40" t="s">
        <v>905</v>
      </c>
      <c r="P435" s="41" t="s">
        <v>47</v>
      </c>
      <c r="Q435" s="42">
        <v>71184</v>
      </c>
      <c r="R435" s="72" t="s">
        <v>906</v>
      </c>
      <c r="S435" s="44" t="s">
        <v>304</v>
      </c>
      <c r="T435" s="45">
        <v>3</v>
      </c>
      <c r="U435" s="46">
        <v>4</v>
      </c>
      <c r="V435" s="47">
        <v>12</v>
      </c>
    </row>
    <row r="436" spans="1:22" s="48" customFormat="1" ht="22.5" x14ac:dyDescent="0.2">
      <c r="A436" s="35" t="str">
        <f t="shared" si="37"/>
        <v>S</v>
      </c>
      <c r="B436" s="36">
        <f t="shared" ca="1" si="38"/>
        <v>3</v>
      </c>
      <c r="C436" s="36" t="str">
        <f t="shared" ca="1" si="40"/>
        <v>S</v>
      </c>
      <c r="D436" s="36">
        <f t="shared" ca="1" si="39"/>
        <v>0</v>
      </c>
      <c r="E436" s="36">
        <f t="shared" ca="1" si="41"/>
        <v>2</v>
      </c>
      <c r="F436" s="36">
        <f t="shared" ca="1" si="42"/>
        <v>6</v>
      </c>
      <c r="G436" s="36">
        <f t="shared" ca="1" si="43"/>
        <v>1</v>
      </c>
      <c r="H436" s="36">
        <f t="shared" ca="1" si="44"/>
        <v>0</v>
      </c>
      <c r="I436" s="36" t="e">
        <f ca="1">IF(AND($C436&lt;=4,$C436&lt;&gt;0),0,IF(AND($C436="S",#REF!&gt;0),OFFSET(I436,-1,0)+1,OFFSET(I436,-1,0)))</f>
        <v>#REF!</v>
      </c>
      <c r="J436" s="36">
        <f t="shared" ca="1" si="47"/>
        <v>0</v>
      </c>
      <c r="K436" s="36">
        <f t="shared" ca="1" si="48"/>
        <v>0</v>
      </c>
      <c r="L436" s="37" t="s">
        <v>43</v>
      </c>
      <c r="M436" s="38" t="s">
        <v>40</v>
      </c>
      <c r="N436" s="39" t="s">
        <v>40</v>
      </c>
      <c r="O436" s="40" t="s">
        <v>907</v>
      </c>
      <c r="P436" s="41" t="s">
        <v>41</v>
      </c>
      <c r="Q436" s="42">
        <v>91844</v>
      </c>
      <c r="R436" s="72" t="s">
        <v>429</v>
      </c>
      <c r="S436" s="44" t="s">
        <v>383</v>
      </c>
      <c r="T436" s="45">
        <v>100</v>
      </c>
      <c r="U436" s="46">
        <v>4</v>
      </c>
      <c r="V436" s="47">
        <v>400</v>
      </c>
    </row>
    <row r="437" spans="1:22" s="48" customFormat="1" ht="22.5" x14ac:dyDescent="0.2">
      <c r="A437" s="35" t="str">
        <f t="shared" si="37"/>
        <v>S</v>
      </c>
      <c r="B437" s="36">
        <f t="shared" ca="1" si="38"/>
        <v>3</v>
      </c>
      <c r="C437" s="36" t="str">
        <f t="shared" ca="1" si="40"/>
        <v>S</v>
      </c>
      <c r="D437" s="36">
        <f t="shared" ca="1" si="39"/>
        <v>0</v>
      </c>
      <c r="E437" s="36">
        <f t="shared" ca="1" si="41"/>
        <v>2</v>
      </c>
      <c r="F437" s="36">
        <f t="shared" ca="1" si="42"/>
        <v>6</v>
      </c>
      <c r="G437" s="36">
        <f t="shared" ca="1" si="43"/>
        <v>1</v>
      </c>
      <c r="H437" s="36">
        <f t="shared" ca="1" si="44"/>
        <v>0</v>
      </c>
      <c r="I437" s="36" t="e">
        <f ca="1">IF(AND($C437&lt;=4,$C437&lt;&gt;0),0,IF(AND($C437="S",#REF!&gt;0),OFFSET(I437,-1,0)+1,OFFSET(I437,-1,0)))</f>
        <v>#REF!</v>
      </c>
      <c r="J437" s="36">
        <f t="shared" ca="1" si="47"/>
        <v>0</v>
      </c>
      <c r="K437" s="36">
        <f t="shared" ca="1" si="48"/>
        <v>0</v>
      </c>
      <c r="L437" s="37" t="s">
        <v>43</v>
      </c>
      <c r="M437" s="38" t="s">
        <v>40</v>
      </c>
      <c r="N437" s="39" t="s">
        <v>40</v>
      </c>
      <c r="O437" s="40" t="s">
        <v>908</v>
      </c>
      <c r="P437" s="41" t="s">
        <v>41</v>
      </c>
      <c r="Q437" s="42">
        <v>91846</v>
      </c>
      <c r="R437" s="72" t="s">
        <v>431</v>
      </c>
      <c r="S437" s="44" t="s">
        <v>383</v>
      </c>
      <c r="T437" s="45">
        <v>10</v>
      </c>
      <c r="U437" s="46">
        <v>4</v>
      </c>
      <c r="V437" s="47">
        <v>40</v>
      </c>
    </row>
    <row r="438" spans="1:22" s="48" customFormat="1" ht="33.75" x14ac:dyDescent="0.2">
      <c r="A438" s="35" t="str">
        <f t="shared" si="37"/>
        <v>S</v>
      </c>
      <c r="B438" s="36">
        <f t="shared" ca="1" si="38"/>
        <v>3</v>
      </c>
      <c r="C438" s="36" t="str">
        <f t="shared" ca="1" si="40"/>
        <v>S</v>
      </c>
      <c r="D438" s="36">
        <f t="shared" ca="1" si="39"/>
        <v>0</v>
      </c>
      <c r="E438" s="36">
        <f t="shared" ca="1" si="41"/>
        <v>2</v>
      </c>
      <c r="F438" s="36">
        <f t="shared" ca="1" si="42"/>
        <v>6</v>
      </c>
      <c r="G438" s="36">
        <f t="shared" ca="1" si="43"/>
        <v>1</v>
      </c>
      <c r="H438" s="36">
        <f t="shared" ca="1" si="44"/>
        <v>0</v>
      </c>
      <c r="I438" s="36" t="e">
        <f ca="1">IF(AND($C438&lt;=4,$C438&lt;&gt;0),0,IF(AND($C438="S",#REF!&gt;0),OFFSET(I438,-1,0)+1,OFFSET(I438,-1,0)))</f>
        <v>#REF!</v>
      </c>
      <c r="J438" s="36">
        <f t="shared" ca="1" si="47"/>
        <v>0</v>
      </c>
      <c r="K438" s="36">
        <f t="shared" ca="1" si="48"/>
        <v>0</v>
      </c>
      <c r="L438" s="37" t="s">
        <v>43</v>
      </c>
      <c r="M438" s="38" t="s">
        <v>40</v>
      </c>
      <c r="N438" s="39" t="s">
        <v>40</v>
      </c>
      <c r="O438" s="40" t="s">
        <v>909</v>
      </c>
      <c r="P438" s="41" t="s">
        <v>41</v>
      </c>
      <c r="Q438" s="42">
        <v>91871</v>
      </c>
      <c r="R438" s="72" t="s">
        <v>910</v>
      </c>
      <c r="S438" s="44" t="s">
        <v>383</v>
      </c>
      <c r="T438" s="45">
        <v>20</v>
      </c>
      <c r="U438" s="46">
        <v>4</v>
      </c>
      <c r="V438" s="47">
        <v>80</v>
      </c>
    </row>
    <row r="439" spans="1:22" s="48" customFormat="1" ht="33.75" x14ac:dyDescent="0.2">
      <c r="A439" s="35" t="str">
        <f t="shared" si="37"/>
        <v>S</v>
      </c>
      <c r="B439" s="36">
        <f t="shared" ca="1" si="38"/>
        <v>3</v>
      </c>
      <c r="C439" s="36" t="str">
        <f t="shared" ca="1" si="40"/>
        <v>S</v>
      </c>
      <c r="D439" s="36">
        <f t="shared" ca="1" si="39"/>
        <v>0</v>
      </c>
      <c r="E439" s="36">
        <f t="shared" ca="1" si="41"/>
        <v>2</v>
      </c>
      <c r="F439" s="36">
        <f t="shared" ca="1" si="42"/>
        <v>6</v>
      </c>
      <c r="G439" s="36">
        <f t="shared" ca="1" si="43"/>
        <v>1</v>
      </c>
      <c r="H439" s="36">
        <f t="shared" ca="1" si="44"/>
        <v>0</v>
      </c>
      <c r="I439" s="36" t="e">
        <f ca="1">IF(AND($C439&lt;=4,$C439&lt;&gt;0),0,IF(AND($C439="S",#REF!&gt;0),OFFSET(I439,-1,0)+1,OFFSET(I439,-1,0)))</f>
        <v>#REF!</v>
      </c>
      <c r="J439" s="36">
        <f t="shared" ca="1" si="47"/>
        <v>0</v>
      </c>
      <c r="K439" s="36">
        <f t="shared" ca="1" si="48"/>
        <v>0</v>
      </c>
      <c r="L439" s="37" t="s">
        <v>43</v>
      </c>
      <c r="M439" s="38" t="s">
        <v>40</v>
      </c>
      <c r="N439" s="39" t="s">
        <v>40</v>
      </c>
      <c r="O439" s="40" t="s">
        <v>911</v>
      </c>
      <c r="P439" s="41" t="s">
        <v>41</v>
      </c>
      <c r="Q439" s="42">
        <v>91872</v>
      </c>
      <c r="R439" s="72" t="s">
        <v>912</v>
      </c>
      <c r="S439" s="44" t="s">
        <v>383</v>
      </c>
      <c r="T439" s="45">
        <v>20</v>
      </c>
      <c r="U439" s="46">
        <v>4</v>
      </c>
      <c r="V439" s="47">
        <v>80</v>
      </c>
    </row>
    <row r="440" spans="1:22" s="48" customFormat="1" ht="22.5" x14ac:dyDescent="0.2">
      <c r="A440" s="35" t="str">
        <f t="shared" si="37"/>
        <v>S</v>
      </c>
      <c r="B440" s="36">
        <f t="shared" ca="1" si="38"/>
        <v>3</v>
      </c>
      <c r="C440" s="36" t="str">
        <f t="shared" ca="1" si="40"/>
        <v>S</v>
      </c>
      <c r="D440" s="36">
        <f t="shared" ca="1" si="39"/>
        <v>0</v>
      </c>
      <c r="E440" s="36">
        <f t="shared" ca="1" si="41"/>
        <v>2</v>
      </c>
      <c r="F440" s="36">
        <f t="shared" ca="1" si="42"/>
        <v>6</v>
      </c>
      <c r="G440" s="36">
        <f t="shared" ca="1" si="43"/>
        <v>1</v>
      </c>
      <c r="H440" s="36">
        <f t="shared" ca="1" si="44"/>
        <v>0</v>
      </c>
      <c r="I440" s="36" t="e">
        <f ca="1">IF(AND($C440&lt;=4,$C440&lt;&gt;0),0,IF(AND($C440="S",#REF!&gt;0),OFFSET(I440,-1,0)+1,OFFSET(I440,-1,0)))</f>
        <v>#REF!</v>
      </c>
      <c r="J440" s="36">
        <f t="shared" ca="1" si="47"/>
        <v>0</v>
      </c>
      <c r="K440" s="36">
        <f t="shared" ca="1" si="48"/>
        <v>0</v>
      </c>
      <c r="L440" s="37" t="s">
        <v>43</v>
      </c>
      <c r="M440" s="38" t="s">
        <v>40</v>
      </c>
      <c r="N440" s="39" t="s">
        <v>40</v>
      </c>
      <c r="O440" s="40" t="s">
        <v>913</v>
      </c>
      <c r="P440" s="41" t="s">
        <v>41</v>
      </c>
      <c r="Q440" s="42">
        <v>91953</v>
      </c>
      <c r="R440" s="72" t="s">
        <v>443</v>
      </c>
      <c r="S440" s="44" t="s">
        <v>277</v>
      </c>
      <c r="T440" s="45">
        <v>3</v>
      </c>
      <c r="U440" s="46">
        <v>4</v>
      </c>
      <c r="V440" s="47">
        <v>12</v>
      </c>
    </row>
    <row r="441" spans="1:22" s="48" customFormat="1" ht="22.5" x14ac:dyDescent="0.2">
      <c r="A441" s="35" t="str">
        <f t="shared" si="37"/>
        <v>S</v>
      </c>
      <c r="B441" s="36">
        <f t="shared" ca="1" si="38"/>
        <v>3</v>
      </c>
      <c r="C441" s="36" t="str">
        <f t="shared" ca="1" si="40"/>
        <v>S</v>
      </c>
      <c r="D441" s="36">
        <f t="shared" ca="1" si="39"/>
        <v>0</v>
      </c>
      <c r="E441" s="36">
        <f t="shared" ca="1" si="41"/>
        <v>2</v>
      </c>
      <c r="F441" s="36">
        <f t="shared" ca="1" si="42"/>
        <v>6</v>
      </c>
      <c r="G441" s="36">
        <f t="shared" ca="1" si="43"/>
        <v>1</v>
      </c>
      <c r="H441" s="36">
        <f t="shared" ca="1" si="44"/>
        <v>0</v>
      </c>
      <c r="I441" s="36" t="e">
        <f ca="1">IF(AND($C441&lt;=4,$C441&lt;&gt;0),0,IF(AND($C441="S",#REF!&gt;0),OFFSET(I441,-1,0)+1,OFFSET(I441,-1,0)))</f>
        <v>#REF!</v>
      </c>
      <c r="J441" s="36">
        <f t="shared" ca="1" si="47"/>
        <v>0</v>
      </c>
      <c r="K441" s="36">
        <f t="shared" ca="1" si="48"/>
        <v>0</v>
      </c>
      <c r="L441" s="37" t="s">
        <v>43</v>
      </c>
      <c r="M441" s="38" t="s">
        <v>40</v>
      </c>
      <c r="N441" s="39" t="s">
        <v>40</v>
      </c>
      <c r="O441" s="40" t="s">
        <v>914</v>
      </c>
      <c r="P441" s="41" t="s">
        <v>53</v>
      </c>
      <c r="Q441" s="42" t="s">
        <v>77</v>
      </c>
      <c r="R441" s="72" t="s">
        <v>445</v>
      </c>
      <c r="S441" s="44" t="s">
        <v>289</v>
      </c>
      <c r="T441" s="45">
        <v>30</v>
      </c>
      <c r="U441" s="46">
        <v>4</v>
      </c>
      <c r="V441" s="47">
        <v>120</v>
      </c>
    </row>
    <row r="442" spans="1:22" s="48" customFormat="1" ht="22.5" x14ac:dyDescent="0.2">
      <c r="A442" s="35" t="str">
        <f t="shared" si="37"/>
        <v>S</v>
      </c>
      <c r="B442" s="36">
        <f t="shared" ca="1" si="38"/>
        <v>3</v>
      </c>
      <c r="C442" s="36" t="str">
        <f t="shared" ca="1" si="40"/>
        <v>S</v>
      </c>
      <c r="D442" s="36">
        <f t="shared" ca="1" si="39"/>
        <v>0</v>
      </c>
      <c r="E442" s="36">
        <f t="shared" ca="1" si="41"/>
        <v>2</v>
      </c>
      <c r="F442" s="36">
        <f t="shared" ca="1" si="42"/>
        <v>6</v>
      </c>
      <c r="G442" s="36">
        <f t="shared" ca="1" si="43"/>
        <v>1</v>
      </c>
      <c r="H442" s="36">
        <f t="shared" ca="1" si="44"/>
        <v>0</v>
      </c>
      <c r="I442" s="36" t="e">
        <f ca="1">IF(AND($C442&lt;=4,$C442&lt;&gt;0),0,IF(AND($C442="S",#REF!&gt;0),OFFSET(I442,-1,0)+1,OFFSET(I442,-1,0)))</f>
        <v>#REF!</v>
      </c>
      <c r="J442" s="36">
        <f t="shared" ca="1" si="47"/>
        <v>0</v>
      </c>
      <c r="K442" s="36">
        <f t="shared" ca="1" si="48"/>
        <v>0</v>
      </c>
      <c r="L442" s="37" t="s">
        <v>43</v>
      </c>
      <c r="M442" s="38" t="s">
        <v>40</v>
      </c>
      <c r="N442" s="39" t="s">
        <v>40</v>
      </c>
      <c r="O442" s="40" t="s">
        <v>915</v>
      </c>
      <c r="P442" s="41" t="s">
        <v>41</v>
      </c>
      <c r="Q442" s="42">
        <v>97585</v>
      </c>
      <c r="R442" s="72" t="s">
        <v>447</v>
      </c>
      <c r="S442" s="44" t="s">
        <v>277</v>
      </c>
      <c r="T442" s="45">
        <v>15</v>
      </c>
      <c r="U442" s="46">
        <v>4</v>
      </c>
      <c r="V442" s="47">
        <v>60</v>
      </c>
    </row>
    <row r="443" spans="1:22" s="48" customFormat="1" ht="33.75" x14ac:dyDescent="0.2">
      <c r="A443" s="35" t="str">
        <f t="shared" si="37"/>
        <v>S</v>
      </c>
      <c r="B443" s="36">
        <f t="shared" ca="1" si="38"/>
        <v>3</v>
      </c>
      <c r="C443" s="36" t="str">
        <f t="shared" ca="1" si="40"/>
        <v>S</v>
      </c>
      <c r="D443" s="36">
        <f t="shared" ca="1" si="39"/>
        <v>0</v>
      </c>
      <c r="E443" s="36">
        <f t="shared" ca="1" si="41"/>
        <v>2</v>
      </c>
      <c r="F443" s="36">
        <f t="shared" ca="1" si="42"/>
        <v>6</v>
      </c>
      <c r="G443" s="36">
        <f t="shared" ca="1" si="43"/>
        <v>1</v>
      </c>
      <c r="H443" s="36">
        <f t="shared" ca="1" si="44"/>
        <v>0</v>
      </c>
      <c r="I443" s="36" t="e">
        <f ca="1">IF(AND($C443&lt;=4,$C443&lt;&gt;0),0,IF(AND($C443="S",#REF!&gt;0),OFFSET(I443,-1,0)+1,OFFSET(I443,-1,0)))</f>
        <v>#REF!</v>
      </c>
      <c r="J443" s="36">
        <f t="shared" ca="1" si="47"/>
        <v>0</v>
      </c>
      <c r="K443" s="36">
        <f t="shared" ca="1" si="48"/>
        <v>0</v>
      </c>
      <c r="L443" s="37" t="s">
        <v>43</v>
      </c>
      <c r="M443" s="38" t="s">
        <v>40</v>
      </c>
      <c r="N443" s="39" t="s">
        <v>40</v>
      </c>
      <c r="O443" s="40" t="s">
        <v>916</v>
      </c>
      <c r="P443" s="41" t="s">
        <v>41</v>
      </c>
      <c r="Q443" s="42">
        <v>91884</v>
      </c>
      <c r="R443" s="72" t="s">
        <v>917</v>
      </c>
      <c r="S443" s="44" t="s">
        <v>277</v>
      </c>
      <c r="T443" s="45">
        <v>50</v>
      </c>
      <c r="U443" s="46">
        <v>4</v>
      </c>
      <c r="V443" s="47">
        <v>200</v>
      </c>
    </row>
    <row r="444" spans="1:22" s="48" customFormat="1" ht="33.75" x14ac:dyDescent="0.2">
      <c r="A444" s="35" t="str">
        <f t="shared" si="37"/>
        <v>S</v>
      </c>
      <c r="B444" s="36">
        <f t="shared" ca="1" si="38"/>
        <v>3</v>
      </c>
      <c r="C444" s="36" t="str">
        <f t="shared" ca="1" si="40"/>
        <v>S</v>
      </c>
      <c r="D444" s="36">
        <f t="shared" ca="1" si="39"/>
        <v>0</v>
      </c>
      <c r="E444" s="36">
        <f t="shared" ca="1" si="41"/>
        <v>2</v>
      </c>
      <c r="F444" s="36">
        <f t="shared" ca="1" si="42"/>
        <v>6</v>
      </c>
      <c r="G444" s="36">
        <f t="shared" ca="1" si="43"/>
        <v>1</v>
      </c>
      <c r="H444" s="36">
        <f t="shared" ca="1" si="44"/>
        <v>0</v>
      </c>
      <c r="I444" s="36" t="e">
        <f ca="1">IF(AND($C444&lt;=4,$C444&lt;&gt;0),0,IF(AND($C444="S",#REF!&gt;0),OFFSET(I444,-1,0)+1,OFFSET(I444,-1,0)))</f>
        <v>#REF!</v>
      </c>
      <c r="J444" s="36">
        <f t="shared" ca="1" si="47"/>
        <v>0</v>
      </c>
      <c r="K444" s="36">
        <f t="shared" ca="1" si="48"/>
        <v>0</v>
      </c>
      <c r="L444" s="37" t="s">
        <v>43</v>
      </c>
      <c r="M444" s="38" t="s">
        <v>40</v>
      </c>
      <c r="N444" s="39" t="s">
        <v>40</v>
      </c>
      <c r="O444" s="40" t="s">
        <v>918</v>
      </c>
      <c r="P444" s="41" t="s">
        <v>41</v>
      </c>
      <c r="Q444" s="42">
        <v>91885</v>
      </c>
      <c r="R444" s="72" t="s">
        <v>919</v>
      </c>
      <c r="S444" s="44" t="s">
        <v>277</v>
      </c>
      <c r="T444" s="45">
        <v>5</v>
      </c>
      <c r="U444" s="46">
        <v>4</v>
      </c>
      <c r="V444" s="47">
        <v>20</v>
      </c>
    </row>
    <row r="445" spans="1:22" s="48" customFormat="1" x14ac:dyDescent="0.2">
      <c r="A445" s="35" t="str">
        <f t="shared" si="37"/>
        <v>S</v>
      </c>
      <c r="B445" s="36">
        <f t="shared" ca="1" si="38"/>
        <v>3</v>
      </c>
      <c r="C445" s="36" t="str">
        <f t="shared" ca="1" si="40"/>
        <v>S</v>
      </c>
      <c r="D445" s="36">
        <f t="shared" ca="1" si="39"/>
        <v>0</v>
      </c>
      <c r="E445" s="36">
        <f t="shared" ca="1" si="41"/>
        <v>2</v>
      </c>
      <c r="F445" s="36">
        <f t="shared" ca="1" si="42"/>
        <v>6</v>
      </c>
      <c r="G445" s="36">
        <f t="shared" ca="1" si="43"/>
        <v>1</v>
      </c>
      <c r="H445" s="36">
        <f t="shared" ca="1" si="44"/>
        <v>0</v>
      </c>
      <c r="I445" s="36" t="e">
        <f ca="1">IF(AND($C445&lt;=4,$C445&lt;&gt;0),0,IF(AND($C445="S",#REF!&gt;0),OFFSET(I445,-1,0)+1,OFFSET(I445,-1,0)))</f>
        <v>#REF!</v>
      </c>
      <c r="J445" s="36">
        <f t="shared" ca="1" si="47"/>
        <v>0</v>
      </c>
      <c r="K445" s="36">
        <f t="shared" ca="1" si="48"/>
        <v>0</v>
      </c>
      <c r="L445" s="37" t="s">
        <v>43</v>
      </c>
      <c r="M445" s="38" t="s">
        <v>40</v>
      </c>
      <c r="N445" s="39" t="s">
        <v>40</v>
      </c>
      <c r="O445" s="40" t="s">
        <v>920</v>
      </c>
      <c r="P445" s="41" t="s">
        <v>47</v>
      </c>
      <c r="Q445" s="42">
        <v>72170</v>
      </c>
      <c r="R445" s="72" t="s">
        <v>921</v>
      </c>
      <c r="S445" s="44" t="s">
        <v>304</v>
      </c>
      <c r="T445" s="45">
        <v>1</v>
      </c>
      <c r="U445" s="46">
        <v>4</v>
      </c>
      <c r="V445" s="47">
        <v>4</v>
      </c>
    </row>
    <row r="446" spans="1:22" s="48" customFormat="1" x14ac:dyDescent="0.2">
      <c r="A446" s="35" t="str">
        <f t="shared" si="37"/>
        <v>S</v>
      </c>
      <c r="B446" s="36">
        <f t="shared" ca="1" si="38"/>
        <v>3</v>
      </c>
      <c r="C446" s="36" t="str">
        <f t="shared" ca="1" si="40"/>
        <v>S</v>
      </c>
      <c r="D446" s="36">
        <f t="shared" ca="1" si="39"/>
        <v>0</v>
      </c>
      <c r="E446" s="36">
        <f t="shared" ca="1" si="41"/>
        <v>2</v>
      </c>
      <c r="F446" s="36">
        <f t="shared" ca="1" si="42"/>
        <v>6</v>
      </c>
      <c r="G446" s="36">
        <f t="shared" ca="1" si="43"/>
        <v>1</v>
      </c>
      <c r="H446" s="36">
        <f t="shared" ca="1" si="44"/>
        <v>0</v>
      </c>
      <c r="I446" s="36" t="e">
        <f ca="1">IF(AND($C446&lt;=4,$C446&lt;&gt;0),0,IF(AND($C446="S",#REF!&gt;0),OFFSET(I446,-1,0)+1,OFFSET(I446,-1,0)))</f>
        <v>#REF!</v>
      </c>
      <c r="J446" s="36">
        <f t="shared" ca="1" si="47"/>
        <v>0</v>
      </c>
      <c r="K446" s="36">
        <f t="shared" ca="1" si="48"/>
        <v>0</v>
      </c>
      <c r="L446" s="37" t="s">
        <v>43</v>
      </c>
      <c r="M446" s="38" t="s">
        <v>40</v>
      </c>
      <c r="N446" s="39" t="s">
        <v>40</v>
      </c>
      <c r="O446" s="40" t="s">
        <v>922</v>
      </c>
      <c r="P446" s="41" t="s">
        <v>47</v>
      </c>
      <c r="Q446" s="42">
        <v>72385</v>
      </c>
      <c r="R446" s="72" t="s">
        <v>923</v>
      </c>
      <c r="S446" s="44" t="s">
        <v>304</v>
      </c>
      <c r="T446" s="45">
        <v>10</v>
      </c>
      <c r="U446" s="46">
        <v>4</v>
      </c>
      <c r="V446" s="47">
        <v>40</v>
      </c>
    </row>
    <row r="447" spans="1:22" s="48" customFormat="1" ht="22.5" x14ac:dyDescent="0.2">
      <c r="A447" s="35" t="str">
        <f t="shared" si="37"/>
        <v>S</v>
      </c>
      <c r="B447" s="36">
        <f t="shared" ca="1" si="38"/>
        <v>3</v>
      </c>
      <c r="C447" s="36" t="str">
        <f t="shared" ca="1" si="40"/>
        <v>S</v>
      </c>
      <c r="D447" s="36">
        <f t="shared" ca="1" si="39"/>
        <v>0</v>
      </c>
      <c r="E447" s="36">
        <f t="shared" ca="1" si="41"/>
        <v>2</v>
      </c>
      <c r="F447" s="36">
        <f t="shared" ca="1" si="42"/>
        <v>6</v>
      </c>
      <c r="G447" s="36">
        <f t="shared" ca="1" si="43"/>
        <v>1</v>
      </c>
      <c r="H447" s="36">
        <f t="shared" ca="1" si="44"/>
        <v>0</v>
      </c>
      <c r="I447" s="36" t="e">
        <f ca="1">IF(AND($C447&lt;=4,$C447&lt;&gt;0),0,IF(AND($C447="S",#REF!&gt;0),OFFSET(I447,-1,0)+1,OFFSET(I447,-1,0)))</f>
        <v>#REF!</v>
      </c>
      <c r="J447" s="36">
        <f t="shared" ca="1" si="47"/>
        <v>0</v>
      </c>
      <c r="K447" s="36">
        <f t="shared" ca="1" si="48"/>
        <v>0</v>
      </c>
      <c r="L447" s="37" t="s">
        <v>43</v>
      </c>
      <c r="M447" s="38" t="s">
        <v>40</v>
      </c>
      <c r="N447" s="39" t="s">
        <v>40</v>
      </c>
      <c r="O447" s="40" t="s">
        <v>924</v>
      </c>
      <c r="P447" s="41" t="s">
        <v>41</v>
      </c>
      <c r="Q447" s="42">
        <v>92000</v>
      </c>
      <c r="R447" s="72" t="s">
        <v>925</v>
      </c>
      <c r="S447" s="44" t="s">
        <v>277</v>
      </c>
      <c r="T447" s="45">
        <v>5</v>
      </c>
      <c r="U447" s="46">
        <v>4</v>
      </c>
      <c r="V447" s="47">
        <v>20</v>
      </c>
    </row>
    <row r="448" spans="1:22" s="48" customFormat="1" ht="22.5" x14ac:dyDescent="0.2">
      <c r="A448" s="35" t="str">
        <f t="shared" si="37"/>
        <v>S</v>
      </c>
      <c r="B448" s="36">
        <f t="shared" ca="1" si="38"/>
        <v>3</v>
      </c>
      <c r="C448" s="36" t="str">
        <f t="shared" ca="1" si="40"/>
        <v>S</v>
      </c>
      <c r="D448" s="36">
        <f t="shared" ca="1" si="39"/>
        <v>0</v>
      </c>
      <c r="E448" s="36">
        <f t="shared" ca="1" si="41"/>
        <v>2</v>
      </c>
      <c r="F448" s="36">
        <f t="shared" ca="1" si="42"/>
        <v>6</v>
      </c>
      <c r="G448" s="36">
        <f t="shared" ca="1" si="43"/>
        <v>1</v>
      </c>
      <c r="H448" s="36">
        <f t="shared" ca="1" si="44"/>
        <v>0</v>
      </c>
      <c r="I448" s="36" t="e">
        <f ca="1">IF(AND($C448&lt;=4,$C448&lt;&gt;0),0,IF(AND($C448="S",#REF!&gt;0),OFFSET(I448,-1,0)+1,OFFSET(I448,-1,0)))</f>
        <v>#REF!</v>
      </c>
      <c r="J448" s="36">
        <f t="shared" ca="1" si="47"/>
        <v>0</v>
      </c>
      <c r="K448" s="36">
        <f t="shared" ca="1" si="48"/>
        <v>0</v>
      </c>
      <c r="L448" s="37" t="s">
        <v>43</v>
      </c>
      <c r="M448" s="38" t="s">
        <v>40</v>
      </c>
      <c r="N448" s="39" t="s">
        <v>40</v>
      </c>
      <c r="O448" s="40" t="s">
        <v>926</v>
      </c>
      <c r="P448" s="41" t="s">
        <v>41</v>
      </c>
      <c r="Q448" s="42">
        <v>91993</v>
      </c>
      <c r="R448" s="72" t="s">
        <v>455</v>
      </c>
      <c r="S448" s="44" t="s">
        <v>277</v>
      </c>
      <c r="T448" s="45">
        <v>4</v>
      </c>
      <c r="U448" s="46">
        <v>4</v>
      </c>
      <c r="V448" s="47">
        <v>16</v>
      </c>
    </row>
    <row r="449" spans="1:22" s="48" customFormat="1" x14ac:dyDescent="0.2">
      <c r="A449" s="35">
        <f t="shared" si="37"/>
        <v>3</v>
      </c>
      <c r="B449" s="36">
        <f t="shared" ca="1" si="38"/>
        <v>3</v>
      </c>
      <c r="C449" s="36">
        <f t="shared" ca="1" si="40"/>
        <v>3</v>
      </c>
      <c r="D449" s="36">
        <f t="shared" ca="1" si="39"/>
        <v>15</v>
      </c>
      <c r="E449" s="36">
        <f t="shared" ca="1" si="41"/>
        <v>2</v>
      </c>
      <c r="F449" s="36">
        <f t="shared" ca="1" si="42"/>
        <v>6</v>
      </c>
      <c r="G449" s="36">
        <f t="shared" ca="1" si="43"/>
        <v>2</v>
      </c>
      <c r="H449" s="36">
        <f t="shared" ca="1" si="44"/>
        <v>0</v>
      </c>
      <c r="I449" s="36">
        <f ca="1">IF(AND($C449&lt;=4,$C449&lt;&gt;0),0,IF(AND($C449="S",#REF!&gt;0),OFFSET(I449,-1,0)+1,OFFSET(I449,-1,0)))</f>
        <v>0</v>
      </c>
      <c r="J449" s="36">
        <f t="shared" ca="1" si="47"/>
        <v>15</v>
      </c>
      <c r="K449" s="36">
        <f t="shared" ca="1" si="48"/>
        <v>98</v>
      </c>
      <c r="L449" s="37" t="s">
        <v>43</v>
      </c>
      <c r="M449" s="38" t="s">
        <v>51</v>
      </c>
      <c r="N449" s="39" t="s">
        <v>51</v>
      </c>
      <c r="O449" s="40" t="s">
        <v>927</v>
      </c>
      <c r="P449" s="41" t="s">
        <v>41</v>
      </c>
      <c r="Q449" s="42"/>
      <c r="R449" s="72" t="s">
        <v>206</v>
      </c>
      <c r="S449" s="44" t="s">
        <v>274</v>
      </c>
      <c r="T449" s="45"/>
      <c r="U449" s="46">
        <v>4</v>
      </c>
      <c r="V449" s="47" t="s">
        <v>274</v>
      </c>
    </row>
    <row r="450" spans="1:22" s="48" customFormat="1" x14ac:dyDescent="0.2">
      <c r="A450" s="35" t="str">
        <f t="shared" si="37"/>
        <v>S</v>
      </c>
      <c r="B450" s="36">
        <f t="shared" ca="1" si="38"/>
        <v>3</v>
      </c>
      <c r="C450" s="36" t="str">
        <f t="shared" ca="1" si="40"/>
        <v>S</v>
      </c>
      <c r="D450" s="36">
        <f t="shared" ca="1" si="39"/>
        <v>0</v>
      </c>
      <c r="E450" s="36">
        <f t="shared" ca="1" si="41"/>
        <v>2</v>
      </c>
      <c r="F450" s="36">
        <f t="shared" ca="1" si="42"/>
        <v>6</v>
      </c>
      <c r="G450" s="36">
        <f t="shared" ca="1" si="43"/>
        <v>2</v>
      </c>
      <c r="H450" s="36">
        <f t="shared" ca="1" si="44"/>
        <v>0</v>
      </c>
      <c r="I450" s="36" t="e">
        <f ca="1">IF(AND($C450&lt;=4,$C450&lt;&gt;0),0,IF(AND($C450="S",#REF!&gt;0),OFFSET(I450,-1,0)+1,OFFSET(I450,-1,0)))</f>
        <v>#REF!</v>
      </c>
      <c r="J450" s="36">
        <f t="shared" ca="1" si="47"/>
        <v>0</v>
      </c>
      <c r="K450" s="36">
        <f t="shared" ca="1" si="48"/>
        <v>0</v>
      </c>
      <c r="L450" s="37" t="s">
        <v>43</v>
      </c>
      <c r="M450" s="38" t="s">
        <v>40</v>
      </c>
      <c r="N450" s="39" t="s">
        <v>40</v>
      </c>
      <c r="O450" s="40" t="s">
        <v>928</v>
      </c>
      <c r="P450" s="41" t="s">
        <v>41</v>
      </c>
      <c r="Q450" s="42">
        <v>72315</v>
      </c>
      <c r="R450" s="72" t="s">
        <v>929</v>
      </c>
      <c r="S450" s="44" t="s">
        <v>277</v>
      </c>
      <c r="T450" s="45">
        <v>10</v>
      </c>
      <c r="U450" s="46">
        <v>4</v>
      </c>
      <c r="V450" s="47">
        <v>40</v>
      </c>
    </row>
    <row r="451" spans="1:22" s="48" customFormat="1" ht="22.5" x14ac:dyDescent="0.2">
      <c r="A451" s="35" t="str">
        <f t="shared" si="37"/>
        <v>S</v>
      </c>
      <c r="B451" s="36">
        <f t="shared" ca="1" si="38"/>
        <v>3</v>
      </c>
      <c r="C451" s="36" t="str">
        <f t="shared" ca="1" si="40"/>
        <v>S</v>
      </c>
      <c r="D451" s="36">
        <f t="shared" ca="1" si="39"/>
        <v>0</v>
      </c>
      <c r="E451" s="36">
        <f t="shared" ca="1" si="41"/>
        <v>2</v>
      </c>
      <c r="F451" s="36">
        <f t="shared" ca="1" si="42"/>
        <v>6</v>
      </c>
      <c r="G451" s="36">
        <f t="shared" ca="1" si="43"/>
        <v>2</v>
      </c>
      <c r="H451" s="36">
        <f t="shared" ca="1" si="44"/>
        <v>0</v>
      </c>
      <c r="I451" s="36" t="e">
        <f ca="1">IF(AND($C451&lt;=4,$C451&lt;&gt;0),0,IF(AND($C451="S",#REF!&gt;0),OFFSET(I451,-1,0)+1,OFFSET(I451,-1,0)))</f>
        <v>#REF!</v>
      </c>
      <c r="J451" s="36">
        <f t="shared" ca="1" si="47"/>
        <v>0</v>
      </c>
      <c r="K451" s="36">
        <f t="shared" ca="1" si="48"/>
        <v>0</v>
      </c>
      <c r="L451" s="37" t="s">
        <v>43</v>
      </c>
      <c r="M451" s="38" t="s">
        <v>40</v>
      </c>
      <c r="N451" s="39" t="s">
        <v>40</v>
      </c>
      <c r="O451" s="40" t="s">
        <v>930</v>
      </c>
      <c r="P451" s="41" t="s">
        <v>53</v>
      </c>
      <c r="Q451" s="42" t="s">
        <v>213</v>
      </c>
      <c r="R451" s="72" t="s">
        <v>931</v>
      </c>
      <c r="S451" s="44" t="s">
        <v>289</v>
      </c>
      <c r="T451" s="45">
        <v>110</v>
      </c>
      <c r="U451" s="46">
        <v>4</v>
      </c>
      <c r="V451" s="47">
        <v>440</v>
      </c>
    </row>
    <row r="452" spans="1:22" s="48" customFormat="1" ht="22.5" x14ac:dyDescent="0.2">
      <c r="A452" s="35" t="str">
        <f t="shared" si="37"/>
        <v>S</v>
      </c>
      <c r="B452" s="36">
        <f t="shared" ca="1" si="38"/>
        <v>3</v>
      </c>
      <c r="C452" s="36" t="str">
        <f t="shared" ca="1" si="40"/>
        <v>S</v>
      </c>
      <c r="D452" s="36">
        <f t="shared" ca="1" si="39"/>
        <v>0</v>
      </c>
      <c r="E452" s="36">
        <f t="shared" ca="1" si="41"/>
        <v>2</v>
      </c>
      <c r="F452" s="36">
        <f t="shared" ca="1" si="42"/>
        <v>6</v>
      </c>
      <c r="G452" s="36">
        <f t="shared" ca="1" si="43"/>
        <v>2</v>
      </c>
      <c r="H452" s="36">
        <f t="shared" ca="1" si="44"/>
        <v>0</v>
      </c>
      <c r="I452" s="36" t="e">
        <f ca="1">IF(AND($C452&lt;=4,$C452&lt;&gt;0),0,IF(AND($C452="S",#REF!&gt;0),OFFSET(I452,-1,0)+1,OFFSET(I452,-1,0)))</f>
        <v>#REF!</v>
      </c>
      <c r="J452" s="36">
        <f t="shared" ca="1" si="47"/>
        <v>0</v>
      </c>
      <c r="K452" s="36">
        <f t="shared" ca="1" si="48"/>
        <v>0</v>
      </c>
      <c r="L452" s="37" t="s">
        <v>43</v>
      </c>
      <c r="M452" s="38" t="s">
        <v>40</v>
      </c>
      <c r="N452" s="39" t="s">
        <v>40</v>
      </c>
      <c r="O452" s="40" t="s">
        <v>932</v>
      </c>
      <c r="P452" s="41" t="s">
        <v>41</v>
      </c>
      <c r="Q452" s="42">
        <v>93203</v>
      </c>
      <c r="R452" s="72" t="s">
        <v>933</v>
      </c>
      <c r="S452" s="44" t="s">
        <v>383</v>
      </c>
      <c r="T452" s="45">
        <v>1</v>
      </c>
      <c r="U452" s="46">
        <v>4</v>
      </c>
      <c r="V452" s="47">
        <v>4</v>
      </c>
    </row>
    <row r="453" spans="1:22" s="48" customFormat="1" x14ac:dyDescent="0.2">
      <c r="A453" s="35" t="str">
        <f t="shared" si="37"/>
        <v>S</v>
      </c>
      <c r="B453" s="36">
        <f t="shared" ca="1" si="38"/>
        <v>3</v>
      </c>
      <c r="C453" s="36" t="str">
        <f t="shared" ca="1" si="40"/>
        <v>S</v>
      </c>
      <c r="D453" s="36">
        <f t="shared" ca="1" si="39"/>
        <v>0</v>
      </c>
      <c r="E453" s="36">
        <f t="shared" ca="1" si="41"/>
        <v>2</v>
      </c>
      <c r="F453" s="36">
        <f t="shared" ca="1" si="42"/>
        <v>6</v>
      </c>
      <c r="G453" s="36">
        <f t="shared" ca="1" si="43"/>
        <v>2</v>
      </c>
      <c r="H453" s="36">
        <f t="shared" ca="1" si="44"/>
        <v>0</v>
      </c>
      <c r="I453" s="36" t="e">
        <f ca="1">IF(AND($C453&lt;=4,$C453&lt;&gt;0),0,IF(AND($C453="S",#REF!&gt;0),OFFSET(I453,-1,0)+1,OFFSET(I453,-1,0)))</f>
        <v>#REF!</v>
      </c>
      <c r="J453" s="36">
        <f t="shared" ca="1" si="47"/>
        <v>0</v>
      </c>
      <c r="K453" s="36">
        <f t="shared" ca="1" si="48"/>
        <v>0</v>
      </c>
      <c r="L453" s="37" t="s">
        <v>43</v>
      </c>
      <c r="M453" s="38" t="s">
        <v>40</v>
      </c>
      <c r="N453" s="39" t="s">
        <v>40</v>
      </c>
      <c r="O453" s="40" t="s">
        <v>934</v>
      </c>
      <c r="P453" s="41" t="s">
        <v>47</v>
      </c>
      <c r="Q453" s="42">
        <v>71035</v>
      </c>
      <c r="R453" s="72" t="s">
        <v>935</v>
      </c>
      <c r="S453" s="44" t="s">
        <v>304</v>
      </c>
      <c r="T453" s="45">
        <v>15</v>
      </c>
      <c r="U453" s="46">
        <v>4</v>
      </c>
      <c r="V453" s="47">
        <v>60</v>
      </c>
    </row>
    <row r="454" spans="1:22" s="48" customFormat="1" x14ac:dyDescent="0.2">
      <c r="A454" s="35" t="str">
        <f t="shared" si="37"/>
        <v>S</v>
      </c>
      <c r="B454" s="36">
        <f t="shared" ca="1" si="38"/>
        <v>3</v>
      </c>
      <c r="C454" s="36" t="str">
        <f t="shared" ca="1" si="40"/>
        <v>S</v>
      </c>
      <c r="D454" s="36">
        <f t="shared" ca="1" si="39"/>
        <v>0</v>
      </c>
      <c r="E454" s="36">
        <f t="shared" ca="1" si="41"/>
        <v>2</v>
      </c>
      <c r="F454" s="36">
        <f t="shared" ca="1" si="42"/>
        <v>6</v>
      </c>
      <c r="G454" s="36">
        <f t="shared" ca="1" si="43"/>
        <v>2</v>
      </c>
      <c r="H454" s="36">
        <f t="shared" ca="1" si="44"/>
        <v>0</v>
      </c>
      <c r="I454" s="36" t="e">
        <f ca="1">IF(AND($C454&lt;=4,$C454&lt;&gt;0),0,IF(AND($C454="S",#REF!&gt;0),OFFSET(I454,-1,0)+1,OFFSET(I454,-1,0)))</f>
        <v>#REF!</v>
      </c>
      <c r="J454" s="36">
        <f t="shared" ca="1" si="47"/>
        <v>0</v>
      </c>
      <c r="K454" s="36">
        <f t="shared" ca="1" si="48"/>
        <v>0</v>
      </c>
      <c r="L454" s="37" t="s">
        <v>43</v>
      </c>
      <c r="M454" s="38" t="s">
        <v>40</v>
      </c>
      <c r="N454" s="39" t="s">
        <v>40</v>
      </c>
      <c r="O454" s="40" t="s">
        <v>936</v>
      </c>
      <c r="P454" s="41" t="s">
        <v>47</v>
      </c>
      <c r="Q454" s="42">
        <v>70543</v>
      </c>
      <c r="R454" s="72" t="s">
        <v>937</v>
      </c>
      <c r="S454" s="44" t="s">
        <v>385</v>
      </c>
      <c r="T454" s="45">
        <v>82</v>
      </c>
      <c r="U454" s="46">
        <v>4</v>
      </c>
      <c r="V454" s="47">
        <v>328</v>
      </c>
    </row>
    <row r="455" spans="1:22" s="48" customFormat="1" x14ac:dyDescent="0.2">
      <c r="A455" s="35" t="str">
        <f t="shared" si="37"/>
        <v>S</v>
      </c>
      <c r="B455" s="36">
        <f t="shared" ca="1" si="38"/>
        <v>3</v>
      </c>
      <c r="C455" s="36" t="str">
        <f t="shared" ca="1" si="40"/>
        <v>S</v>
      </c>
      <c r="D455" s="36">
        <f t="shared" ca="1" si="39"/>
        <v>0</v>
      </c>
      <c r="E455" s="36">
        <f t="shared" ca="1" si="41"/>
        <v>2</v>
      </c>
      <c r="F455" s="36">
        <f t="shared" ca="1" si="42"/>
        <v>6</v>
      </c>
      <c r="G455" s="36">
        <f t="shared" ca="1" si="43"/>
        <v>2</v>
      </c>
      <c r="H455" s="36">
        <f t="shared" ca="1" si="44"/>
        <v>0</v>
      </c>
      <c r="I455" s="36" t="e">
        <f ca="1">IF(AND($C455&lt;=4,$C455&lt;&gt;0),0,IF(AND($C455="S",#REF!&gt;0),OFFSET(I455,-1,0)+1,OFFSET(I455,-1,0)))</f>
        <v>#REF!</v>
      </c>
      <c r="J455" s="36">
        <f t="shared" ca="1" si="47"/>
        <v>0</v>
      </c>
      <c r="K455" s="36">
        <f t="shared" ca="1" si="48"/>
        <v>0</v>
      </c>
      <c r="L455" s="37" t="s">
        <v>43</v>
      </c>
      <c r="M455" s="38" t="s">
        <v>40</v>
      </c>
      <c r="N455" s="39" t="s">
        <v>40</v>
      </c>
      <c r="O455" s="40" t="s">
        <v>938</v>
      </c>
      <c r="P455" s="41" t="s">
        <v>47</v>
      </c>
      <c r="Q455" s="42">
        <v>70544</v>
      </c>
      <c r="R455" s="72" t="s">
        <v>939</v>
      </c>
      <c r="S455" s="44" t="s">
        <v>385</v>
      </c>
      <c r="T455" s="45">
        <v>60</v>
      </c>
      <c r="U455" s="46">
        <v>4</v>
      </c>
      <c r="V455" s="47">
        <v>240</v>
      </c>
    </row>
    <row r="456" spans="1:22" s="48" customFormat="1" ht="33.75" x14ac:dyDescent="0.2">
      <c r="A456" s="35" t="str">
        <f t="shared" si="37"/>
        <v>S</v>
      </c>
      <c r="B456" s="36">
        <f t="shared" ca="1" si="38"/>
        <v>3</v>
      </c>
      <c r="C456" s="36" t="str">
        <f t="shared" ca="1" si="40"/>
        <v>S</v>
      </c>
      <c r="D456" s="36">
        <f t="shared" ca="1" si="39"/>
        <v>0</v>
      </c>
      <c r="E456" s="36">
        <f t="shared" ca="1" si="41"/>
        <v>2</v>
      </c>
      <c r="F456" s="36">
        <f t="shared" ca="1" si="42"/>
        <v>6</v>
      </c>
      <c r="G456" s="36">
        <f t="shared" ca="1" si="43"/>
        <v>2</v>
      </c>
      <c r="H456" s="36">
        <f t="shared" ca="1" si="44"/>
        <v>0</v>
      </c>
      <c r="I456" s="36" t="e">
        <f ca="1">IF(AND($C456&lt;=4,$C456&lt;&gt;0),0,IF(AND($C456="S",#REF!&gt;0),OFFSET(I456,-1,0)+1,OFFSET(I456,-1,0)))</f>
        <v>#REF!</v>
      </c>
      <c r="J456" s="36">
        <f t="shared" ca="1" si="47"/>
        <v>0</v>
      </c>
      <c r="K456" s="36">
        <f t="shared" ca="1" si="48"/>
        <v>0</v>
      </c>
      <c r="L456" s="37" t="s">
        <v>43</v>
      </c>
      <c r="M456" s="38" t="s">
        <v>40</v>
      </c>
      <c r="N456" s="39" t="s">
        <v>40</v>
      </c>
      <c r="O456" s="40" t="s">
        <v>940</v>
      </c>
      <c r="P456" s="41" t="s">
        <v>41</v>
      </c>
      <c r="Q456" s="42">
        <v>91872</v>
      </c>
      <c r="R456" s="72" t="s">
        <v>912</v>
      </c>
      <c r="S456" s="44" t="s">
        <v>383</v>
      </c>
      <c r="T456" s="45">
        <v>14.52</v>
      </c>
      <c r="U456" s="46">
        <v>4</v>
      </c>
      <c r="V456" s="47">
        <v>58.08</v>
      </c>
    </row>
    <row r="457" spans="1:22" s="48" customFormat="1" x14ac:dyDescent="0.2">
      <c r="A457" s="35" t="str">
        <f t="shared" si="37"/>
        <v>S</v>
      </c>
      <c r="B457" s="36">
        <f t="shared" ca="1" si="38"/>
        <v>3</v>
      </c>
      <c r="C457" s="36" t="str">
        <f t="shared" ca="1" si="40"/>
        <v>S</v>
      </c>
      <c r="D457" s="36">
        <f t="shared" ca="1" si="39"/>
        <v>0</v>
      </c>
      <c r="E457" s="36">
        <f t="shared" ca="1" si="41"/>
        <v>2</v>
      </c>
      <c r="F457" s="36">
        <f t="shared" ca="1" si="42"/>
        <v>6</v>
      </c>
      <c r="G457" s="36">
        <f t="shared" ca="1" si="43"/>
        <v>2</v>
      </c>
      <c r="H457" s="36">
        <f t="shared" ca="1" si="44"/>
        <v>0</v>
      </c>
      <c r="I457" s="36" t="e">
        <f ca="1">IF(AND($C457&lt;=4,$C457&lt;&gt;0),0,IF(AND($C457="S",#REF!&gt;0),OFFSET(I457,-1,0)+1,OFFSET(I457,-1,0)))</f>
        <v>#REF!</v>
      </c>
      <c r="J457" s="36">
        <f t="shared" ca="1" si="47"/>
        <v>0</v>
      </c>
      <c r="K457" s="36">
        <f t="shared" ca="1" si="48"/>
        <v>0</v>
      </c>
      <c r="L457" s="37" t="s">
        <v>43</v>
      </c>
      <c r="M457" s="38" t="s">
        <v>40</v>
      </c>
      <c r="N457" s="39" t="s">
        <v>40</v>
      </c>
      <c r="O457" s="40" t="s">
        <v>941</v>
      </c>
      <c r="P457" s="41" t="s">
        <v>47</v>
      </c>
      <c r="Q457" s="42">
        <v>70372</v>
      </c>
      <c r="R457" s="72" t="s">
        <v>942</v>
      </c>
      <c r="S457" s="44" t="s">
        <v>304</v>
      </c>
      <c r="T457" s="45">
        <v>7.26</v>
      </c>
      <c r="U457" s="46">
        <v>4</v>
      </c>
      <c r="V457" s="47">
        <v>29.04</v>
      </c>
    </row>
    <row r="458" spans="1:22" s="48" customFormat="1" ht="22.5" x14ac:dyDescent="0.2">
      <c r="A458" s="35" t="str">
        <f t="shared" si="37"/>
        <v>S</v>
      </c>
      <c r="B458" s="36">
        <f t="shared" ca="1" si="38"/>
        <v>3</v>
      </c>
      <c r="C458" s="36" t="str">
        <f t="shared" ca="1" si="40"/>
        <v>S</v>
      </c>
      <c r="D458" s="36">
        <f t="shared" ca="1" si="39"/>
        <v>0</v>
      </c>
      <c r="E458" s="36">
        <f t="shared" ca="1" si="41"/>
        <v>2</v>
      </c>
      <c r="F458" s="36">
        <f t="shared" ca="1" si="42"/>
        <v>6</v>
      </c>
      <c r="G458" s="36">
        <f t="shared" ca="1" si="43"/>
        <v>2</v>
      </c>
      <c r="H458" s="36">
        <f t="shared" ca="1" si="44"/>
        <v>0</v>
      </c>
      <c r="I458" s="36" t="e">
        <f ca="1">IF(AND($C458&lt;=4,$C458&lt;&gt;0),0,IF(AND($C458="S",#REF!&gt;0),OFFSET(I458,-1,0)+1,OFFSET(I458,-1,0)))</f>
        <v>#REF!</v>
      </c>
      <c r="J458" s="36">
        <f t="shared" ca="1" si="47"/>
        <v>0</v>
      </c>
      <c r="K458" s="36">
        <f t="shared" ca="1" si="48"/>
        <v>0</v>
      </c>
      <c r="L458" s="37" t="s">
        <v>43</v>
      </c>
      <c r="M458" s="38" t="s">
        <v>40</v>
      </c>
      <c r="N458" s="39" t="s">
        <v>40</v>
      </c>
      <c r="O458" s="40" t="s">
        <v>943</v>
      </c>
      <c r="P458" s="41" t="s">
        <v>41</v>
      </c>
      <c r="Q458" s="42">
        <v>96985</v>
      </c>
      <c r="R458" s="72" t="s">
        <v>944</v>
      </c>
      <c r="S458" s="44" t="s">
        <v>277</v>
      </c>
      <c r="T458" s="45">
        <v>6</v>
      </c>
      <c r="U458" s="46">
        <v>4</v>
      </c>
      <c r="V458" s="47">
        <v>24</v>
      </c>
    </row>
    <row r="459" spans="1:22" s="48" customFormat="1" ht="22.5" x14ac:dyDescent="0.2">
      <c r="A459" s="35" t="str">
        <f t="shared" si="37"/>
        <v>S</v>
      </c>
      <c r="B459" s="36">
        <f t="shared" ca="1" si="38"/>
        <v>3</v>
      </c>
      <c r="C459" s="36" t="str">
        <f t="shared" ca="1" si="40"/>
        <v>S</v>
      </c>
      <c r="D459" s="36">
        <f t="shared" ca="1" si="39"/>
        <v>0</v>
      </c>
      <c r="E459" s="36">
        <f t="shared" ca="1" si="41"/>
        <v>2</v>
      </c>
      <c r="F459" s="36">
        <f t="shared" ca="1" si="42"/>
        <v>6</v>
      </c>
      <c r="G459" s="36">
        <f t="shared" ca="1" si="43"/>
        <v>2</v>
      </c>
      <c r="H459" s="36">
        <f t="shared" ca="1" si="44"/>
        <v>0</v>
      </c>
      <c r="I459" s="36" t="e">
        <f ca="1">IF(AND($C459&lt;=4,$C459&lt;&gt;0),0,IF(AND($C459="S",#REF!&gt;0),OFFSET(I459,-1,0)+1,OFFSET(I459,-1,0)))</f>
        <v>#REF!</v>
      </c>
      <c r="J459" s="36">
        <f t="shared" ca="1" si="47"/>
        <v>0</v>
      </c>
      <c r="K459" s="36">
        <f t="shared" ca="1" si="48"/>
        <v>0</v>
      </c>
      <c r="L459" s="37" t="s">
        <v>43</v>
      </c>
      <c r="M459" s="38" t="s">
        <v>40</v>
      </c>
      <c r="N459" s="39" t="s">
        <v>40</v>
      </c>
      <c r="O459" s="40" t="s">
        <v>945</v>
      </c>
      <c r="P459" s="41" t="s">
        <v>41</v>
      </c>
      <c r="Q459" s="42">
        <v>98111</v>
      </c>
      <c r="R459" s="72" t="s">
        <v>946</v>
      </c>
      <c r="S459" s="44" t="s">
        <v>277</v>
      </c>
      <c r="T459" s="45">
        <v>1</v>
      </c>
      <c r="U459" s="46">
        <v>4</v>
      </c>
      <c r="V459" s="47">
        <v>4</v>
      </c>
    </row>
    <row r="460" spans="1:22" s="48" customFormat="1" x14ac:dyDescent="0.2">
      <c r="A460" s="35" t="str">
        <f t="shared" si="37"/>
        <v>S</v>
      </c>
      <c r="B460" s="36">
        <f t="shared" ca="1" si="38"/>
        <v>3</v>
      </c>
      <c r="C460" s="36" t="str">
        <f t="shared" ca="1" si="40"/>
        <v>S</v>
      </c>
      <c r="D460" s="36">
        <f t="shared" ca="1" si="39"/>
        <v>0</v>
      </c>
      <c r="E460" s="36">
        <f t="shared" ca="1" si="41"/>
        <v>2</v>
      </c>
      <c r="F460" s="36">
        <f t="shared" ca="1" si="42"/>
        <v>6</v>
      </c>
      <c r="G460" s="36">
        <f t="shared" ca="1" si="43"/>
        <v>2</v>
      </c>
      <c r="H460" s="36">
        <f t="shared" ca="1" si="44"/>
        <v>0</v>
      </c>
      <c r="I460" s="36" t="e">
        <f ca="1">IF(AND($C460&lt;=4,$C460&lt;&gt;0),0,IF(AND($C460="S",#REF!&gt;0),OFFSET(I460,-1,0)+1,OFFSET(I460,-1,0)))</f>
        <v>#REF!</v>
      </c>
      <c r="J460" s="36">
        <f t="shared" ca="1" si="47"/>
        <v>0</v>
      </c>
      <c r="K460" s="36">
        <f t="shared" ca="1" si="48"/>
        <v>0</v>
      </c>
      <c r="L460" s="37" t="s">
        <v>43</v>
      </c>
      <c r="M460" s="38" t="s">
        <v>40</v>
      </c>
      <c r="N460" s="39" t="s">
        <v>40</v>
      </c>
      <c r="O460" s="40" t="s">
        <v>947</v>
      </c>
      <c r="P460" s="41" t="s">
        <v>47</v>
      </c>
      <c r="Q460" s="42">
        <v>70255</v>
      </c>
      <c r="R460" s="72" t="s">
        <v>948</v>
      </c>
      <c r="S460" s="44" t="s">
        <v>637</v>
      </c>
      <c r="T460" s="45">
        <v>6</v>
      </c>
      <c r="U460" s="46">
        <v>4</v>
      </c>
      <c r="V460" s="47">
        <v>24</v>
      </c>
    </row>
    <row r="461" spans="1:22" s="48" customFormat="1" ht="22.5" x14ac:dyDescent="0.2">
      <c r="A461" s="35" t="str">
        <f t="shared" si="37"/>
        <v>S</v>
      </c>
      <c r="B461" s="36">
        <f t="shared" ca="1" si="38"/>
        <v>3</v>
      </c>
      <c r="C461" s="36" t="str">
        <f t="shared" ca="1" si="40"/>
        <v>S</v>
      </c>
      <c r="D461" s="36">
        <f t="shared" ca="1" si="39"/>
        <v>0</v>
      </c>
      <c r="E461" s="36">
        <f t="shared" ca="1" si="41"/>
        <v>2</v>
      </c>
      <c r="F461" s="36">
        <f t="shared" ca="1" si="42"/>
        <v>6</v>
      </c>
      <c r="G461" s="36">
        <f t="shared" ca="1" si="43"/>
        <v>2</v>
      </c>
      <c r="H461" s="36">
        <f t="shared" ca="1" si="44"/>
        <v>0</v>
      </c>
      <c r="I461" s="36" t="e">
        <f ca="1">IF(AND($C461&lt;=4,$C461&lt;&gt;0),0,IF(AND($C461="S",#REF!&gt;0),OFFSET(I461,-1,0)+1,OFFSET(I461,-1,0)))</f>
        <v>#REF!</v>
      </c>
      <c r="J461" s="36">
        <f t="shared" ca="1" si="47"/>
        <v>0</v>
      </c>
      <c r="K461" s="36">
        <f t="shared" ca="1" si="48"/>
        <v>0</v>
      </c>
      <c r="L461" s="37" t="s">
        <v>43</v>
      </c>
      <c r="M461" s="38" t="s">
        <v>40</v>
      </c>
      <c r="N461" s="39" t="s">
        <v>40</v>
      </c>
      <c r="O461" s="40" t="s">
        <v>949</v>
      </c>
      <c r="P461" s="41" t="s">
        <v>53</v>
      </c>
      <c r="Q461" s="42" t="s">
        <v>214</v>
      </c>
      <c r="R461" s="72" t="s">
        <v>950</v>
      </c>
      <c r="S461" s="44" t="s">
        <v>289</v>
      </c>
      <c r="T461" s="45">
        <v>1</v>
      </c>
      <c r="U461" s="46">
        <v>4</v>
      </c>
      <c r="V461" s="47">
        <v>4</v>
      </c>
    </row>
    <row r="462" spans="1:22" s="48" customFormat="1" ht="22.5" x14ac:dyDescent="0.2">
      <c r="A462" s="35" t="str">
        <f t="shared" si="37"/>
        <v>S</v>
      </c>
      <c r="B462" s="36">
        <f t="shared" ca="1" si="38"/>
        <v>3</v>
      </c>
      <c r="C462" s="36" t="str">
        <f t="shared" ca="1" si="40"/>
        <v>S</v>
      </c>
      <c r="D462" s="36">
        <f t="shared" ca="1" si="39"/>
        <v>0</v>
      </c>
      <c r="E462" s="36">
        <f t="shared" ca="1" si="41"/>
        <v>2</v>
      </c>
      <c r="F462" s="36">
        <f t="shared" ca="1" si="42"/>
        <v>6</v>
      </c>
      <c r="G462" s="36">
        <f t="shared" ca="1" si="43"/>
        <v>2</v>
      </c>
      <c r="H462" s="36">
        <f t="shared" ca="1" si="44"/>
        <v>0</v>
      </c>
      <c r="I462" s="36" t="e">
        <f ca="1">IF(AND($C462&lt;=4,$C462&lt;&gt;0),0,IF(AND($C462="S",#REF!&gt;0),OFFSET(I462,-1,0)+1,OFFSET(I462,-1,0)))</f>
        <v>#REF!</v>
      </c>
      <c r="J462" s="36">
        <f t="shared" ca="1" si="47"/>
        <v>0</v>
      </c>
      <c r="K462" s="36">
        <f t="shared" ca="1" si="48"/>
        <v>0</v>
      </c>
      <c r="L462" s="37" t="s">
        <v>43</v>
      </c>
      <c r="M462" s="38" t="s">
        <v>40</v>
      </c>
      <c r="N462" s="39" t="s">
        <v>40</v>
      </c>
      <c r="O462" s="40" t="s">
        <v>951</v>
      </c>
      <c r="P462" s="41" t="s">
        <v>53</v>
      </c>
      <c r="Q462" s="42" t="s">
        <v>215</v>
      </c>
      <c r="R462" s="72" t="s">
        <v>952</v>
      </c>
      <c r="S462" s="44" t="s">
        <v>289</v>
      </c>
      <c r="T462" s="45">
        <v>1</v>
      </c>
      <c r="U462" s="46">
        <v>4</v>
      </c>
      <c r="V462" s="47">
        <v>4</v>
      </c>
    </row>
    <row r="463" spans="1:22" s="48" customFormat="1" ht="22.5" x14ac:dyDescent="0.2">
      <c r="A463" s="35" t="str">
        <f t="shared" si="37"/>
        <v>S</v>
      </c>
      <c r="B463" s="36">
        <f t="shared" ca="1" si="38"/>
        <v>3</v>
      </c>
      <c r="C463" s="36" t="str">
        <f t="shared" ca="1" si="40"/>
        <v>S</v>
      </c>
      <c r="D463" s="36">
        <f t="shared" ca="1" si="39"/>
        <v>0</v>
      </c>
      <c r="E463" s="36">
        <f t="shared" ca="1" si="41"/>
        <v>2</v>
      </c>
      <c r="F463" s="36">
        <f t="shared" ca="1" si="42"/>
        <v>6</v>
      </c>
      <c r="G463" s="36">
        <f t="shared" ca="1" si="43"/>
        <v>2</v>
      </c>
      <c r="H463" s="36">
        <f t="shared" ca="1" si="44"/>
        <v>0</v>
      </c>
      <c r="I463" s="36" t="e">
        <f ca="1">IF(AND($C463&lt;=4,$C463&lt;&gt;0),0,IF(AND($C463="S",#REF!&gt;0),OFFSET(I463,-1,0)+1,OFFSET(I463,-1,0)))</f>
        <v>#REF!</v>
      </c>
      <c r="J463" s="36">
        <f t="shared" ca="1" si="47"/>
        <v>0</v>
      </c>
      <c r="K463" s="36">
        <f t="shared" ca="1" si="48"/>
        <v>0</v>
      </c>
      <c r="L463" s="37" t="s">
        <v>43</v>
      </c>
      <c r="M463" s="38" t="s">
        <v>40</v>
      </c>
      <c r="N463" s="39" t="s">
        <v>40</v>
      </c>
      <c r="O463" s="40" t="s">
        <v>953</v>
      </c>
      <c r="P463" s="41" t="s">
        <v>53</v>
      </c>
      <c r="Q463" s="42" t="s">
        <v>216</v>
      </c>
      <c r="R463" s="72" t="s">
        <v>954</v>
      </c>
      <c r="S463" s="44" t="s">
        <v>383</v>
      </c>
      <c r="T463" s="45">
        <v>6</v>
      </c>
      <c r="U463" s="46">
        <v>4</v>
      </c>
      <c r="V463" s="47">
        <v>24</v>
      </c>
    </row>
    <row r="464" spans="1:22" s="48" customFormat="1" x14ac:dyDescent="0.2">
      <c r="A464" s="35">
        <f t="shared" si="37"/>
        <v>2</v>
      </c>
      <c r="B464" s="36">
        <f t="shared" ca="1" si="38"/>
        <v>2</v>
      </c>
      <c r="C464" s="36">
        <f t="shared" ca="1" si="40"/>
        <v>2</v>
      </c>
      <c r="D464" s="36">
        <f t="shared" ca="1" si="39"/>
        <v>8</v>
      </c>
      <c r="E464" s="36">
        <f t="shared" ca="1" si="41"/>
        <v>2</v>
      </c>
      <c r="F464" s="36">
        <f t="shared" ca="1" si="42"/>
        <v>7</v>
      </c>
      <c r="G464" s="36">
        <f t="shared" ca="1" si="43"/>
        <v>0</v>
      </c>
      <c r="H464" s="36">
        <f t="shared" ca="1" si="44"/>
        <v>0</v>
      </c>
      <c r="I464" s="36">
        <f ca="1">IF(AND($C464&lt;=4,$C464&lt;&gt;0),0,IF(AND($C464="S",#REF!&gt;0),OFFSET(I464,-1,0)+1,OFFSET(I464,-1,0)))</f>
        <v>0</v>
      </c>
      <c r="J464" s="36">
        <f t="shared" ca="1" si="47"/>
        <v>49</v>
      </c>
      <c r="K464" s="36">
        <f t="shared" ca="1" si="48"/>
        <v>8</v>
      </c>
      <c r="L464" s="37" t="s">
        <v>43</v>
      </c>
      <c r="M464" s="38" t="s">
        <v>49</v>
      </c>
      <c r="N464" s="39" t="s">
        <v>49</v>
      </c>
      <c r="O464" s="40" t="s">
        <v>955</v>
      </c>
      <c r="P464" s="41" t="s">
        <v>41</v>
      </c>
      <c r="Q464" s="42"/>
      <c r="R464" s="73" t="s">
        <v>98</v>
      </c>
      <c r="S464" s="44" t="s">
        <v>274</v>
      </c>
      <c r="T464" s="45"/>
      <c r="U464" s="46">
        <v>4</v>
      </c>
      <c r="V464" s="47" t="s">
        <v>274</v>
      </c>
    </row>
    <row r="465" spans="1:22" s="48" customFormat="1" x14ac:dyDescent="0.2">
      <c r="A465" s="35">
        <f t="shared" si="37"/>
        <v>3</v>
      </c>
      <c r="B465" s="36">
        <f t="shared" ca="1" si="38"/>
        <v>3</v>
      </c>
      <c r="C465" s="36">
        <f t="shared" ca="1" si="40"/>
        <v>3</v>
      </c>
      <c r="D465" s="36">
        <f t="shared" ca="1" si="39"/>
        <v>7</v>
      </c>
      <c r="E465" s="36">
        <f t="shared" ca="1" si="41"/>
        <v>2</v>
      </c>
      <c r="F465" s="36">
        <f t="shared" ca="1" si="42"/>
        <v>7</v>
      </c>
      <c r="G465" s="36">
        <f t="shared" ca="1" si="43"/>
        <v>1</v>
      </c>
      <c r="H465" s="36">
        <f t="shared" ca="1" si="44"/>
        <v>0</v>
      </c>
      <c r="I465" s="36">
        <f ca="1">IF(AND($C465&lt;=4,$C465&lt;&gt;0),0,IF(AND($C465="S",#REF!&gt;0),OFFSET(I465,-1,0)+1,OFFSET(I465,-1,0)))</f>
        <v>0</v>
      </c>
      <c r="J465" s="36">
        <f t="shared" ca="1" si="47"/>
        <v>7</v>
      </c>
      <c r="K465" s="36">
        <f t="shared" ca="1" si="48"/>
        <v>75</v>
      </c>
      <c r="L465" s="37" t="s">
        <v>43</v>
      </c>
      <c r="M465" s="38" t="s">
        <v>51</v>
      </c>
      <c r="N465" s="39" t="s">
        <v>51</v>
      </c>
      <c r="O465" s="40" t="s">
        <v>956</v>
      </c>
      <c r="P465" s="41" t="s">
        <v>41</v>
      </c>
      <c r="Q465" s="42"/>
      <c r="R465" s="72" t="s">
        <v>217</v>
      </c>
      <c r="S465" s="44" t="s">
        <v>274</v>
      </c>
      <c r="T465" s="45"/>
      <c r="U465" s="46">
        <v>4</v>
      </c>
      <c r="V465" s="47" t="s">
        <v>274</v>
      </c>
    </row>
    <row r="466" spans="1:22" s="48" customFormat="1" x14ac:dyDescent="0.2">
      <c r="A466" s="35" t="str">
        <f t="shared" si="37"/>
        <v>S</v>
      </c>
      <c r="B466" s="36">
        <f t="shared" ca="1" si="38"/>
        <v>3</v>
      </c>
      <c r="C466" s="36" t="str">
        <f t="shared" ca="1" si="40"/>
        <v>S</v>
      </c>
      <c r="D466" s="36">
        <f t="shared" ca="1" si="39"/>
        <v>0</v>
      </c>
      <c r="E466" s="36">
        <f t="shared" ca="1" si="41"/>
        <v>2</v>
      </c>
      <c r="F466" s="36">
        <f t="shared" ca="1" si="42"/>
        <v>7</v>
      </c>
      <c r="G466" s="36">
        <f t="shared" ca="1" si="43"/>
        <v>1</v>
      </c>
      <c r="H466" s="36">
        <f t="shared" ca="1" si="44"/>
        <v>0</v>
      </c>
      <c r="I466" s="36" t="e">
        <f ca="1">IF(AND($C466&lt;=4,$C466&lt;&gt;0),0,IF(AND($C466="S",#REF!&gt;0),OFFSET(I466,-1,0)+1,OFFSET(I466,-1,0)))</f>
        <v>#REF!</v>
      </c>
      <c r="J466" s="36">
        <f t="shared" ca="1" si="47"/>
        <v>0</v>
      </c>
      <c r="K466" s="36">
        <f t="shared" ca="1" si="48"/>
        <v>0</v>
      </c>
      <c r="L466" s="37" t="s">
        <v>43</v>
      </c>
      <c r="M466" s="38" t="s">
        <v>40</v>
      </c>
      <c r="N466" s="39" t="s">
        <v>40</v>
      </c>
      <c r="O466" s="40" t="s">
        <v>957</v>
      </c>
      <c r="P466" s="41" t="s">
        <v>47</v>
      </c>
      <c r="Q466" s="42">
        <v>85006</v>
      </c>
      <c r="R466" s="72" t="s">
        <v>124</v>
      </c>
      <c r="S466" s="44" t="s">
        <v>637</v>
      </c>
      <c r="T466" s="45">
        <v>1</v>
      </c>
      <c r="U466" s="46">
        <v>4</v>
      </c>
      <c r="V466" s="47">
        <v>4</v>
      </c>
    </row>
    <row r="467" spans="1:22" s="48" customFormat="1" x14ac:dyDescent="0.2">
      <c r="A467" s="35" t="str">
        <f t="shared" si="37"/>
        <v>S</v>
      </c>
      <c r="B467" s="36">
        <f t="shared" ca="1" si="38"/>
        <v>3</v>
      </c>
      <c r="C467" s="36" t="str">
        <f t="shared" ca="1" si="40"/>
        <v>S</v>
      </c>
      <c r="D467" s="36">
        <f t="shared" ca="1" si="39"/>
        <v>0</v>
      </c>
      <c r="E467" s="36">
        <f t="shared" ca="1" si="41"/>
        <v>2</v>
      </c>
      <c r="F467" s="36">
        <f t="shared" ca="1" si="42"/>
        <v>7</v>
      </c>
      <c r="G467" s="36">
        <f t="shared" ca="1" si="43"/>
        <v>1</v>
      </c>
      <c r="H467" s="36">
        <f t="shared" ca="1" si="44"/>
        <v>0</v>
      </c>
      <c r="I467" s="36" t="e">
        <f ca="1">IF(AND($C467&lt;=4,$C467&lt;&gt;0),0,IF(AND($C467="S",#REF!&gt;0),OFFSET(I467,-1,0)+1,OFFSET(I467,-1,0)))</f>
        <v>#REF!</v>
      </c>
      <c r="J467" s="36">
        <f t="shared" ca="1" si="47"/>
        <v>0</v>
      </c>
      <c r="K467" s="36">
        <f t="shared" ca="1" si="48"/>
        <v>0</v>
      </c>
      <c r="L467" s="37" t="s">
        <v>43</v>
      </c>
      <c r="M467" s="38" t="s">
        <v>40</v>
      </c>
      <c r="N467" s="39" t="s">
        <v>40</v>
      </c>
      <c r="O467" s="40" t="s">
        <v>958</v>
      </c>
      <c r="P467" s="41" t="s">
        <v>41</v>
      </c>
      <c r="Q467" s="42">
        <v>97599</v>
      </c>
      <c r="R467" s="72" t="s">
        <v>163</v>
      </c>
      <c r="S467" s="44" t="s">
        <v>277</v>
      </c>
      <c r="T467" s="45">
        <v>2</v>
      </c>
      <c r="U467" s="46">
        <v>4</v>
      </c>
      <c r="V467" s="47">
        <v>8</v>
      </c>
    </row>
    <row r="468" spans="1:22" s="48" customFormat="1" ht="22.5" x14ac:dyDescent="0.2">
      <c r="A468" s="35" t="str">
        <f t="shared" si="37"/>
        <v>S</v>
      </c>
      <c r="B468" s="36">
        <f t="shared" ca="1" si="38"/>
        <v>3</v>
      </c>
      <c r="C468" s="36" t="str">
        <f t="shared" ca="1" si="40"/>
        <v>S</v>
      </c>
      <c r="D468" s="36">
        <f t="shared" ca="1" si="39"/>
        <v>0</v>
      </c>
      <c r="E468" s="36">
        <f t="shared" ca="1" si="41"/>
        <v>2</v>
      </c>
      <c r="F468" s="36">
        <f t="shared" ca="1" si="42"/>
        <v>7</v>
      </c>
      <c r="G468" s="36">
        <f t="shared" ca="1" si="43"/>
        <v>1</v>
      </c>
      <c r="H468" s="36">
        <f t="shared" ca="1" si="44"/>
        <v>0</v>
      </c>
      <c r="I468" s="36" t="e">
        <f ca="1">IF(AND($C468&lt;=4,$C468&lt;&gt;0),0,IF(AND($C468="S",#REF!&gt;0),OFFSET(I468,-1,0)+1,OFFSET(I468,-1,0)))</f>
        <v>#REF!</v>
      </c>
      <c r="J468" s="36">
        <f t="shared" ref="J468:J531" ca="1" si="49">IF(OR($C468="S",$C468=0),0,MATCH(0,OFFSET($D468,1,$C468,ROW($C$1295)-ROW($C468)),0))</f>
        <v>0</v>
      </c>
      <c r="K468" s="36">
        <f t="shared" ref="K468:K531" ca="1" si="50">IF(OR($C468="S",$C468=0),0,MATCH(OFFSET($D468,0,$C468)+1,OFFSET($D468,1,$C468,ROW($C$1295)-ROW($C468)),0))</f>
        <v>0</v>
      </c>
      <c r="L468" s="37" t="s">
        <v>43</v>
      </c>
      <c r="M468" s="38" t="s">
        <v>40</v>
      </c>
      <c r="N468" s="39" t="s">
        <v>40</v>
      </c>
      <c r="O468" s="40" t="s">
        <v>959</v>
      </c>
      <c r="P468" s="41" t="s">
        <v>53</v>
      </c>
      <c r="Q468" s="42" t="s">
        <v>164</v>
      </c>
      <c r="R468" s="72" t="s">
        <v>165</v>
      </c>
      <c r="S468" s="44" t="s">
        <v>289</v>
      </c>
      <c r="T468" s="45">
        <v>1</v>
      </c>
      <c r="U468" s="46">
        <v>4</v>
      </c>
      <c r="V468" s="47">
        <v>4</v>
      </c>
    </row>
    <row r="469" spans="1:22" s="48" customFormat="1" ht="22.5" x14ac:dyDescent="0.2">
      <c r="A469" s="35" t="str">
        <f t="shared" si="37"/>
        <v>S</v>
      </c>
      <c r="B469" s="36">
        <f t="shared" ca="1" si="38"/>
        <v>3</v>
      </c>
      <c r="C469" s="36" t="str">
        <f t="shared" ca="1" si="40"/>
        <v>S</v>
      </c>
      <c r="D469" s="36">
        <f t="shared" ca="1" si="39"/>
        <v>0</v>
      </c>
      <c r="E469" s="36">
        <f t="shared" ca="1" si="41"/>
        <v>2</v>
      </c>
      <c r="F469" s="36">
        <f t="shared" ca="1" si="42"/>
        <v>7</v>
      </c>
      <c r="G469" s="36">
        <f t="shared" ca="1" si="43"/>
        <v>1</v>
      </c>
      <c r="H469" s="36">
        <f t="shared" ca="1" si="44"/>
        <v>0</v>
      </c>
      <c r="I469" s="36" t="e">
        <f ca="1">IF(AND($C469&lt;=4,$C469&lt;&gt;0),0,IF(AND($C469="S",#REF!&gt;0),OFFSET(I469,-1,0)+1,OFFSET(I469,-1,0)))</f>
        <v>#REF!</v>
      </c>
      <c r="J469" s="36">
        <f t="shared" ca="1" si="49"/>
        <v>0</v>
      </c>
      <c r="K469" s="36">
        <f t="shared" ca="1" si="50"/>
        <v>0</v>
      </c>
      <c r="L469" s="37" t="s">
        <v>43</v>
      </c>
      <c r="M469" s="38" t="s">
        <v>40</v>
      </c>
      <c r="N469" s="39" t="s">
        <v>40</v>
      </c>
      <c r="O469" s="40" t="s">
        <v>960</v>
      </c>
      <c r="P469" s="41" t="s">
        <v>53</v>
      </c>
      <c r="Q469" s="42" t="s">
        <v>166</v>
      </c>
      <c r="R469" s="72" t="s">
        <v>167</v>
      </c>
      <c r="S469" s="44" t="s">
        <v>289</v>
      </c>
      <c r="T469" s="45">
        <v>4</v>
      </c>
      <c r="U469" s="46">
        <v>4</v>
      </c>
      <c r="V469" s="47">
        <v>16</v>
      </c>
    </row>
    <row r="470" spans="1:22" s="48" customFormat="1" ht="22.5" x14ac:dyDescent="0.2">
      <c r="A470" s="35" t="str">
        <f t="shared" si="37"/>
        <v>S</v>
      </c>
      <c r="B470" s="36">
        <f t="shared" ca="1" si="38"/>
        <v>3</v>
      </c>
      <c r="C470" s="36" t="str">
        <f t="shared" ca="1" si="40"/>
        <v>S</v>
      </c>
      <c r="D470" s="36">
        <f t="shared" ca="1" si="39"/>
        <v>0</v>
      </c>
      <c r="E470" s="36">
        <f t="shared" ca="1" si="41"/>
        <v>2</v>
      </c>
      <c r="F470" s="36">
        <f t="shared" ca="1" si="42"/>
        <v>7</v>
      </c>
      <c r="G470" s="36">
        <f t="shared" ca="1" si="43"/>
        <v>1</v>
      </c>
      <c r="H470" s="36">
        <f t="shared" ca="1" si="44"/>
        <v>0</v>
      </c>
      <c r="I470" s="36" t="e">
        <f ca="1">IF(AND($C470&lt;=4,$C470&lt;&gt;0),0,IF(AND($C470="S",#REF!&gt;0),OFFSET(I470,-1,0)+1,OFFSET(I470,-1,0)))</f>
        <v>#REF!</v>
      </c>
      <c r="J470" s="36">
        <f t="shared" ca="1" si="49"/>
        <v>0</v>
      </c>
      <c r="K470" s="36">
        <f t="shared" ca="1" si="50"/>
        <v>0</v>
      </c>
      <c r="L470" s="37" t="s">
        <v>43</v>
      </c>
      <c r="M470" s="38" t="s">
        <v>40</v>
      </c>
      <c r="N470" s="39" t="s">
        <v>40</v>
      </c>
      <c r="O470" s="40" t="s">
        <v>961</v>
      </c>
      <c r="P470" s="41" t="s">
        <v>53</v>
      </c>
      <c r="Q470" s="42" t="s">
        <v>168</v>
      </c>
      <c r="R470" s="72" t="s">
        <v>169</v>
      </c>
      <c r="S470" s="44" t="s">
        <v>297</v>
      </c>
      <c r="T470" s="45">
        <v>1</v>
      </c>
      <c r="U470" s="46">
        <v>4</v>
      </c>
      <c r="V470" s="47">
        <v>4</v>
      </c>
    </row>
    <row r="471" spans="1:22" s="48" customFormat="1" ht="22.5" x14ac:dyDescent="0.2">
      <c r="A471" s="35" t="str">
        <f t="shared" si="37"/>
        <v>S</v>
      </c>
      <c r="B471" s="36">
        <f t="shared" ca="1" si="38"/>
        <v>3</v>
      </c>
      <c r="C471" s="36" t="str">
        <f t="shared" ca="1" si="40"/>
        <v>S</v>
      </c>
      <c r="D471" s="36">
        <f t="shared" ca="1" si="39"/>
        <v>0</v>
      </c>
      <c r="E471" s="36">
        <f t="shared" ca="1" si="41"/>
        <v>2</v>
      </c>
      <c r="F471" s="36">
        <f t="shared" ca="1" si="42"/>
        <v>7</v>
      </c>
      <c r="G471" s="36">
        <f t="shared" ca="1" si="43"/>
        <v>1</v>
      </c>
      <c r="H471" s="36">
        <f t="shared" ca="1" si="44"/>
        <v>0</v>
      </c>
      <c r="I471" s="36" t="e">
        <f ca="1">IF(AND($C471&lt;=4,$C471&lt;&gt;0),0,IF(AND($C471="S",#REF!&gt;0),OFFSET(I471,-1,0)+1,OFFSET(I471,-1,0)))</f>
        <v>#REF!</v>
      </c>
      <c r="J471" s="36">
        <f t="shared" ca="1" si="49"/>
        <v>0</v>
      </c>
      <c r="K471" s="36">
        <f t="shared" ca="1" si="50"/>
        <v>0</v>
      </c>
      <c r="L471" s="37" t="s">
        <v>43</v>
      </c>
      <c r="M471" s="38" t="s">
        <v>40</v>
      </c>
      <c r="N471" s="39" t="s">
        <v>40</v>
      </c>
      <c r="O471" s="40" t="s">
        <v>962</v>
      </c>
      <c r="P471" s="41" t="s">
        <v>53</v>
      </c>
      <c r="Q471" s="42" t="s">
        <v>174</v>
      </c>
      <c r="R471" s="72" t="s">
        <v>175</v>
      </c>
      <c r="S471" s="44" t="s">
        <v>289</v>
      </c>
      <c r="T471" s="45">
        <v>2</v>
      </c>
      <c r="U471" s="46">
        <v>4</v>
      </c>
      <c r="V471" s="47">
        <v>8</v>
      </c>
    </row>
    <row r="472" spans="1:22" s="48" customFormat="1" x14ac:dyDescent="0.2">
      <c r="A472" s="35">
        <f t="shared" si="37"/>
        <v>2</v>
      </c>
      <c r="B472" s="36">
        <f t="shared" ca="1" si="38"/>
        <v>2</v>
      </c>
      <c r="C472" s="36">
        <f t="shared" ca="1" si="40"/>
        <v>2</v>
      </c>
      <c r="D472" s="36">
        <f t="shared" ca="1" si="39"/>
        <v>3</v>
      </c>
      <c r="E472" s="36">
        <f t="shared" ca="1" si="41"/>
        <v>2</v>
      </c>
      <c r="F472" s="36">
        <f t="shared" ca="1" si="42"/>
        <v>8</v>
      </c>
      <c r="G472" s="36">
        <f t="shared" ca="1" si="43"/>
        <v>0</v>
      </c>
      <c r="H472" s="36">
        <f t="shared" ca="1" si="44"/>
        <v>0</v>
      </c>
      <c r="I472" s="36">
        <f ca="1">IF(AND($C472&lt;=4,$C472&lt;&gt;0),0,IF(AND($C472="S",#REF!&gt;0),OFFSET(I472,-1,0)+1,OFFSET(I472,-1,0)))</f>
        <v>0</v>
      </c>
      <c r="J472" s="36">
        <f t="shared" ca="1" si="49"/>
        <v>41</v>
      </c>
      <c r="K472" s="36">
        <f t="shared" ca="1" si="50"/>
        <v>3</v>
      </c>
      <c r="L472" s="37" t="s">
        <v>43</v>
      </c>
      <c r="M472" s="38" t="s">
        <v>49</v>
      </c>
      <c r="N472" s="39" t="s">
        <v>49</v>
      </c>
      <c r="O472" s="40" t="s">
        <v>963</v>
      </c>
      <c r="P472" s="41"/>
      <c r="Q472" s="42"/>
      <c r="R472" s="73" t="s">
        <v>176</v>
      </c>
      <c r="S472" s="44" t="s">
        <v>274</v>
      </c>
      <c r="T472" s="45"/>
      <c r="U472" s="46">
        <v>4</v>
      </c>
      <c r="V472" s="47" t="s">
        <v>274</v>
      </c>
    </row>
    <row r="473" spans="1:22" s="48" customFormat="1" ht="45" x14ac:dyDescent="0.2">
      <c r="A473" s="35" t="str">
        <f t="shared" si="37"/>
        <v>S</v>
      </c>
      <c r="B473" s="36">
        <f t="shared" ca="1" si="38"/>
        <v>2</v>
      </c>
      <c r="C473" s="36" t="str">
        <f t="shared" ca="1" si="40"/>
        <v>S</v>
      </c>
      <c r="D473" s="36">
        <f t="shared" ca="1" si="39"/>
        <v>0</v>
      </c>
      <c r="E473" s="36">
        <f t="shared" ca="1" si="41"/>
        <v>2</v>
      </c>
      <c r="F473" s="36">
        <f t="shared" ca="1" si="42"/>
        <v>8</v>
      </c>
      <c r="G473" s="36">
        <f t="shared" ca="1" si="43"/>
        <v>0</v>
      </c>
      <c r="H473" s="36">
        <f t="shared" ca="1" si="44"/>
        <v>0</v>
      </c>
      <c r="I473" s="36" t="e">
        <f ca="1">IF(AND($C473&lt;=4,$C473&lt;&gt;0),0,IF(AND($C473="S",#REF!&gt;0),OFFSET(I473,-1,0)+1,OFFSET(I473,-1,0)))</f>
        <v>#REF!</v>
      </c>
      <c r="J473" s="36">
        <f t="shared" ca="1" si="49"/>
        <v>0</v>
      </c>
      <c r="K473" s="36">
        <f t="shared" ca="1" si="50"/>
        <v>0</v>
      </c>
      <c r="L473" s="37" t="s">
        <v>43</v>
      </c>
      <c r="M473" s="38" t="s">
        <v>40</v>
      </c>
      <c r="N473" s="39" t="s">
        <v>40</v>
      </c>
      <c r="O473" s="40" t="s">
        <v>964</v>
      </c>
      <c r="P473" s="41" t="s">
        <v>41</v>
      </c>
      <c r="Q473" s="42">
        <v>87503</v>
      </c>
      <c r="R473" s="72" t="s">
        <v>965</v>
      </c>
      <c r="S473" s="44" t="s">
        <v>297</v>
      </c>
      <c r="T473" s="45">
        <v>137.08000000000001</v>
      </c>
      <c r="U473" s="46">
        <v>4</v>
      </c>
      <c r="V473" s="47">
        <v>548.32000000000005</v>
      </c>
    </row>
    <row r="474" spans="1:22" s="48" customFormat="1" ht="22.5" x14ac:dyDescent="0.2">
      <c r="A474" s="35" t="str">
        <f t="shared" si="37"/>
        <v>S</v>
      </c>
      <c r="B474" s="36">
        <f t="shared" ca="1" si="38"/>
        <v>2</v>
      </c>
      <c r="C474" s="36" t="str">
        <f t="shared" ca="1" si="40"/>
        <v>S</v>
      </c>
      <c r="D474" s="36">
        <f t="shared" ca="1" si="39"/>
        <v>0</v>
      </c>
      <c r="E474" s="36">
        <f t="shared" ca="1" si="41"/>
        <v>2</v>
      </c>
      <c r="F474" s="36">
        <f t="shared" ca="1" si="42"/>
        <v>8</v>
      </c>
      <c r="G474" s="36">
        <f t="shared" ca="1" si="43"/>
        <v>0</v>
      </c>
      <c r="H474" s="36">
        <f t="shared" ca="1" si="44"/>
        <v>0</v>
      </c>
      <c r="I474" s="36" t="e">
        <f ca="1">IF(AND($C474&lt;=4,$C474&lt;&gt;0),0,IF(AND($C474="S",#REF!&gt;0),OFFSET(I474,-1,0)+1,OFFSET(I474,-1,0)))</f>
        <v>#REF!</v>
      </c>
      <c r="J474" s="36">
        <f t="shared" ca="1" si="49"/>
        <v>0</v>
      </c>
      <c r="K474" s="36">
        <f t="shared" ca="1" si="50"/>
        <v>0</v>
      </c>
      <c r="L474" s="37" t="s">
        <v>43</v>
      </c>
      <c r="M474" s="38" t="s">
        <v>40</v>
      </c>
      <c r="N474" s="39" t="s">
        <v>40</v>
      </c>
      <c r="O474" s="40" t="s">
        <v>966</v>
      </c>
      <c r="P474" s="41" t="s">
        <v>41</v>
      </c>
      <c r="Q474" s="42">
        <v>93201</v>
      </c>
      <c r="R474" s="72" t="s">
        <v>967</v>
      </c>
      <c r="S474" s="44" t="s">
        <v>383</v>
      </c>
      <c r="T474" s="45">
        <v>49.2</v>
      </c>
      <c r="U474" s="46">
        <v>4</v>
      </c>
      <c r="V474" s="47">
        <v>196.8</v>
      </c>
    </row>
    <row r="475" spans="1:22" s="48" customFormat="1" x14ac:dyDescent="0.2">
      <c r="A475" s="35">
        <f t="shared" si="37"/>
        <v>2</v>
      </c>
      <c r="B475" s="36">
        <f t="shared" ca="1" si="38"/>
        <v>2</v>
      </c>
      <c r="C475" s="36">
        <f t="shared" ca="1" si="40"/>
        <v>2</v>
      </c>
      <c r="D475" s="36">
        <f t="shared" ca="1" si="39"/>
        <v>2</v>
      </c>
      <c r="E475" s="36">
        <f t="shared" ca="1" si="41"/>
        <v>2</v>
      </c>
      <c r="F475" s="36">
        <f t="shared" ca="1" si="42"/>
        <v>9</v>
      </c>
      <c r="G475" s="36">
        <f t="shared" ca="1" si="43"/>
        <v>0</v>
      </c>
      <c r="H475" s="36">
        <f t="shared" ca="1" si="44"/>
        <v>0</v>
      </c>
      <c r="I475" s="36">
        <f ca="1">IF(AND($C475&lt;=4,$C475&lt;&gt;0),0,IF(AND($C475="S",#REF!&gt;0),OFFSET(I475,-1,0)+1,OFFSET(I475,-1,0)))</f>
        <v>0</v>
      </c>
      <c r="J475" s="36">
        <f t="shared" ca="1" si="49"/>
        <v>38</v>
      </c>
      <c r="K475" s="36">
        <f t="shared" ca="1" si="50"/>
        <v>2</v>
      </c>
      <c r="L475" s="37" t="s">
        <v>43</v>
      </c>
      <c r="M475" s="38" t="s">
        <v>49</v>
      </c>
      <c r="N475" s="39" t="s">
        <v>49</v>
      </c>
      <c r="O475" s="40" t="s">
        <v>968</v>
      </c>
      <c r="P475" s="41"/>
      <c r="Q475" s="42"/>
      <c r="R475" s="73" t="s">
        <v>218</v>
      </c>
      <c r="S475" s="44" t="s">
        <v>274</v>
      </c>
      <c r="T475" s="45"/>
      <c r="U475" s="46">
        <v>4</v>
      </c>
      <c r="V475" s="47" t="s">
        <v>274</v>
      </c>
    </row>
    <row r="476" spans="1:22" s="48" customFormat="1" ht="22.5" x14ac:dyDescent="0.2">
      <c r="A476" s="35" t="str">
        <f t="shared" si="37"/>
        <v>S</v>
      </c>
      <c r="B476" s="36">
        <f t="shared" ca="1" si="38"/>
        <v>2</v>
      </c>
      <c r="C476" s="36" t="str">
        <f t="shared" ca="1" si="40"/>
        <v>S</v>
      </c>
      <c r="D476" s="36">
        <f t="shared" ca="1" si="39"/>
        <v>0</v>
      </c>
      <c r="E476" s="36">
        <f t="shared" ca="1" si="41"/>
        <v>2</v>
      </c>
      <c r="F476" s="36">
        <f t="shared" ca="1" si="42"/>
        <v>9</v>
      </c>
      <c r="G476" s="36">
        <f t="shared" ca="1" si="43"/>
        <v>0</v>
      </c>
      <c r="H476" s="36">
        <f t="shared" ca="1" si="44"/>
        <v>0</v>
      </c>
      <c r="I476" s="36" t="e">
        <f ca="1">IF(AND($C476&lt;=4,$C476&lt;&gt;0),0,IF(AND($C476="S",#REF!&gt;0),OFFSET(I476,-1,0)+1,OFFSET(I476,-1,0)))</f>
        <v>#REF!</v>
      </c>
      <c r="J476" s="36">
        <f t="shared" ca="1" si="49"/>
        <v>0</v>
      </c>
      <c r="K476" s="36">
        <f t="shared" ca="1" si="50"/>
        <v>0</v>
      </c>
      <c r="L476" s="37" t="s">
        <v>43</v>
      </c>
      <c r="M476" s="38" t="s">
        <v>40</v>
      </c>
      <c r="N476" s="39" t="s">
        <v>40</v>
      </c>
      <c r="O476" s="40" t="s">
        <v>969</v>
      </c>
      <c r="P476" s="41" t="s">
        <v>41</v>
      </c>
      <c r="Q476" s="42" t="s">
        <v>219</v>
      </c>
      <c r="R476" s="72" t="s">
        <v>970</v>
      </c>
      <c r="S476" s="44" t="s">
        <v>297</v>
      </c>
      <c r="T476" s="45">
        <v>52.77</v>
      </c>
      <c r="U476" s="46">
        <v>4</v>
      </c>
      <c r="V476" s="47">
        <v>211.08</v>
      </c>
    </row>
    <row r="477" spans="1:22" s="48" customFormat="1" x14ac:dyDescent="0.2">
      <c r="A477" s="35">
        <f t="shared" si="37"/>
        <v>2</v>
      </c>
      <c r="B477" s="36">
        <f t="shared" ca="1" si="38"/>
        <v>2</v>
      </c>
      <c r="C477" s="36">
        <f t="shared" ca="1" si="40"/>
        <v>2</v>
      </c>
      <c r="D477" s="36">
        <f t="shared" ca="1" si="39"/>
        <v>2</v>
      </c>
      <c r="E477" s="36">
        <f t="shared" ca="1" si="41"/>
        <v>2</v>
      </c>
      <c r="F477" s="36">
        <f t="shared" ca="1" si="42"/>
        <v>10</v>
      </c>
      <c r="G477" s="36">
        <f t="shared" ca="1" si="43"/>
        <v>0</v>
      </c>
      <c r="H477" s="36">
        <f t="shared" ca="1" si="44"/>
        <v>0</v>
      </c>
      <c r="I477" s="36">
        <f ca="1">IF(AND($C477&lt;=4,$C477&lt;&gt;0),0,IF(AND($C477="S",#REF!&gt;0),OFFSET(I477,-1,0)+1,OFFSET(I477,-1,0)))</f>
        <v>0</v>
      </c>
      <c r="J477" s="36">
        <f t="shared" ca="1" si="49"/>
        <v>36</v>
      </c>
      <c r="K477" s="36">
        <f t="shared" ca="1" si="50"/>
        <v>2</v>
      </c>
      <c r="L477" s="37" t="s">
        <v>43</v>
      </c>
      <c r="M477" s="38" t="s">
        <v>49</v>
      </c>
      <c r="N477" s="39" t="s">
        <v>49</v>
      </c>
      <c r="O477" s="40" t="s">
        <v>971</v>
      </c>
      <c r="P477" s="41"/>
      <c r="Q477" s="42"/>
      <c r="R477" s="73" t="s">
        <v>177</v>
      </c>
      <c r="S477" s="44" t="s">
        <v>274</v>
      </c>
      <c r="T477" s="45"/>
      <c r="U477" s="46">
        <v>4</v>
      </c>
      <c r="V477" s="47" t="s">
        <v>274</v>
      </c>
    </row>
    <row r="478" spans="1:22" s="48" customFormat="1" ht="22.5" x14ac:dyDescent="0.2">
      <c r="A478" s="35" t="str">
        <f t="shared" si="37"/>
        <v>S</v>
      </c>
      <c r="B478" s="36">
        <f t="shared" ca="1" si="38"/>
        <v>2</v>
      </c>
      <c r="C478" s="36" t="str">
        <f t="shared" ca="1" si="40"/>
        <v>S</v>
      </c>
      <c r="D478" s="36">
        <f t="shared" ca="1" si="39"/>
        <v>0</v>
      </c>
      <c r="E478" s="36">
        <f t="shared" ca="1" si="41"/>
        <v>2</v>
      </c>
      <c r="F478" s="36">
        <f t="shared" ca="1" si="42"/>
        <v>10</v>
      </c>
      <c r="G478" s="36">
        <f t="shared" ca="1" si="43"/>
        <v>0</v>
      </c>
      <c r="H478" s="36">
        <f t="shared" ca="1" si="44"/>
        <v>0</v>
      </c>
      <c r="I478" s="36" t="e">
        <f ca="1">IF(AND($C478&lt;=4,$C478&lt;&gt;0),0,IF(AND($C478="S",#REF!&gt;0),OFFSET(I478,-1,0)+1,OFFSET(I478,-1,0)))</f>
        <v>#REF!</v>
      </c>
      <c r="J478" s="36">
        <f t="shared" ca="1" si="49"/>
        <v>0</v>
      </c>
      <c r="K478" s="36">
        <f t="shared" ca="1" si="50"/>
        <v>0</v>
      </c>
      <c r="L478" s="37" t="s">
        <v>43</v>
      </c>
      <c r="M478" s="38" t="s">
        <v>40</v>
      </c>
      <c r="N478" s="39" t="s">
        <v>40</v>
      </c>
      <c r="O478" s="40" t="s">
        <v>972</v>
      </c>
      <c r="P478" s="41" t="s">
        <v>47</v>
      </c>
      <c r="Q478" s="42">
        <v>150103</v>
      </c>
      <c r="R478" s="72" t="s">
        <v>973</v>
      </c>
      <c r="S478" s="44" t="s">
        <v>389</v>
      </c>
      <c r="T478" s="45">
        <v>2688.02</v>
      </c>
      <c r="U478" s="46">
        <v>4</v>
      </c>
      <c r="V478" s="47">
        <v>10752.08</v>
      </c>
    </row>
    <row r="479" spans="1:22" s="48" customFormat="1" x14ac:dyDescent="0.2">
      <c r="A479" s="35">
        <f t="shared" si="37"/>
        <v>2</v>
      </c>
      <c r="B479" s="36">
        <f t="shared" ca="1" si="38"/>
        <v>2</v>
      </c>
      <c r="C479" s="36">
        <f t="shared" ca="1" si="40"/>
        <v>2</v>
      </c>
      <c r="D479" s="36">
        <f t="shared" ca="1" si="39"/>
        <v>4</v>
      </c>
      <c r="E479" s="36">
        <f t="shared" ca="1" si="41"/>
        <v>2</v>
      </c>
      <c r="F479" s="36">
        <f t="shared" ca="1" si="42"/>
        <v>11</v>
      </c>
      <c r="G479" s="36">
        <f t="shared" ca="1" si="43"/>
        <v>0</v>
      </c>
      <c r="H479" s="36">
        <f t="shared" ca="1" si="44"/>
        <v>0</v>
      </c>
      <c r="I479" s="36">
        <f ca="1">IF(AND($C479&lt;=4,$C479&lt;&gt;0),0,IF(AND($C479="S",#REF!&gt;0),OFFSET(I479,-1,0)+1,OFFSET(I479,-1,0)))</f>
        <v>0</v>
      </c>
      <c r="J479" s="36">
        <f t="shared" ca="1" si="49"/>
        <v>34</v>
      </c>
      <c r="K479" s="36">
        <f t="shared" ca="1" si="50"/>
        <v>4</v>
      </c>
      <c r="L479" s="37" t="s">
        <v>43</v>
      </c>
      <c r="M479" s="38" t="s">
        <v>49</v>
      </c>
      <c r="N479" s="39" t="s">
        <v>49</v>
      </c>
      <c r="O479" s="40" t="s">
        <v>974</v>
      </c>
      <c r="P479" s="41"/>
      <c r="Q479" s="42"/>
      <c r="R479" s="73" t="s">
        <v>178</v>
      </c>
      <c r="S479" s="44" t="s">
        <v>274</v>
      </c>
      <c r="T479" s="45"/>
      <c r="U479" s="46">
        <v>4</v>
      </c>
      <c r="V479" s="47" t="s">
        <v>274</v>
      </c>
    </row>
    <row r="480" spans="1:22" s="48" customFormat="1" ht="22.5" x14ac:dyDescent="0.2">
      <c r="A480" s="35" t="str">
        <f t="shared" si="37"/>
        <v>S</v>
      </c>
      <c r="B480" s="36">
        <f t="shared" ca="1" si="38"/>
        <v>2</v>
      </c>
      <c r="C480" s="36" t="str">
        <f t="shared" ca="1" si="40"/>
        <v>S</v>
      </c>
      <c r="D480" s="36">
        <f t="shared" ca="1" si="39"/>
        <v>0</v>
      </c>
      <c r="E480" s="36">
        <f t="shared" ca="1" si="41"/>
        <v>2</v>
      </c>
      <c r="F480" s="36">
        <f t="shared" ca="1" si="42"/>
        <v>11</v>
      </c>
      <c r="G480" s="36">
        <f t="shared" ca="1" si="43"/>
        <v>0</v>
      </c>
      <c r="H480" s="36">
        <f t="shared" ca="1" si="44"/>
        <v>0</v>
      </c>
      <c r="I480" s="36" t="e">
        <f ca="1">IF(AND($C480&lt;=4,$C480&lt;&gt;0),0,IF(AND($C480="S",#REF!&gt;0),OFFSET(I480,-1,0)+1,OFFSET(I480,-1,0)))</f>
        <v>#REF!</v>
      </c>
      <c r="J480" s="36">
        <f t="shared" ca="1" si="49"/>
        <v>0</v>
      </c>
      <c r="K480" s="36">
        <f t="shared" ca="1" si="50"/>
        <v>0</v>
      </c>
      <c r="L480" s="37" t="s">
        <v>43</v>
      </c>
      <c r="M480" s="38" t="s">
        <v>40</v>
      </c>
      <c r="N480" s="39" t="s">
        <v>40</v>
      </c>
      <c r="O480" s="40" t="s">
        <v>975</v>
      </c>
      <c r="P480" s="41" t="s">
        <v>41</v>
      </c>
      <c r="Q480" s="42">
        <v>94445</v>
      </c>
      <c r="R480" s="72" t="s">
        <v>976</v>
      </c>
      <c r="S480" s="44" t="s">
        <v>297</v>
      </c>
      <c r="T480" s="45">
        <v>162.19</v>
      </c>
      <c r="U480" s="46">
        <v>4</v>
      </c>
      <c r="V480" s="47">
        <v>648.76</v>
      </c>
    </row>
    <row r="481" spans="1:22" s="48" customFormat="1" ht="33.75" x14ac:dyDescent="0.2">
      <c r="A481" s="35" t="str">
        <f t="shared" si="37"/>
        <v>S</v>
      </c>
      <c r="B481" s="36">
        <f t="shared" ca="1" si="38"/>
        <v>2</v>
      </c>
      <c r="C481" s="36" t="str">
        <f t="shared" ca="1" si="40"/>
        <v>S</v>
      </c>
      <c r="D481" s="36">
        <f t="shared" ca="1" si="39"/>
        <v>0</v>
      </c>
      <c r="E481" s="36">
        <f t="shared" ca="1" si="41"/>
        <v>2</v>
      </c>
      <c r="F481" s="36">
        <f t="shared" ca="1" si="42"/>
        <v>11</v>
      </c>
      <c r="G481" s="36">
        <f t="shared" ca="1" si="43"/>
        <v>0</v>
      </c>
      <c r="H481" s="36">
        <f t="shared" ca="1" si="44"/>
        <v>0</v>
      </c>
      <c r="I481" s="36" t="e">
        <f ca="1">IF(AND($C481&lt;=4,$C481&lt;&gt;0),0,IF(AND($C481="S",#REF!&gt;0),OFFSET(I481,-1,0)+1,OFFSET(I481,-1,0)))</f>
        <v>#REF!</v>
      </c>
      <c r="J481" s="36">
        <f t="shared" ca="1" si="49"/>
        <v>0</v>
      </c>
      <c r="K481" s="36">
        <f t="shared" ca="1" si="50"/>
        <v>0</v>
      </c>
      <c r="L481" s="37" t="s">
        <v>43</v>
      </c>
      <c r="M481" s="38" t="s">
        <v>40</v>
      </c>
      <c r="N481" s="39" t="s">
        <v>40</v>
      </c>
      <c r="O481" s="40" t="s">
        <v>977</v>
      </c>
      <c r="P481" s="41" t="s">
        <v>41</v>
      </c>
      <c r="Q481" s="42">
        <v>94221</v>
      </c>
      <c r="R481" s="72" t="s">
        <v>978</v>
      </c>
      <c r="S481" s="44" t="s">
        <v>383</v>
      </c>
      <c r="T481" s="45">
        <v>16.55</v>
      </c>
      <c r="U481" s="46">
        <v>4</v>
      </c>
      <c r="V481" s="47">
        <v>66.2</v>
      </c>
    </row>
    <row r="482" spans="1:22" s="48" customFormat="1" ht="22.5" x14ac:dyDescent="0.2">
      <c r="A482" s="35" t="str">
        <f t="shared" si="37"/>
        <v>S</v>
      </c>
      <c r="B482" s="36">
        <f t="shared" ca="1" si="38"/>
        <v>2</v>
      </c>
      <c r="C482" s="36" t="str">
        <f t="shared" ca="1" si="40"/>
        <v>S</v>
      </c>
      <c r="D482" s="36">
        <f t="shared" ca="1" si="39"/>
        <v>0</v>
      </c>
      <c r="E482" s="36">
        <f t="shared" ca="1" si="41"/>
        <v>2</v>
      </c>
      <c r="F482" s="36">
        <f t="shared" ca="1" si="42"/>
        <v>11</v>
      </c>
      <c r="G482" s="36">
        <f t="shared" ca="1" si="43"/>
        <v>0</v>
      </c>
      <c r="H482" s="36">
        <f t="shared" ca="1" si="44"/>
        <v>0</v>
      </c>
      <c r="I482" s="36" t="e">
        <f ca="1">IF(AND($C482&lt;=4,$C482&lt;&gt;0),0,IF(AND($C482="S",#REF!&gt;0),OFFSET(I482,-1,0)+1,OFFSET(I482,-1,0)))</f>
        <v>#REF!</v>
      </c>
      <c r="J482" s="36">
        <f t="shared" ca="1" si="49"/>
        <v>0</v>
      </c>
      <c r="K482" s="36">
        <f t="shared" ca="1" si="50"/>
        <v>0</v>
      </c>
      <c r="L482" s="37" t="s">
        <v>43</v>
      </c>
      <c r="M482" s="38" t="s">
        <v>40</v>
      </c>
      <c r="N482" s="39" t="s">
        <v>40</v>
      </c>
      <c r="O482" s="40" t="s">
        <v>979</v>
      </c>
      <c r="P482" s="41" t="s">
        <v>41</v>
      </c>
      <c r="Q482" s="42">
        <v>94224</v>
      </c>
      <c r="R482" s="72" t="s">
        <v>980</v>
      </c>
      <c r="S482" s="44" t="s">
        <v>383</v>
      </c>
      <c r="T482" s="45">
        <v>52.7</v>
      </c>
      <c r="U482" s="46">
        <v>4</v>
      </c>
      <c r="V482" s="47">
        <v>210.8</v>
      </c>
    </row>
    <row r="483" spans="1:22" s="48" customFormat="1" x14ac:dyDescent="0.2">
      <c r="A483" s="35">
        <f t="shared" si="37"/>
        <v>2</v>
      </c>
      <c r="B483" s="36">
        <f t="shared" ca="1" si="38"/>
        <v>2</v>
      </c>
      <c r="C483" s="36">
        <f t="shared" ca="1" si="40"/>
        <v>2</v>
      </c>
      <c r="D483" s="36">
        <f t="shared" ca="1" si="39"/>
        <v>4</v>
      </c>
      <c r="E483" s="36">
        <f t="shared" ca="1" si="41"/>
        <v>2</v>
      </c>
      <c r="F483" s="36">
        <f t="shared" ca="1" si="42"/>
        <v>12</v>
      </c>
      <c r="G483" s="36">
        <f t="shared" ca="1" si="43"/>
        <v>0</v>
      </c>
      <c r="H483" s="36">
        <f t="shared" ca="1" si="44"/>
        <v>0</v>
      </c>
      <c r="I483" s="36">
        <f ca="1">IF(AND($C483&lt;=4,$C483&lt;&gt;0),0,IF(AND($C483="S",#REF!&gt;0),OFFSET(I483,-1,0)+1,OFFSET(I483,-1,0)))</f>
        <v>0</v>
      </c>
      <c r="J483" s="36">
        <f t="shared" ca="1" si="49"/>
        <v>30</v>
      </c>
      <c r="K483" s="36">
        <f t="shared" ca="1" si="50"/>
        <v>4</v>
      </c>
      <c r="L483" s="37" t="s">
        <v>43</v>
      </c>
      <c r="M483" s="38" t="s">
        <v>49</v>
      </c>
      <c r="N483" s="39" t="s">
        <v>49</v>
      </c>
      <c r="O483" s="40" t="s">
        <v>981</v>
      </c>
      <c r="P483" s="41"/>
      <c r="Q483" s="42"/>
      <c r="R483" s="73" t="s">
        <v>180</v>
      </c>
      <c r="S483" s="44" t="s">
        <v>274</v>
      </c>
      <c r="T483" s="45"/>
      <c r="U483" s="46">
        <v>4</v>
      </c>
      <c r="V483" s="47" t="s">
        <v>274</v>
      </c>
    </row>
    <row r="484" spans="1:22" s="48" customFormat="1" ht="33.75" x14ac:dyDescent="0.2">
      <c r="A484" s="35" t="str">
        <f t="shared" si="37"/>
        <v>S</v>
      </c>
      <c r="B484" s="36">
        <f t="shared" ca="1" si="38"/>
        <v>2</v>
      </c>
      <c r="C484" s="36" t="str">
        <f t="shared" ca="1" si="40"/>
        <v>S</v>
      </c>
      <c r="D484" s="36">
        <f t="shared" ca="1" si="39"/>
        <v>0</v>
      </c>
      <c r="E484" s="36">
        <f t="shared" ca="1" si="41"/>
        <v>2</v>
      </c>
      <c r="F484" s="36">
        <f t="shared" ca="1" si="42"/>
        <v>12</v>
      </c>
      <c r="G484" s="36">
        <f t="shared" ca="1" si="43"/>
        <v>0</v>
      </c>
      <c r="H484" s="36">
        <f t="shared" ca="1" si="44"/>
        <v>0</v>
      </c>
      <c r="I484" s="36" t="e">
        <f ca="1">IF(AND($C484&lt;=4,$C484&lt;&gt;0),0,IF(AND($C484="S",#REF!&gt;0),OFFSET(I484,-1,0)+1,OFFSET(I484,-1,0)))</f>
        <v>#REF!</v>
      </c>
      <c r="J484" s="36">
        <f t="shared" ca="1" si="49"/>
        <v>0</v>
      </c>
      <c r="K484" s="36">
        <f t="shared" ca="1" si="50"/>
        <v>0</v>
      </c>
      <c r="L484" s="37" t="s">
        <v>43</v>
      </c>
      <c r="M484" s="38" t="s">
        <v>40</v>
      </c>
      <c r="N484" s="39" t="s">
        <v>40</v>
      </c>
      <c r="O484" s="40" t="s">
        <v>982</v>
      </c>
      <c r="P484" s="41" t="s">
        <v>41</v>
      </c>
      <c r="Q484" s="42">
        <v>94562</v>
      </c>
      <c r="R484" s="72" t="s">
        <v>691</v>
      </c>
      <c r="S484" s="44" t="s">
        <v>297</v>
      </c>
      <c r="T484" s="45">
        <v>9.6</v>
      </c>
      <c r="U484" s="46">
        <v>4</v>
      </c>
      <c r="V484" s="47">
        <v>38.4</v>
      </c>
    </row>
    <row r="485" spans="1:22" s="48" customFormat="1" ht="33.75" x14ac:dyDescent="0.2">
      <c r="A485" s="35" t="str">
        <f t="shared" si="37"/>
        <v>S</v>
      </c>
      <c r="B485" s="36">
        <f t="shared" ca="1" si="38"/>
        <v>2</v>
      </c>
      <c r="C485" s="36" t="str">
        <f t="shared" ca="1" si="40"/>
        <v>S</v>
      </c>
      <c r="D485" s="36">
        <f t="shared" ca="1" si="39"/>
        <v>0</v>
      </c>
      <c r="E485" s="36">
        <f t="shared" ca="1" si="41"/>
        <v>2</v>
      </c>
      <c r="F485" s="36">
        <f t="shared" ca="1" si="42"/>
        <v>12</v>
      </c>
      <c r="G485" s="36">
        <f t="shared" ca="1" si="43"/>
        <v>0</v>
      </c>
      <c r="H485" s="36">
        <f t="shared" ca="1" si="44"/>
        <v>0</v>
      </c>
      <c r="I485" s="36" t="e">
        <f ca="1">IF(AND($C485&lt;=4,$C485&lt;&gt;0),0,IF(AND($C485="S",#REF!&gt;0),OFFSET(I485,-1,0)+1,OFFSET(I485,-1,0)))</f>
        <v>#REF!</v>
      </c>
      <c r="J485" s="36">
        <f t="shared" ca="1" si="49"/>
        <v>0</v>
      </c>
      <c r="K485" s="36">
        <f t="shared" ca="1" si="50"/>
        <v>0</v>
      </c>
      <c r="L485" s="37" t="s">
        <v>43</v>
      </c>
      <c r="M485" s="38" t="s">
        <v>40</v>
      </c>
      <c r="N485" s="39" t="s">
        <v>40</v>
      </c>
      <c r="O485" s="40" t="s">
        <v>983</v>
      </c>
      <c r="P485" s="41" t="s">
        <v>41</v>
      </c>
      <c r="Q485" s="42">
        <v>94559</v>
      </c>
      <c r="R485" s="72" t="s">
        <v>984</v>
      </c>
      <c r="S485" s="44" t="s">
        <v>297</v>
      </c>
      <c r="T485" s="45">
        <v>4.8</v>
      </c>
      <c r="U485" s="46">
        <v>4</v>
      </c>
      <c r="V485" s="47">
        <v>19.2</v>
      </c>
    </row>
    <row r="486" spans="1:22" s="48" customFormat="1" x14ac:dyDescent="0.2">
      <c r="A486" s="35" t="str">
        <f t="shared" si="37"/>
        <v>S</v>
      </c>
      <c r="B486" s="36">
        <f t="shared" ca="1" si="38"/>
        <v>2</v>
      </c>
      <c r="C486" s="36" t="str">
        <f t="shared" ca="1" si="40"/>
        <v>S</v>
      </c>
      <c r="D486" s="36">
        <f t="shared" ca="1" si="39"/>
        <v>0</v>
      </c>
      <c r="E486" s="36">
        <f t="shared" ca="1" si="41"/>
        <v>2</v>
      </c>
      <c r="F486" s="36">
        <f t="shared" ca="1" si="42"/>
        <v>12</v>
      </c>
      <c r="G486" s="36">
        <f t="shared" ca="1" si="43"/>
        <v>0</v>
      </c>
      <c r="H486" s="36">
        <f t="shared" ca="1" si="44"/>
        <v>0</v>
      </c>
      <c r="I486" s="36" t="e">
        <f ca="1">IF(AND($C486&lt;=4,$C486&lt;&gt;0),0,IF(AND($C486="S",#REF!&gt;0),OFFSET(I486,-1,0)+1,OFFSET(I486,-1,0)))</f>
        <v>#REF!</v>
      </c>
      <c r="J486" s="36">
        <f t="shared" ca="1" si="49"/>
        <v>0</v>
      </c>
      <c r="K486" s="36">
        <f t="shared" ca="1" si="50"/>
        <v>0</v>
      </c>
      <c r="L486" s="37" t="s">
        <v>43</v>
      </c>
      <c r="M486" s="38" t="s">
        <v>40</v>
      </c>
      <c r="N486" s="39" t="s">
        <v>40</v>
      </c>
      <c r="O486" s="40" t="s">
        <v>985</v>
      </c>
      <c r="P486" s="41" t="s">
        <v>47</v>
      </c>
      <c r="Q486" s="42">
        <v>180501</v>
      </c>
      <c r="R486" s="72" t="s">
        <v>689</v>
      </c>
      <c r="S486" s="44" t="s">
        <v>282</v>
      </c>
      <c r="T486" s="45">
        <v>3.36</v>
      </c>
      <c r="U486" s="46">
        <v>4</v>
      </c>
      <c r="V486" s="47">
        <v>13.44</v>
      </c>
    </row>
    <row r="487" spans="1:22" s="48" customFormat="1" x14ac:dyDescent="0.2">
      <c r="A487" s="35">
        <f t="shared" si="37"/>
        <v>2</v>
      </c>
      <c r="B487" s="36">
        <f t="shared" ca="1" si="38"/>
        <v>2</v>
      </c>
      <c r="C487" s="36">
        <f t="shared" ca="1" si="40"/>
        <v>2</v>
      </c>
      <c r="D487" s="36">
        <f t="shared" ca="1" si="39"/>
        <v>2</v>
      </c>
      <c r="E487" s="36">
        <f t="shared" ca="1" si="41"/>
        <v>2</v>
      </c>
      <c r="F487" s="36">
        <f t="shared" ca="1" si="42"/>
        <v>13</v>
      </c>
      <c r="G487" s="36">
        <f t="shared" ca="1" si="43"/>
        <v>0</v>
      </c>
      <c r="H487" s="36">
        <f t="shared" ca="1" si="44"/>
        <v>0</v>
      </c>
      <c r="I487" s="36">
        <f ca="1">IF(AND($C487&lt;=4,$C487&lt;&gt;0),0,IF(AND($C487="S",#REF!&gt;0),OFFSET(I487,-1,0)+1,OFFSET(I487,-1,0)))</f>
        <v>0</v>
      </c>
      <c r="J487" s="36">
        <f t="shared" ca="1" si="49"/>
        <v>26</v>
      </c>
      <c r="K487" s="36">
        <f t="shared" ca="1" si="50"/>
        <v>2</v>
      </c>
      <c r="L487" s="37" t="s">
        <v>43</v>
      </c>
      <c r="M487" s="38" t="s">
        <v>49</v>
      </c>
      <c r="N487" s="39" t="s">
        <v>49</v>
      </c>
      <c r="O487" s="40" t="s">
        <v>986</v>
      </c>
      <c r="P487" s="41"/>
      <c r="Q487" s="42"/>
      <c r="R487" s="73" t="s">
        <v>183</v>
      </c>
      <c r="S487" s="44" t="s">
        <v>274</v>
      </c>
      <c r="T487" s="45"/>
      <c r="U487" s="46">
        <v>4</v>
      </c>
      <c r="V487" s="47" t="s">
        <v>274</v>
      </c>
    </row>
    <row r="488" spans="1:22" s="48" customFormat="1" x14ac:dyDescent="0.2">
      <c r="A488" s="35" t="str">
        <f t="shared" si="37"/>
        <v>S</v>
      </c>
      <c r="B488" s="36">
        <f t="shared" ca="1" si="38"/>
        <v>2</v>
      </c>
      <c r="C488" s="36" t="str">
        <f t="shared" ca="1" si="40"/>
        <v>S</v>
      </c>
      <c r="D488" s="36">
        <f t="shared" ca="1" si="39"/>
        <v>0</v>
      </c>
      <c r="E488" s="36">
        <f t="shared" ca="1" si="41"/>
        <v>2</v>
      </c>
      <c r="F488" s="36">
        <f t="shared" ca="1" si="42"/>
        <v>13</v>
      </c>
      <c r="G488" s="36">
        <f t="shared" ca="1" si="43"/>
        <v>0</v>
      </c>
      <c r="H488" s="36">
        <f t="shared" ca="1" si="44"/>
        <v>0</v>
      </c>
      <c r="I488" s="36" t="e">
        <f ca="1">IF(AND($C488&lt;=4,$C488&lt;&gt;0),0,IF(AND($C488="S",#REF!&gt;0),OFFSET(I488,-1,0)+1,OFFSET(I488,-1,0)))</f>
        <v>#REF!</v>
      </c>
      <c r="J488" s="36">
        <f t="shared" ca="1" si="49"/>
        <v>0</v>
      </c>
      <c r="K488" s="36">
        <f t="shared" ca="1" si="50"/>
        <v>0</v>
      </c>
      <c r="L488" s="37" t="s">
        <v>43</v>
      </c>
      <c r="M488" s="38" t="s">
        <v>40</v>
      </c>
      <c r="N488" s="39" t="s">
        <v>40</v>
      </c>
      <c r="O488" s="40" t="s">
        <v>987</v>
      </c>
      <c r="P488" s="41" t="s">
        <v>41</v>
      </c>
      <c r="Q488" s="42">
        <v>72117</v>
      </c>
      <c r="R488" s="72" t="s">
        <v>701</v>
      </c>
      <c r="S488" s="44" t="s">
        <v>297</v>
      </c>
      <c r="T488" s="45">
        <v>14.399999999999999</v>
      </c>
      <c r="U488" s="46">
        <v>4</v>
      </c>
      <c r="V488" s="47">
        <v>57.599999999999994</v>
      </c>
    </row>
    <row r="489" spans="1:22" s="48" customFormat="1" x14ac:dyDescent="0.2">
      <c r="A489" s="35">
        <f t="shared" si="37"/>
        <v>2</v>
      </c>
      <c r="B489" s="36">
        <f t="shared" ca="1" si="38"/>
        <v>2</v>
      </c>
      <c r="C489" s="36">
        <f t="shared" ca="1" si="40"/>
        <v>2</v>
      </c>
      <c r="D489" s="36">
        <f t="shared" ca="1" si="39"/>
        <v>3</v>
      </c>
      <c r="E489" s="36">
        <f t="shared" ca="1" si="41"/>
        <v>2</v>
      </c>
      <c r="F489" s="36">
        <f t="shared" ca="1" si="42"/>
        <v>14</v>
      </c>
      <c r="G489" s="36">
        <f t="shared" ca="1" si="43"/>
        <v>0</v>
      </c>
      <c r="H489" s="36">
        <f t="shared" ca="1" si="44"/>
        <v>0</v>
      </c>
      <c r="I489" s="36">
        <f ca="1">IF(AND($C489&lt;=4,$C489&lt;&gt;0),0,IF(AND($C489="S",#REF!&gt;0),OFFSET(I489,-1,0)+1,OFFSET(I489,-1,0)))</f>
        <v>0</v>
      </c>
      <c r="J489" s="36">
        <f t="shared" ca="1" si="49"/>
        <v>24</v>
      </c>
      <c r="K489" s="36">
        <f t="shared" ca="1" si="50"/>
        <v>3</v>
      </c>
      <c r="L489" s="37" t="s">
        <v>43</v>
      </c>
      <c r="M489" s="38" t="s">
        <v>49</v>
      </c>
      <c r="N489" s="39" t="s">
        <v>49</v>
      </c>
      <c r="O489" s="40" t="s">
        <v>988</v>
      </c>
      <c r="P489" s="41"/>
      <c r="Q489" s="42"/>
      <c r="R489" s="73" t="s">
        <v>184</v>
      </c>
      <c r="S489" s="44" t="s">
        <v>274</v>
      </c>
      <c r="T489" s="45"/>
      <c r="U489" s="46">
        <v>4</v>
      </c>
      <c r="V489" s="47" t="s">
        <v>274</v>
      </c>
    </row>
    <row r="490" spans="1:22" s="48" customFormat="1" ht="33.75" x14ac:dyDescent="0.2">
      <c r="A490" s="35" t="str">
        <f t="shared" si="37"/>
        <v>S</v>
      </c>
      <c r="B490" s="36">
        <f t="shared" ca="1" si="38"/>
        <v>2</v>
      </c>
      <c r="C490" s="36" t="str">
        <f t="shared" ca="1" si="40"/>
        <v>S</v>
      </c>
      <c r="D490" s="36">
        <f t="shared" ca="1" si="39"/>
        <v>0</v>
      </c>
      <c r="E490" s="36">
        <f t="shared" ca="1" si="41"/>
        <v>2</v>
      </c>
      <c r="F490" s="36">
        <f t="shared" ca="1" si="42"/>
        <v>14</v>
      </c>
      <c r="G490" s="36">
        <f t="shared" ca="1" si="43"/>
        <v>0</v>
      </c>
      <c r="H490" s="36">
        <f t="shared" ca="1" si="44"/>
        <v>0</v>
      </c>
      <c r="I490" s="36" t="e">
        <f ca="1">IF(AND($C490&lt;=4,$C490&lt;&gt;0),0,IF(AND($C490="S",#REF!&gt;0),OFFSET(I490,-1,0)+1,OFFSET(I490,-1,0)))</f>
        <v>#REF!</v>
      </c>
      <c r="J490" s="36">
        <f t="shared" ca="1" si="49"/>
        <v>0</v>
      </c>
      <c r="K490" s="36">
        <f t="shared" ca="1" si="50"/>
        <v>0</v>
      </c>
      <c r="L490" s="37" t="s">
        <v>43</v>
      </c>
      <c r="M490" s="38" t="s">
        <v>40</v>
      </c>
      <c r="N490" s="39" t="s">
        <v>40</v>
      </c>
      <c r="O490" s="40" t="s">
        <v>989</v>
      </c>
      <c r="P490" s="41" t="s">
        <v>41</v>
      </c>
      <c r="Q490" s="42">
        <v>87879</v>
      </c>
      <c r="R490" s="72" t="s">
        <v>990</v>
      </c>
      <c r="S490" s="44" t="s">
        <v>297</v>
      </c>
      <c r="T490" s="45">
        <v>274.18</v>
      </c>
      <c r="U490" s="46">
        <v>4</v>
      </c>
      <c r="V490" s="47">
        <v>1096.72</v>
      </c>
    </row>
    <row r="491" spans="1:22" s="48" customFormat="1" ht="33.75" x14ac:dyDescent="0.2">
      <c r="A491" s="35" t="str">
        <f t="shared" si="37"/>
        <v>S</v>
      </c>
      <c r="B491" s="36">
        <f t="shared" ca="1" si="38"/>
        <v>2</v>
      </c>
      <c r="C491" s="36" t="str">
        <f t="shared" ca="1" si="40"/>
        <v>S</v>
      </c>
      <c r="D491" s="36">
        <f t="shared" ca="1" si="39"/>
        <v>0</v>
      </c>
      <c r="E491" s="36">
        <f t="shared" ca="1" si="41"/>
        <v>2</v>
      </c>
      <c r="F491" s="36">
        <f t="shared" ca="1" si="42"/>
        <v>14</v>
      </c>
      <c r="G491" s="36">
        <f t="shared" ca="1" si="43"/>
        <v>0</v>
      </c>
      <c r="H491" s="36">
        <f t="shared" ca="1" si="44"/>
        <v>0</v>
      </c>
      <c r="I491" s="36" t="e">
        <f ca="1">IF(AND($C491&lt;=4,$C491&lt;&gt;0),0,IF(AND($C491="S",#REF!&gt;0),OFFSET(I491,-1,0)+1,OFFSET(I491,-1,0)))</f>
        <v>#REF!</v>
      </c>
      <c r="J491" s="36">
        <f t="shared" ca="1" si="49"/>
        <v>0</v>
      </c>
      <c r="K491" s="36">
        <f t="shared" ca="1" si="50"/>
        <v>0</v>
      </c>
      <c r="L491" s="37" t="s">
        <v>43</v>
      </c>
      <c r="M491" s="38" t="s">
        <v>40</v>
      </c>
      <c r="N491" s="39" t="s">
        <v>40</v>
      </c>
      <c r="O491" s="40" t="s">
        <v>991</v>
      </c>
      <c r="P491" s="41" t="s">
        <v>41</v>
      </c>
      <c r="Q491" s="42">
        <v>87548</v>
      </c>
      <c r="R491" s="72" t="s">
        <v>992</v>
      </c>
      <c r="S491" s="44" t="s">
        <v>297</v>
      </c>
      <c r="T491" s="45">
        <v>274.18</v>
      </c>
      <c r="U491" s="46">
        <v>4</v>
      </c>
      <c r="V491" s="47">
        <v>1096.72</v>
      </c>
    </row>
    <row r="492" spans="1:22" s="48" customFormat="1" x14ac:dyDescent="0.2">
      <c r="A492" s="35">
        <f t="shared" si="37"/>
        <v>2</v>
      </c>
      <c r="B492" s="36">
        <f t="shared" ca="1" si="38"/>
        <v>2</v>
      </c>
      <c r="C492" s="36">
        <f t="shared" ca="1" si="40"/>
        <v>2</v>
      </c>
      <c r="D492" s="36">
        <f t="shared" ca="1" si="39"/>
        <v>2</v>
      </c>
      <c r="E492" s="36">
        <f t="shared" ca="1" si="41"/>
        <v>2</v>
      </c>
      <c r="F492" s="36">
        <f t="shared" ca="1" si="42"/>
        <v>15</v>
      </c>
      <c r="G492" s="36">
        <f t="shared" ca="1" si="43"/>
        <v>0</v>
      </c>
      <c r="H492" s="36">
        <f t="shared" ca="1" si="44"/>
        <v>0</v>
      </c>
      <c r="I492" s="36">
        <f ca="1">IF(AND($C492&lt;=4,$C492&lt;&gt;0),0,IF(AND($C492="S",#REF!&gt;0),OFFSET(I492,-1,0)+1,OFFSET(I492,-1,0)))</f>
        <v>0</v>
      </c>
      <c r="J492" s="36">
        <f t="shared" ca="1" si="49"/>
        <v>21</v>
      </c>
      <c r="K492" s="36">
        <f t="shared" ca="1" si="50"/>
        <v>2</v>
      </c>
      <c r="L492" s="37" t="s">
        <v>43</v>
      </c>
      <c r="M492" s="38" t="s">
        <v>49</v>
      </c>
      <c r="N492" s="39" t="s">
        <v>49</v>
      </c>
      <c r="O492" s="40" t="s">
        <v>993</v>
      </c>
      <c r="P492" s="41"/>
      <c r="Q492" s="42"/>
      <c r="R492" s="73" t="s">
        <v>220</v>
      </c>
      <c r="S492" s="44" t="s">
        <v>274</v>
      </c>
      <c r="T492" s="45"/>
      <c r="U492" s="46">
        <v>4</v>
      </c>
      <c r="V492" s="47" t="s">
        <v>274</v>
      </c>
    </row>
    <row r="493" spans="1:22" s="48" customFormat="1" ht="22.5" x14ac:dyDescent="0.2">
      <c r="A493" s="35" t="str">
        <f t="shared" si="37"/>
        <v>S</v>
      </c>
      <c r="B493" s="36">
        <f t="shared" ca="1" si="38"/>
        <v>2</v>
      </c>
      <c r="C493" s="36" t="str">
        <f t="shared" ca="1" si="40"/>
        <v>S</v>
      </c>
      <c r="D493" s="36">
        <f t="shared" ca="1" si="39"/>
        <v>0</v>
      </c>
      <c r="E493" s="36">
        <f t="shared" ca="1" si="41"/>
        <v>2</v>
      </c>
      <c r="F493" s="36">
        <f t="shared" ca="1" si="42"/>
        <v>15</v>
      </c>
      <c r="G493" s="36">
        <f t="shared" ca="1" si="43"/>
        <v>0</v>
      </c>
      <c r="H493" s="36">
        <f t="shared" ca="1" si="44"/>
        <v>0</v>
      </c>
      <c r="I493" s="36" t="e">
        <f ca="1">IF(AND($C493&lt;=4,$C493&lt;&gt;0),0,IF(AND($C493="S",#REF!&gt;0),OFFSET(I493,-1,0)+1,OFFSET(I493,-1,0)))</f>
        <v>#REF!</v>
      </c>
      <c r="J493" s="36">
        <f t="shared" ca="1" si="49"/>
        <v>0</v>
      </c>
      <c r="K493" s="36">
        <f t="shared" ca="1" si="50"/>
        <v>0</v>
      </c>
      <c r="L493" s="37" t="s">
        <v>43</v>
      </c>
      <c r="M493" s="38" t="s">
        <v>40</v>
      </c>
      <c r="N493" s="39" t="s">
        <v>40</v>
      </c>
      <c r="O493" s="40" t="s">
        <v>994</v>
      </c>
      <c r="P493" s="41" t="s">
        <v>41</v>
      </c>
      <c r="Q493" s="42">
        <v>87414</v>
      </c>
      <c r="R493" s="72" t="s">
        <v>995</v>
      </c>
      <c r="S493" s="44" t="s">
        <v>297</v>
      </c>
      <c r="T493" s="45">
        <v>97.02</v>
      </c>
      <c r="U493" s="46">
        <v>4</v>
      </c>
      <c r="V493" s="47">
        <v>388.08</v>
      </c>
    </row>
    <row r="494" spans="1:22" s="48" customFormat="1" x14ac:dyDescent="0.2">
      <c r="A494" s="35">
        <f t="shared" si="37"/>
        <v>2</v>
      </c>
      <c r="B494" s="36">
        <f t="shared" ca="1" si="38"/>
        <v>2</v>
      </c>
      <c r="C494" s="36">
        <f t="shared" ca="1" si="40"/>
        <v>2</v>
      </c>
      <c r="D494" s="36">
        <f t="shared" ca="1" si="39"/>
        <v>5</v>
      </c>
      <c r="E494" s="36">
        <f t="shared" ca="1" si="41"/>
        <v>2</v>
      </c>
      <c r="F494" s="36">
        <f t="shared" ca="1" si="42"/>
        <v>16</v>
      </c>
      <c r="G494" s="36">
        <f t="shared" ca="1" si="43"/>
        <v>0</v>
      </c>
      <c r="H494" s="36">
        <f t="shared" ca="1" si="44"/>
        <v>0</v>
      </c>
      <c r="I494" s="36">
        <f ca="1">IF(AND($C494&lt;=4,$C494&lt;&gt;0),0,IF(AND($C494="S",#REF!&gt;0),OFFSET(I494,-1,0)+1,OFFSET(I494,-1,0)))</f>
        <v>0</v>
      </c>
      <c r="J494" s="36">
        <f t="shared" ca="1" si="49"/>
        <v>19</v>
      </c>
      <c r="K494" s="36">
        <f t="shared" ca="1" si="50"/>
        <v>5</v>
      </c>
      <c r="L494" s="37" t="s">
        <v>43</v>
      </c>
      <c r="M494" s="38" t="s">
        <v>49</v>
      </c>
      <c r="N494" s="39" t="s">
        <v>49</v>
      </c>
      <c r="O494" s="40" t="s">
        <v>996</v>
      </c>
      <c r="P494" s="41" t="s">
        <v>41</v>
      </c>
      <c r="Q494" s="42"/>
      <c r="R494" s="73" t="s">
        <v>185</v>
      </c>
      <c r="S494" s="44" t="s">
        <v>274</v>
      </c>
      <c r="T494" s="45"/>
      <c r="U494" s="46">
        <v>4</v>
      </c>
      <c r="V494" s="47" t="s">
        <v>274</v>
      </c>
    </row>
    <row r="495" spans="1:22" s="48" customFormat="1" ht="22.5" x14ac:dyDescent="0.2">
      <c r="A495" s="35" t="str">
        <f t="shared" si="37"/>
        <v>S</v>
      </c>
      <c r="B495" s="36">
        <f t="shared" ca="1" si="38"/>
        <v>2</v>
      </c>
      <c r="C495" s="36" t="str">
        <f t="shared" ca="1" si="40"/>
        <v>S</v>
      </c>
      <c r="D495" s="36">
        <f t="shared" ca="1" si="39"/>
        <v>0</v>
      </c>
      <c r="E495" s="36">
        <f t="shared" ca="1" si="41"/>
        <v>2</v>
      </c>
      <c r="F495" s="36">
        <f t="shared" ca="1" si="42"/>
        <v>16</v>
      </c>
      <c r="G495" s="36">
        <f t="shared" ca="1" si="43"/>
        <v>0</v>
      </c>
      <c r="H495" s="36">
        <f t="shared" ca="1" si="44"/>
        <v>0</v>
      </c>
      <c r="I495" s="36" t="e">
        <f ca="1">IF(AND($C495&lt;=4,$C495&lt;&gt;0),0,IF(AND($C495="S",#REF!&gt;0),OFFSET(I495,-1,0)+1,OFFSET(I495,-1,0)))</f>
        <v>#REF!</v>
      </c>
      <c r="J495" s="36">
        <f t="shared" ca="1" si="49"/>
        <v>0</v>
      </c>
      <c r="K495" s="36">
        <f t="shared" ca="1" si="50"/>
        <v>0</v>
      </c>
      <c r="L495" s="37" t="s">
        <v>43</v>
      </c>
      <c r="M495" s="38" t="s">
        <v>40</v>
      </c>
      <c r="N495" s="39" t="s">
        <v>40</v>
      </c>
      <c r="O495" s="40" t="s">
        <v>997</v>
      </c>
      <c r="P495" s="41" t="s">
        <v>41</v>
      </c>
      <c r="Q495" s="42">
        <v>95240</v>
      </c>
      <c r="R495" s="72" t="s">
        <v>998</v>
      </c>
      <c r="S495" s="44" t="s">
        <v>297</v>
      </c>
      <c r="T495" s="45">
        <v>119.74</v>
      </c>
      <c r="U495" s="46">
        <v>4</v>
      </c>
      <c r="V495" s="47">
        <v>478.96</v>
      </c>
    </row>
    <row r="496" spans="1:22" s="48" customFormat="1" ht="33.75" x14ac:dyDescent="0.2">
      <c r="A496" s="35" t="str">
        <f t="shared" si="37"/>
        <v>S</v>
      </c>
      <c r="B496" s="36">
        <f t="shared" ca="1" si="38"/>
        <v>2</v>
      </c>
      <c r="C496" s="36" t="str">
        <f t="shared" ca="1" si="40"/>
        <v>S</v>
      </c>
      <c r="D496" s="36">
        <f t="shared" ca="1" si="39"/>
        <v>0</v>
      </c>
      <c r="E496" s="36">
        <f t="shared" ca="1" si="41"/>
        <v>2</v>
      </c>
      <c r="F496" s="36">
        <f t="shared" ca="1" si="42"/>
        <v>16</v>
      </c>
      <c r="G496" s="36">
        <f t="shared" ca="1" si="43"/>
        <v>0</v>
      </c>
      <c r="H496" s="36">
        <f t="shared" ca="1" si="44"/>
        <v>0</v>
      </c>
      <c r="I496" s="36" t="e">
        <f ca="1">IF(AND($C496&lt;=4,$C496&lt;&gt;0),0,IF(AND($C496="S",#REF!&gt;0),OFFSET(I496,-1,0)+1,OFFSET(I496,-1,0)))</f>
        <v>#REF!</v>
      </c>
      <c r="J496" s="36">
        <f t="shared" ca="1" si="49"/>
        <v>0</v>
      </c>
      <c r="K496" s="36">
        <f t="shared" ca="1" si="50"/>
        <v>0</v>
      </c>
      <c r="L496" s="37" t="s">
        <v>43</v>
      </c>
      <c r="M496" s="38" t="s">
        <v>40</v>
      </c>
      <c r="N496" s="39" t="s">
        <v>40</v>
      </c>
      <c r="O496" s="40" t="s">
        <v>999</v>
      </c>
      <c r="P496" s="41" t="s">
        <v>41</v>
      </c>
      <c r="Q496" s="42">
        <v>94992</v>
      </c>
      <c r="R496" s="72" t="s">
        <v>1000</v>
      </c>
      <c r="S496" s="44" t="s">
        <v>297</v>
      </c>
      <c r="T496" s="45">
        <v>29.7</v>
      </c>
      <c r="U496" s="46">
        <v>4</v>
      </c>
      <c r="V496" s="47">
        <v>118.8</v>
      </c>
    </row>
    <row r="497" spans="1:22" s="48" customFormat="1" ht="22.5" x14ac:dyDescent="0.2">
      <c r="A497" s="35" t="str">
        <f t="shared" si="37"/>
        <v>S</v>
      </c>
      <c r="B497" s="36">
        <f t="shared" ca="1" si="38"/>
        <v>2</v>
      </c>
      <c r="C497" s="36" t="str">
        <f t="shared" ca="1" si="40"/>
        <v>S</v>
      </c>
      <c r="D497" s="36">
        <f t="shared" ca="1" si="39"/>
        <v>0</v>
      </c>
      <c r="E497" s="36">
        <f t="shared" ca="1" si="41"/>
        <v>2</v>
      </c>
      <c r="F497" s="36">
        <f t="shared" ca="1" si="42"/>
        <v>16</v>
      </c>
      <c r="G497" s="36">
        <f t="shared" ca="1" si="43"/>
        <v>0</v>
      </c>
      <c r="H497" s="36">
        <f t="shared" ca="1" si="44"/>
        <v>0</v>
      </c>
      <c r="I497" s="36" t="e">
        <f ca="1">IF(AND($C497&lt;=4,$C497&lt;&gt;0),0,IF(AND($C497="S",#REF!&gt;0),OFFSET(I497,-1,0)+1,OFFSET(I497,-1,0)))</f>
        <v>#REF!</v>
      </c>
      <c r="J497" s="36">
        <f t="shared" ca="1" si="49"/>
        <v>0</v>
      </c>
      <c r="K497" s="36">
        <f t="shared" ca="1" si="50"/>
        <v>0</v>
      </c>
      <c r="L497" s="37" t="s">
        <v>43</v>
      </c>
      <c r="M497" s="38" t="s">
        <v>40</v>
      </c>
      <c r="N497" s="39" t="s">
        <v>40</v>
      </c>
      <c r="O497" s="40" t="s">
        <v>1001</v>
      </c>
      <c r="P497" s="41" t="s">
        <v>41</v>
      </c>
      <c r="Q497" s="42">
        <v>84191</v>
      </c>
      <c r="R497" s="72" t="s">
        <v>728</v>
      </c>
      <c r="S497" s="44" t="s">
        <v>297</v>
      </c>
      <c r="T497" s="45">
        <v>124.44</v>
      </c>
      <c r="U497" s="46">
        <v>4</v>
      </c>
      <c r="V497" s="47">
        <v>497.76</v>
      </c>
    </row>
    <row r="498" spans="1:22" s="48" customFormat="1" x14ac:dyDescent="0.2">
      <c r="A498" s="35" t="str">
        <f t="shared" si="37"/>
        <v>S</v>
      </c>
      <c r="B498" s="36">
        <f t="shared" ca="1" si="38"/>
        <v>2</v>
      </c>
      <c r="C498" s="36" t="str">
        <f t="shared" ca="1" si="40"/>
        <v>S</v>
      </c>
      <c r="D498" s="36">
        <f t="shared" ca="1" si="39"/>
        <v>0</v>
      </c>
      <c r="E498" s="36">
        <f t="shared" ca="1" si="41"/>
        <v>2</v>
      </c>
      <c r="F498" s="36">
        <f t="shared" ca="1" si="42"/>
        <v>16</v>
      </c>
      <c r="G498" s="36">
        <f t="shared" ca="1" si="43"/>
        <v>0</v>
      </c>
      <c r="H498" s="36">
        <f t="shared" ca="1" si="44"/>
        <v>0</v>
      </c>
      <c r="I498" s="36" t="e">
        <f ca="1">IF(AND($C498&lt;=4,$C498&lt;&gt;0),0,IF(AND($C498="S",#REF!&gt;0),OFFSET(I498,-1,0)+1,OFFSET(I498,-1,0)))</f>
        <v>#REF!</v>
      </c>
      <c r="J498" s="36">
        <f t="shared" ca="1" si="49"/>
        <v>0</v>
      </c>
      <c r="K498" s="36">
        <f t="shared" ca="1" si="50"/>
        <v>0</v>
      </c>
      <c r="L498" s="37" t="s">
        <v>43</v>
      </c>
      <c r="M498" s="38" t="s">
        <v>40</v>
      </c>
      <c r="N498" s="39" t="s">
        <v>40</v>
      </c>
      <c r="O498" s="40" t="s">
        <v>1002</v>
      </c>
      <c r="P498" s="41" t="s">
        <v>47</v>
      </c>
      <c r="Q498" s="42">
        <v>221104</v>
      </c>
      <c r="R498" s="72" t="s">
        <v>730</v>
      </c>
      <c r="S498" s="44" t="s">
        <v>282</v>
      </c>
      <c r="T498" s="45">
        <v>124.44</v>
      </c>
      <c r="U498" s="46">
        <v>4</v>
      </c>
      <c r="V498" s="47">
        <v>497.76</v>
      </c>
    </row>
    <row r="499" spans="1:22" s="48" customFormat="1" x14ac:dyDescent="0.2">
      <c r="A499" s="35">
        <f t="shared" si="37"/>
        <v>2</v>
      </c>
      <c r="B499" s="36">
        <f t="shared" ca="1" si="38"/>
        <v>2</v>
      </c>
      <c r="C499" s="36">
        <f t="shared" ca="1" si="40"/>
        <v>2</v>
      </c>
      <c r="D499" s="36">
        <f t="shared" ca="1" si="39"/>
        <v>2</v>
      </c>
      <c r="E499" s="36">
        <f t="shared" ca="1" si="41"/>
        <v>2</v>
      </c>
      <c r="F499" s="36">
        <f t="shared" ca="1" si="42"/>
        <v>17</v>
      </c>
      <c r="G499" s="36">
        <f t="shared" ca="1" si="43"/>
        <v>0</v>
      </c>
      <c r="H499" s="36">
        <f t="shared" ca="1" si="44"/>
        <v>0</v>
      </c>
      <c r="I499" s="36">
        <f ca="1">IF(AND($C499&lt;=4,$C499&lt;&gt;0),0,IF(AND($C499="S",#REF!&gt;0),OFFSET(I499,-1,0)+1,OFFSET(I499,-1,0)))</f>
        <v>0</v>
      </c>
      <c r="J499" s="36">
        <f t="shared" ca="1" si="49"/>
        <v>14</v>
      </c>
      <c r="K499" s="36">
        <f t="shared" ca="1" si="50"/>
        <v>2</v>
      </c>
      <c r="L499" s="37" t="s">
        <v>43</v>
      </c>
      <c r="M499" s="38" t="s">
        <v>49</v>
      </c>
      <c r="N499" s="39" t="s">
        <v>49</v>
      </c>
      <c r="O499" s="40" t="s">
        <v>1003</v>
      </c>
      <c r="P499" s="41" t="s">
        <v>41</v>
      </c>
      <c r="Q499" s="42"/>
      <c r="R499" s="73" t="s">
        <v>221</v>
      </c>
      <c r="S499" s="44" t="s">
        <v>274</v>
      </c>
      <c r="T499" s="45"/>
      <c r="U499" s="46">
        <v>4</v>
      </c>
      <c r="V499" s="47" t="s">
        <v>274</v>
      </c>
    </row>
    <row r="500" spans="1:22" s="48" customFormat="1" x14ac:dyDescent="0.2">
      <c r="A500" s="35" t="str">
        <f t="shared" si="37"/>
        <v>S</v>
      </c>
      <c r="B500" s="36">
        <f t="shared" ca="1" si="38"/>
        <v>2</v>
      </c>
      <c r="C500" s="36" t="str">
        <f t="shared" ca="1" si="40"/>
        <v>S</v>
      </c>
      <c r="D500" s="36">
        <f t="shared" ca="1" si="39"/>
        <v>0</v>
      </c>
      <c r="E500" s="36">
        <f t="shared" ca="1" si="41"/>
        <v>2</v>
      </c>
      <c r="F500" s="36">
        <f t="shared" ca="1" si="42"/>
        <v>17</v>
      </c>
      <c r="G500" s="36">
        <f t="shared" ca="1" si="43"/>
        <v>0</v>
      </c>
      <c r="H500" s="36">
        <f t="shared" ca="1" si="44"/>
        <v>0</v>
      </c>
      <c r="I500" s="36" t="e">
        <f ca="1">IF(AND($C500&lt;=4,$C500&lt;&gt;0),0,IF(AND($C500="S",#REF!&gt;0),OFFSET(I500,-1,0)+1,OFFSET(I500,-1,0)))</f>
        <v>#REF!</v>
      </c>
      <c r="J500" s="36">
        <f t="shared" ca="1" si="49"/>
        <v>0</v>
      </c>
      <c r="K500" s="36">
        <f t="shared" ca="1" si="50"/>
        <v>0</v>
      </c>
      <c r="L500" s="37" t="s">
        <v>43</v>
      </c>
      <c r="M500" s="38" t="s">
        <v>40</v>
      </c>
      <c r="N500" s="39" t="s">
        <v>40</v>
      </c>
      <c r="O500" s="40" t="s">
        <v>1004</v>
      </c>
      <c r="P500" s="41" t="s">
        <v>47</v>
      </c>
      <c r="Q500" s="42">
        <v>240106</v>
      </c>
      <c r="R500" s="72" t="s">
        <v>1005</v>
      </c>
      <c r="S500" s="44" t="s">
        <v>385</v>
      </c>
      <c r="T500" s="45">
        <v>40.64</v>
      </c>
      <c r="U500" s="46">
        <v>4</v>
      </c>
      <c r="V500" s="47">
        <v>162.56</v>
      </c>
    </row>
    <row r="501" spans="1:22" s="48" customFormat="1" x14ac:dyDescent="0.2">
      <c r="A501" s="35">
        <f t="shared" si="37"/>
        <v>2</v>
      </c>
      <c r="B501" s="36">
        <f t="shared" ca="1" si="38"/>
        <v>2</v>
      </c>
      <c r="C501" s="36">
        <f t="shared" ca="1" si="40"/>
        <v>2</v>
      </c>
      <c r="D501" s="36">
        <f t="shared" ca="1" si="39"/>
        <v>9</v>
      </c>
      <c r="E501" s="36">
        <f t="shared" ca="1" si="41"/>
        <v>2</v>
      </c>
      <c r="F501" s="36">
        <f t="shared" ca="1" si="42"/>
        <v>18</v>
      </c>
      <c r="G501" s="36">
        <f t="shared" ca="1" si="43"/>
        <v>0</v>
      </c>
      <c r="H501" s="36">
        <f t="shared" ca="1" si="44"/>
        <v>0</v>
      </c>
      <c r="I501" s="36">
        <f ca="1">IF(AND($C501&lt;=4,$C501&lt;&gt;0),0,IF(AND($C501="S",#REF!&gt;0),OFFSET(I501,-1,0)+1,OFFSET(I501,-1,0)))</f>
        <v>0</v>
      </c>
      <c r="J501" s="36">
        <f t="shared" ca="1" si="49"/>
        <v>12</v>
      </c>
      <c r="K501" s="36">
        <f t="shared" ca="1" si="50"/>
        <v>9</v>
      </c>
      <c r="L501" s="37" t="s">
        <v>43</v>
      </c>
      <c r="M501" s="38" t="s">
        <v>49</v>
      </c>
      <c r="N501" s="39" t="s">
        <v>49</v>
      </c>
      <c r="O501" s="40" t="s">
        <v>1006</v>
      </c>
      <c r="P501" s="41" t="s">
        <v>41</v>
      </c>
      <c r="Q501" s="42"/>
      <c r="R501" s="73" t="s">
        <v>192</v>
      </c>
      <c r="S501" s="44" t="s">
        <v>274</v>
      </c>
      <c r="T501" s="45"/>
      <c r="U501" s="46">
        <v>4</v>
      </c>
      <c r="V501" s="47" t="s">
        <v>274</v>
      </c>
    </row>
    <row r="502" spans="1:22" s="48" customFormat="1" ht="33.75" x14ac:dyDescent="0.2">
      <c r="A502" s="35" t="str">
        <f t="shared" si="37"/>
        <v>S</v>
      </c>
      <c r="B502" s="36">
        <f t="shared" ca="1" si="38"/>
        <v>2</v>
      </c>
      <c r="C502" s="36" t="str">
        <f t="shared" ca="1" si="40"/>
        <v>S</v>
      </c>
      <c r="D502" s="36">
        <f t="shared" ca="1" si="39"/>
        <v>0</v>
      </c>
      <c r="E502" s="36">
        <f t="shared" ca="1" si="41"/>
        <v>2</v>
      </c>
      <c r="F502" s="36">
        <f t="shared" ca="1" si="42"/>
        <v>18</v>
      </c>
      <c r="G502" s="36">
        <f t="shared" ca="1" si="43"/>
        <v>0</v>
      </c>
      <c r="H502" s="36">
        <f t="shared" ca="1" si="44"/>
        <v>0</v>
      </c>
      <c r="I502" s="36" t="e">
        <f ca="1">IF(AND($C502&lt;=4,$C502&lt;&gt;0),0,IF(AND($C502="S",#REF!&gt;0),OFFSET(I502,-1,0)+1,OFFSET(I502,-1,0)))</f>
        <v>#REF!</v>
      </c>
      <c r="J502" s="36">
        <f t="shared" ca="1" si="49"/>
        <v>0</v>
      </c>
      <c r="K502" s="36">
        <f t="shared" ca="1" si="50"/>
        <v>0</v>
      </c>
      <c r="L502" s="37" t="s">
        <v>43</v>
      </c>
      <c r="M502" s="38" t="s">
        <v>40</v>
      </c>
      <c r="N502" s="39" t="s">
        <v>40</v>
      </c>
      <c r="O502" s="40" t="s">
        <v>1007</v>
      </c>
      <c r="P502" s="41" t="s">
        <v>41</v>
      </c>
      <c r="Q502" s="42" t="s">
        <v>201</v>
      </c>
      <c r="R502" s="72" t="s">
        <v>790</v>
      </c>
      <c r="S502" s="44" t="s">
        <v>297</v>
      </c>
      <c r="T502" s="45">
        <v>162.19</v>
      </c>
      <c r="U502" s="46">
        <v>4</v>
      </c>
      <c r="V502" s="47">
        <v>648.76</v>
      </c>
    </row>
    <row r="503" spans="1:22" s="48" customFormat="1" ht="22.5" x14ac:dyDescent="0.2">
      <c r="A503" s="35" t="str">
        <f t="shared" si="37"/>
        <v>S</v>
      </c>
      <c r="B503" s="36">
        <f t="shared" ca="1" si="38"/>
        <v>2</v>
      </c>
      <c r="C503" s="36" t="str">
        <f t="shared" ca="1" si="40"/>
        <v>S</v>
      </c>
      <c r="D503" s="36">
        <f t="shared" ca="1" si="39"/>
        <v>0</v>
      </c>
      <c r="E503" s="36">
        <f t="shared" ca="1" si="41"/>
        <v>2</v>
      </c>
      <c r="F503" s="36">
        <f t="shared" ca="1" si="42"/>
        <v>18</v>
      </c>
      <c r="G503" s="36">
        <f t="shared" ca="1" si="43"/>
        <v>0</v>
      </c>
      <c r="H503" s="36">
        <f t="shared" ca="1" si="44"/>
        <v>0</v>
      </c>
      <c r="I503" s="36" t="e">
        <f ca="1">IF(AND($C503&lt;=4,$C503&lt;&gt;0),0,IF(AND($C503="S",#REF!&gt;0),OFFSET(I503,-1,0)+1,OFFSET(I503,-1,0)))</f>
        <v>#REF!</v>
      </c>
      <c r="J503" s="36">
        <f t="shared" ca="1" si="49"/>
        <v>0</v>
      </c>
      <c r="K503" s="36">
        <f t="shared" ca="1" si="50"/>
        <v>0</v>
      </c>
      <c r="L503" s="37" t="s">
        <v>43</v>
      </c>
      <c r="M503" s="38" t="s">
        <v>40</v>
      </c>
      <c r="N503" s="39" t="s">
        <v>40</v>
      </c>
      <c r="O503" s="40" t="s">
        <v>1008</v>
      </c>
      <c r="P503" s="41" t="s">
        <v>41</v>
      </c>
      <c r="Q503" s="42">
        <v>88423</v>
      </c>
      <c r="R503" s="72" t="s">
        <v>1009</v>
      </c>
      <c r="S503" s="44" t="s">
        <v>297</v>
      </c>
      <c r="T503" s="45">
        <v>50.02</v>
      </c>
      <c r="U503" s="46">
        <v>4</v>
      </c>
      <c r="V503" s="47">
        <v>200.08</v>
      </c>
    </row>
    <row r="504" spans="1:22" s="48" customFormat="1" ht="22.5" x14ac:dyDescent="0.2">
      <c r="A504" s="35" t="str">
        <f t="shared" si="37"/>
        <v>S</v>
      </c>
      <c r="B504" s="36">
        <f t="shared" ca="1" si="38"/>
        <v>2</v>
      </c>
      <c r="C504" s="36" t="str">
        <f t="shared" ca="1" si="40"/>
        <v>S</v>
      </c>
      <c r="D504" s="36">
        <f t="shared" ca="1" si="39"/>
        <v>0</v>
      </c>
      <c r="E504" s="36">
        <f t="shared" ca="1" si="41"/>
        <v>2</v>
      </c>
      <c r="F504" s="36">
        <f t="shared" ca="1" si="42"/>
        <v>18</v>
      </c>
      <c r="G504" s="36">
        <f t="shared" ca="1" si="43"/>
        <v>0</v>
      </c>
      <c r="H504" s="36">
        <f t="shared" ca="1" si="44"/>
        <v>0</v>
      </c>
      <c r="I504" s="36" t="e">
        <f ca="1">IF(AND($C504&lt;=4,$C504&lt;&gt;0),0,IF(AND($C504="S",#REF!&gt;0),OFFSET(I504,-1,0)+1,OFFSET(I504,-1,0)))</f>
        <v>#REF!</v>
      </c>
      <c r="J504" s="36">
        <f t="shared" ca="1" si="49"/>
        <v>0</v>
      </c>
      <c r="K504" s="36">
        <f t="shared" ca="1" si="50"/>
        <v>0</v>
      </c>
      <c r="L504" s="37" t="s">
        <v>43</v>
      </c>
      <c r="M504" s="38" t="s">
        <v>40</v>
      </c>
      <c r="N504" s="39" t="s">
        <v>40</v>
      </c>
      <c r="O504" s="40" t="s">
        <v>1010</v>
      </c>
      <c r="P504" s="41" t="s">
        <v>41</v>
      </c>
      <c r="Q504" s="42">
        <v>88489</v>
      </c>
      <c r="R504" s="72" t="s">
        <v>765</v>
      </c>
      <c r="S504" s="44" t="s">
        <v>297</v>
      </c>
      <c r="T504" s="45">
        <v>104.42</v>
      </c>
      <c r="U504" s="46">
        <v>4</v>
      </c>
      <c r="V504" s="47">
        <v>417.68</v>
      </c>
    </row>
    <row r="505" spans="1:22" s="48" customFormat="1" ht="22.5" x14ac:dyDescent="0.2">
      <c r="A505" s="35" t="str">
        <f t="shared" si="37"/>
        <v>S</v>
      </c>
      <c r="B505" s="36">
        <f t="shared" ca="1" si="38"/>
        <v>2</v>
      </c>
      <c r="C505" s="36" t="str">
        <f t="shared" ca="1" si="40"/>
        <v>S</v>
      </c>
      <c r="D505" s="36">
        <f t="shared" ca="1" si="39"/>
        <v>0</v>
      </c>
      <c r="E505" s="36">
        <f t="shared" ca="1" si="41"/>
        <v>2</v>
      </c>
      <c r="F505" s="36">
        <f t="shared" ca="1" si="42"/>
        <v>18</v>
      </c>
      <c r="G505" s="36">
        <f t="shared" ca="1" si="43"/>
        <v>0</v>
      </c>
      <c r="H505" s="36">
        <f t="shared" ca="1" si="44"/>
        <v>0</v>
      </c>
      <c r="I505" s="36" t="e">
        <f ca="1">IF(AND($C505&lt;=4,$C505&lt;&gt;0),0,IF(AND($C505="S",#REF!&gt;0),OFFSET(I505,-1,0)+1,OFFSET(I505,-1,0)))</f>
        <v>#REF!</v>
      </c>
      <c r="J505" s="36">
        <f t="shared" ca="1" si="49"/>
        <v>0</v>
      </c>
      <c r="K505" s="36">
        <f t="shared" ca="1" si="50"/>
        <v>0</v>
      </c>
      <c r="L505" s="37" t="s">
        <v>43</v>
      </c>
      <c r="M505" s="38" t="s">
        <v>40</v>
      </c>
      <c r="N505" s="39" t="s">
        <v>40</v>
      </c>
      <c r="O505" s="40" t="s">
        <v>1011</v>
      </c>
      <c r="P505" s="41" t="s">
        <v>41</v>
      </c>
      <c r="Q505" s="42">
        <v>88497</v>
      </c>
      <c r="R505" s="72" t="s">
        <v>753</v>
      </c>
      <c r="S505" s="44" t="s">
        <v>297</v>
      </c>
      <c r="T505" s="45">
        <v>215.73000000000002</v>
      </c>
      <c r="U505" s="46">
        <v>4</v>
      </c>
      <c r="V505" s="47">
        <v>862.92000000000007</v>
      </c>
    </row>
    <row r="506" spans="1:22" s="48" customFormat="1" x14ac:dyDescent="0.2">
      <c r="A506" s="35" t="str">
        <f t="shared" si="37"/>
        <v>S</v>
      </c>
      <c r="B506" s="36">
        <f t="shared" ca="1" si="38"/>
        <v>2</v>
      </c>
      <c r="C506" s="36" t="str">
        <f t="shared" ca="1" si="40"/>
        <v>S</v>
      </c>
      <c r="D506" s="36">
        <f t="shared" ca="1" si="39"/>
        <v>0</v>
      </c>
      <c r="E506" s="36">
        <f t="shared" ca="1" si="41"/>
        <v>2</v>
      </c>
      <c r="F506" s="36">
        <f t="shared" ca="1" si="42"/>
        <v>18</v>
      </c>
      <c r="G506" s="36">
        <f t="shared" ca="1" si="43"/>
        <v>0</v>
      </c>
      <c r="H506" s="36">
        <f t="shared" ca="1" si="44"/>
        <v>0</v>
      </c>
      <c r="I506" s="36" t="e">
        <f ca="1">IF(AND($C506&lt;=4,$C506&lt;&gt;0),0,IF(AND($C506="S",#REF!&gt;0),OFFSET(I506,-1,0)+1,OFFSET(I506,-1,0)))</f>
        <v>#REF!</v>
      </c>
      <c r="J506" s="36">
        <f t="shared" ca="1" si="49"/>
        <v>0</v>
      </c>
      <c r="K506" s="36">
        <f t="shared" ca="1" si="50"/>
        <v>0</v>
      </c>
      <c r="L506" s="37" t="s">
        <v>43</v>
      </c>
      <c r="M506" s="38" t="s">
        <v>40</v>
      </c>
      <c r="N506" s="39" t="s">
        <v>40</v>
      </c>
      <c r="O506" s="40" t="s">
        <v>1012</v>
      </c>
      <c r="P506" s="41" t="s">
        <v>47</v>
      </c>
      <c r="Q506" s="42">
        <v>261550</v>
      </c>
      <c r="R506" s="72" t="s">
        <v>755</v>
      </c>
      <c r="S506" s="44" t="s">
        <v>282</v>
      </c>
      <c r="T506" s="45">
        <v>111.31</v>
      </c>
      <c r="U506" s="46">
        <v>4</v>
      </c>
      <c r="V506" s="47">
        <v>445.24</v>
      </c>
    </row>
    <row r="507" spans="1:22" s="48" customFormat="1" ht="22.5" x14ac:dyDescent="0.2">
      <c r="A507" s="35" t="str">
        <f t="shared" si="37"/>
        <v>S</v>
      </c>
      <c r="B507" s="36">
        <f t="shared" ca="1" si="38"/>
        <v>2</v>
      </c>
      <c r="C507" s="36" t="str">
        <f t="shared" ca="1" si="40"/>
        <v>S</v>
      </c>
      <c r="D507" s="36">
        <f t="shared" ca="1" si="39"/>
        <v>0</v>
      </c>
      <c r="E507" s="36">
        <f t="shared" ca="1" si="41"/>
        <v>2</v>
      </c>
      <c r="F507" s="36">
        <f t="shared" ca="1" si="42"/>
        <v>18</v>
      </c>
      <c r="G507" s="36">
        <f t="shared" ca="1" si="43"/>
        <v>0</v>
      </c>
      <c r="H507" s="36">
        <f t="shared" ca="1" si="44"/>
        <v>0</v>
      </c>
      <c r="I507" s="36" t="e">
        <f ca="1">IF(AND($C507&lt;=4,$C507&lt;&gt;0),0,IF(AND($C507="S",#REF!&gt;0),OFFSET(I507,-1,0)+1,OFFSET(I507,-1,0)))</f>
        <v>#REF!</v>
      </c>
      <c r="J507" s="36">
        <f t="shared" ca="1" si="49"/>
        <v>0</v>
      </c>
      <c r="K507" s="36">
        <f t="shared" ca="1" si="50"/>
        <v>0</v>
      </c>
      <c r="L507" s="37" t="s">
        <v>43</v>
      </c>
      <c r="M507" s="38" t="s">
        <v>40</v>
      </c>
      <c r="N507" s="39" t="s">
        <v>40</v>
      </c>
      <c r="O507" s="40" t="s">
        <v>1013</v>
      </c>
      <c r="P507" s="41" t="s">
        <v>41</v>
      </c>
      <c r="Q507" s="42">
        <v>88496</v>
      </c>
      <c r="R507" s="72" t="s">
        <v>773</v>
      </c>
      <c r="S507" s="44" t="s">
        <v>297</v>
      </c>
      <c r="T507" s="45">
        <v>97.02</v>
      </c>
      <c r="U507" s="46">
        <v>4</v>
      </c>
      <c r="V507" s="47">
        <v>388.08</v>
      </c>
    </row>
    <row r="508" spans="1:22" s="48" customFormat="1" ht="22.5" x14ac:dyDescent="0.2">
      <c r="A508" s="35" t="str">
        <f t="shared" si="37"/>
        <v>S</v>
      </c>
      <c r="B508" s="36">
        <f t="shared" ca="1" si="38"/>
        <v>2</v>
      </c>
      <c r="C508" s="36" t="str">
        <f t="shared" ca="1" si="40"/>
        <v>S</v>
      </c>
      <c r="D508" s="36">
        <f t="shared" ca="1" si="39"/>
        <v>0</v>
      </c>
      <c r="E508" s="36">
        <f t="shared" ca="1" si="41"/>
        <v>2</v>
      </c>
      <c r="F508" s="36">
        <f t="shared" ca="1" si="42"/>
        <v>18</v>
      </c>
      <c r="G508" s="36">
        <f t="shared" ca="1" si="43"/>
        <v>0</v>
      </c>
      <c r="H508" s="36">
        <f t="shared" ca="1" si="44"/>
        <v>0</v>
      </c>
      <c r="I508" s="36" t="e">
        <f ca="1">IF(AND($C508&lt;=4,$C508&lt;&gt;0),0,IF(AND($C508="S",#REF!&gt;0),OFFSET(I508,-1,0)+1,OFFSET(I508,-1,0)))</f>
        <v>#REF!</v>
      </c>
      <c r="J508" s="36">
        <f t="shared" ca="1" si="49"/>
        <v>0</v>
      </c>
      <c r="K508" s="36">
        <f t="shared" ca="1" si="50"/>
        <v>0</v>
      </c>
      <c r="L508" s="37" t="s">
        <v>43</v>
      </c>
      <c r="M508" s="38" t="s">
        <v>40</v>
      </c>
      <c r="N508" s="39" t="s">
        <v>40</v>
      </c>
      <c r="O508" s="40" t="s">
        <v>1014</v>
      </c>
      <c r="P508" s="41" t="s">
        <v>41</v>
      </c>
      <c r="Q508" s="42">
        <v>88486</v>
      </c>
      <c r="R508" s="72" t="s">
        <v>775</v>
      </c>
      <c r="S508" s="44" t="s">
        <v>297</v>
      </c>
      <c r="T508" s="45">
        <v>97.02</v>
      </c>
      <c r="U508" s="46">
        <v>4</v>
      </c>
      <c r="V508" s="47">
        <v>388.08</v>
      </c>
    </row>
    <row r="509" spans="1:22" s="48" customFormat="1" ht="33.75" x14ac:dyDescent="0.2">
      <c r="A509" s="35" t="str">
        <f t="shared" si="37"/>
        <v>S</v>
      </c>
      <c r="B509" s="36">
        <f t="shared" ca="1" si="38"/>
        <v>2</v>
      </c>
      <c r="C509" s="36" t="str">
        <f t="shared" ca="1" si="40"/>
        <v>S</v>
      </c>
      <c r="D509" s="36">
        <f t="shared" ca="1" si="39"/>
        <v>0</v>
      </c>
      <c r="E509" s="36">
        <f t="shared" ca="1" si="41"/>
        <v>2</v>
      </c>
      <c r="F509" s="36">
        <f t="shared" ca="1" si="42"/>
        <v>18</v>
      </c>
      <c r="G509" s="36">
        <f t="shared" ca="1" si="43"/>
        <v>0</v>
      </c>
      <c r="H509" s="36">
        <f t="shared" ca="1" si="44"/>
        <v>0</v>
      </c>
      <c r="I509" s="36" t="e">
        <f ca="1">IF(AND($C509&lt;=4,$C509&lt;&gt;0),0,IF(AND($C509="S",#REF!&gt;0),OFFSET(I509,-1,0)+1,OFFSET(I509,-1,0)))</f>
        <v>#REF!</v>
      </c>
      <c r="J509" s="36">
        <f t="shared" ca="1" si="49"/>
        <v>0</v>
      </c>
      <c r="K509" s="36">
        <f t="shared" ca="1" si="50"/>
        <v>0</v>
      </c>
      <c r="L509" s="37" t="s">
        <v>43</v>
      </c>
      <c r="M509" s="38" t="s">
        <v>40</v>
      </c>
      <c r="N509" s="39" t="s">
        <v>40</v>
      </c>
      <c r="O509" s="40" t="s">
        <v>1015</v>
      </c>
      <c r="P509" s="41" t="s">
        <v>41</v>
      </c>
      <c r="Q509" s="42" t="s">
        <v>201</v>
      </c>
      <c r="R509" s="72" t="s">
        <v>790</v>
      </c>
      <c r="S509" s="44" t="s">
        <v>297</v>
      </c>
      <c r="T509" s="45">
        <v>38.880000000000003</v>
      </c>
      <c r="U509" s="46">
        <v>4</v>
      </c>
      <c r="V509" s="47">
        <v>155.52000000000001</v>
      </c>
    </row>
    <row r="510" spans="1:22" s="48" customFormat="1" x14ac:dyDescent="0.2">
      <c r="A510" s="35">
        <f t="shared" si="37"/>
        <v>2</v>
      </c>
      <c r="B510" s="36">
        <f t="shared" ca="1" si="38"/>
        <v>2</v>
      </c>
      <c r="C510" s="36">
        <f t="shared" ca="1" si="40"/>
        <v>2</v>
      </c>
      <c r="D510" s="36">
        <f t="shared" ca="1" si="39"/>
        <v>3</v>
      </c>
      <c r="E510" s="36">
        <f t="shared" ca="1" si="41"/>
        <v>2</v>
      </c>
      <c r="F510" s="36">
        <f t="shared" ca="1" si="42"/>
        <v>19</v>
      </c>
      <c r="G510" s="36">
        <f t="shared" ca="1" si="43"/>
        <v>0</v>
      </c>
      <c r="H510" s="36">
        <f t="shared" ca="1" si="44"/>
        <v>0</v>
      </c>
      <c r="I510" s="36">
        <f ca="1">IF(AND($C510&lt;=4,$C510&lt;&gt;0),0,IF(AND($C510="S",#REF!&gt;0),OFFSET(I510,-1,0)+1,OFFSET(I510,-1,0)))</f>
        <v>0</v>
      </c>
      <c r="J510" s="36">
        <f t="shared" ca="1" si="49"/>
        <v>3</v>
      </c>
      <c r="K510" s="36" t="e">
        <f t="shared" ca="1" si="50"/>
        <v>#N/A</v>
      </c>
      <c r="L510" s="37" t="s">
        <v>43</v>
      </c>
      <c r="M510" s="38" t="s">
        <v>49</v>
      </c>
      <c r="N510" s="39" t="s">
        <v>49</v>
      </c>
      <c r="O510" s="40" t="s">
        <v>1016</v>
      </c>
      <c r="P510" s="41" t="s">
        <v>41</v>
      </c>
      <c r="Q510" s="42"/>
      <c r="R510" s="73" t="s">
        <v>204</v>
      </c>
      <c r="S510" s="44" t="s">
        <v>274</v>
      </c>
      <c r="T510" s="45"/>
      <c r="U510" s="46">
        <v>4</v>
      </c>
      <c r="V510" s="47" t="s">
        <v>274</v>
      </c>
    </row>
    <row r="511" spans="1:22" s="48" customFormat="1" x14ac:dyDescent="0.2">
      <c r="A511" s="35" t="str">
        <f t="shared" si="37"/>
        <v>S</v>
      </c>
      <c r="B511" s="36">
        <f t="shared" ca="1" si="38"/>
        <v>2</v>
      </c>
      <c r="C511" s="36" t="str">
        <f t="shared" ca="1" si="40"/>
        <v>S</v>
      </c>
      <c r="D511" s="36">
        <f t="shared" ca="1" si="39"/>
        <v>0</v>
      </c>
      <c r="E511" s="36">
        <f t="shared" ca="1" si="41"/>
        <v>2</v>
      </c>
      <c r="F511" s="36">
        <f t="shared" ca="1" si="42"/>
        <v>19</v>
      </c>
      <c r="G511" s="36">
        <f t="shared" ca="1" si="43"/>
        <v>0</v>
      </c>
      <c r="H511" s="36">
        <f t="shared" ca="1" si="44"/>
        <v>0</v>
      </c>
      <c r="I511" s="36" t="e">
        <f ca="1">IF(AND($C511&lt;=4,$C511&lt;&gt;0),0,IF(AND($C511="S",#REF!&gt;0),OFFSET(I511,-1,0)+1,OFFSET(I511,-1,0)))</f>
        <v>#REF!</v>
      </c>
      <c r="J511" s="36">
        <f t="shared" ca="1" si="49"/>
        <v>0</v>
      </c>
      <c r="K511" s="36">
        <f t="shared" ca="1" si="50"/>
        <v>0</v>
      </c>
      <c r="L511" s="37" t="s">
        <v>43</v>
      </c>
      <c r="M511" s="38" t="s">
        <v>40</v>
      </c>
      <c r="N511" s="39" t="s">
        <v>40</v>
      </c>
      <c r="O511" s="40" t="s">
        <v>1017</v>
      </c>
      <c r="P511" s="41" t="s">
        <v>47</v>
      </c>
      <c r="Q511" s="42">
        <v>271210</v>
      </c>
      <c r="R511" s="72" t="s">
        <v>1018</v>
      </c>
      <c r="S511" s="44" t="s">
        <v>282</v>
      </c>
      <c r="T511" s="45">
        <v>10.08</v>
      </c>
      <c r="U511" s="46">
        <v>4</v>
      </c>
      <c r="V511" s="47">
        <v>40.32</v>
      </c>
    </row>
    <row r="512" spans="1:22" s="48" customFormat="1" x14ac:dyDescent="0.2">
      <c r="A512" s="35" t="str">
        <f t="shared" ref="A512:A575" si="51">CHOOSE(1+LOG(1+2*(ORÇAMENTO.Nivel="Nível 1")+4*(ORÇAMENTO.Nivel="Nível 2")+8*(ORÇAMENTO.Nivel="Nível 3")+16*(ORÇAMENTO.Nivel="Nível 4")+32*(ORÇAMENTO.Nivel="Serviço"),2),0,1,2,3,4,"S")</f>
        <v>S</v>
      </c>
      <c r="B512" s="36">
        <f t="shared" ca="1" si="38"/>
        <v>2</v>
      </c>
      <c r="C512" s="36" t="str">
        <f t="shared" ca="1" si="40"/>
        <v>S</v>
      </c>
      <c r="D512" s="36">
        <f t="shared" ca="1" si="39"/>
        <v>0</v>
      </c>
      <c r="E512" s="36">
        <f t="shared" ca="1" si="41"/>
        <v>2</v>
      </c>
      <c r="F512" s="36">
        <f t="shared" ca="1" si="42"/>
        <v>19</v>
      </c>
      <c r="G512" s="36">
        <f t="shared" ca="1" si="43"/>
        <v>0</v>
      </c>
      <c r="H512" s="36">
        <f t="shared" ca="1" si="44"/>
        <v>0</v>
      </c>
      <c r="I512" s="36" t="e">
        <f ca="1">IF(AND($C512&lt;=4,$C512&lt;&gt;0),0,IF(AND($C512="S",#REF!&gt;0),OFFSET(I512,-1,0)+1,OFFSET(I512,-1,0)))</f>
        <v>#REF!</v>
      </c>
      <c r="J512" s="36">
        <f t="shared" ca="1" si="49"/>
        <v>0</v>
      </c>
      <c r="K512" s="36">
        <f t="shared" ca="1" si="50"/>
        <v>0</v>
      </c>
      <c r="L512" s="37" t="s">
        <v>43</v>
      </c>
      <c r="M512" s="38" t="s">
        <v>40</v>
      </c>
      <c r="N512" s="39" t="s">
        <v>40</v>
      </c>
      <c r="O512" s="40" t="s">
        <v>1019</v>
      </c>
      <c r="P512" s="41" t="s">
        <v>47</v>
      </c>
      <c r="Q512" s="42">
        <v>270501</v>
      </c>
      <c r="R512" s="72" t="s">
        <v>804</v>
      </c>
      <c r="S512" s="44" t="s">
        <v>282</v>
      </c>
      <c r="T512" s="45">
        <v>127.26</v>
      </c>
      <c r="U512" s="46">
        <v>4</v>
      </c>
      <c r="V512" s="47">
        <v>509.04</v>
      </c>
    </row>
    <row r="513" spans="1:22" s="48" customFormat="1" ht="14.25" x14ac:dyDescent="0.2">
      <c r="A513" s="35">
        <f t="shared" si="51"/>
        <v>1</v>
      </c>
      <c r="B513" s="36">
        <f t="shared" ca="1" si="38"/>
        <v>1</v>
      </c>
      <c r="C513" s="36">
        <f t="shared" ca="1" si="40"/>
        <v>1</v>
      </c>
      <c r="D513" s="36">
        <f t="shared" ca="1" si="39"/>
        <v>199</v>
      </c>
      <c r="E513" s="36">
        <f t="shared" ca="1" si="41"/>
        <v>3</v>
      </c>
      <c r="F513" s="36">
        <f t="shared" ca="1" si="42"/>
        <v>0</v>
      </c>
      <c r="G513" s="36">
        <f t="shared" ca="1" si="43"/>
        <v>0</v>
      </c>
      <c r="H513" s="36">
        <f t="shared" ca="1" si="44"/>
        <v>0</v>
      </c>
      <c r="I513" s="36">
        <f ca="1">IF(AND($C513&lt;=4,$C513&lt;&gt;0),0,IF(AND($C513="S",#REF!&gt;0),OFFSET(I513,-1,0)+1,OFFSET(I513,-1,0)))</f>
        <v>0</v>
      </c>
      <c r="J513" s="36">
        <f t="shared" ca="1" si="49"/>
        <v>782</v>
      </c>
      <c r="K513" s="36">
        <f t="shared" ca="1" si="50"/>
        <v>199</v>
      </c>
      <c r="L513" s="37" t="s">
        <v>43</v>
      </c>
      <c r="M513" s="38" t="s">
        <v>45</v>
      </c>
      <c r="N513" s="39" t="s">
        <v>45</v>
      </c>
      <c r="O513" s="40" t="s">
        <v>263</v>
      </c>
      <c r="P513" s="41" t="s">
        <v>41</v>
      </c>
      <c r="Q513" s="42"/>
      <c r="R513" s="77" t="s">
        <v>222</v>
      </c>
      <c r="S513" s="44" t="s">
        <v>277</v>
      </c>
      <c r="T513" s="45">
        <v>1</v>
      </c>
      <c r="U513" s="46">
        <v>1</v>
      </c>
      <c r="V513" s="47">
        <v>1</v>
      </c>
    </row>
    <row r="514" spans="1:22" s="48" customFormat="1" x14ac:dyDescent="0.2">
      <c r="A514" s="35">
        <f t="shared" si="51"/>
        <v>2</v>
      </c>
      <c r="B514" s="36">
        <f t="shared" ca="1" si="38"/>
        <v>2</v>
      </c>
      <c r="C514" s="36">
        <f t="shared" ca="1" si="40"/>
        <v>2</v>
      </c>
      <c r="D514" s="36">
        <f t="shared" ca="1" si="39"/>
        <v>2</v>
      </c>
      <c r="E514" s="36">
        <f t="shared" ca="1" si="41"/>
        <v>3</v>
      </c>
      <c r="F514" s="36">
        <f t="shared" ca="1" si="42"/>
        <v>1</v>
      </c>
      <c r="G514" s="36">
        <f t="shared" ca="1" si="43"/>
        <v>0</v>
      </c>
      <c r="H514" s="36">
        <f t="shared" ca="1" si="44"/>
        <v>0</v>
      </c>
      <c r="I514" s="36">
        <f ca="1">IF(AND($C514&lt;=4,$C514&lt;&gt;0),0,IF(AND($C514="S",#REF!&gt;0),OFFSET(I514,-1,0)+1,OFFSET(I514,-1,0)))</f>
        <v>0</v>
      </c>
      <c r="J514" s="36">
        <f t="shared" ca="1" si="49"/>
        <v>198</v>
      </c>
      <c r="K514" s="36">
        <f t="shared" ca="1" si="50"/>
        <v>2</v>
      </c>
      <c r="L514" s="37" t="s">
        <v>43</v>
      </c>
      <c r="M514" s="38" t="s">
        <v>49</v>
      </c>
      <c r="N514" s="39" t="s">
        <v>49</v>
      </c>
      <c r="O514" s="40" t="s">
        <v>1020</v>
      </c>
      <c r="P514" s="41" t="s">
        <v>41</v>
      </c>
      <c r="Q514" s="42"/>
      <c r="R514" s="73" t="s">
        <v>50</v>
      </c>
      <c r="S514" s="44" t="s">
        <v>274</v>
      </c>
      <c r="T514" s="45"/>
      <c r="U514" s="46">
        <v>1</v>
      </c>
      <c r="V514" s="47" t="s">
        <v>274</v>
      </c>
    </row>
    <row r="515" spans="1:22" s="48" customFormat="1" ht="33.75" x14ac:dyDescent="0.2">
      <c r="A515" s="35" t="str">
        <f t="shared" si="51"/>
        <v>S</v>
      </c>
      <c r="B515" s="36">
        <f t="shared" ca="1" si="38"/>
        <v>2</v>
      </c>
      <c r="C515" s="36" t="str">
        <f t="shared" ca="1" si="40"/>
        <v>S</v>
      </c>
      <c r="D515" s="36">
        <f t="shared" ca="1" si="39"/>
        <v>0</v>
      </c>
      <c r="E515" s="36">
        <f t="shared" ca="1" si="41"/>
        <v>3</v>
      </c>
      <c r="F515" s="36">
        <f t="shared" ca="1" si="42"/>
        <v>1</v>
      </c>
      <c r="G515" s="36">
        <f t="shared" ca="1" si="43"/>
        <v>0</v>
      </c>
      <c r="H515" s="36">
        <f t="shared" ca="1" si="44"/>
        <v>0</v>
      </c>
      <c r="I515" s="36" t="e">
        <f ca="1">IF(AND($C515&lt;=4,$C515&lt;&gt;0),0,IF(AND($C515="S",#REF!&gt;0),OFFSET(I515,-1,0)+1,OFFSET(I515,-1,0)))</f>
        <v>#REF!</v>
      </c>
      <c r="J515" s="36">
        <f t="shared" ca="1" si="49"/>
        <v>0</v>
      </c>
      <c r="K515" s="36">
        <f t="shared" ca="1" si="50"/>
        <v>0</v>
      </c>
      <c r="L515" s="37" t="s">
        <v>43</v>
      </c>
      <c r="M515" s="38" t="s">
        <v>40</v>
      </c>
      <c r="N515" s="39" t="s">
        <v>40</v>
      </c>
      <c r="O515" s="40" t="s">
        <v>1021</v>
      </c>
      <c r="P515" s="41" t="s">
        <v>47</v>
      </c>
      <c r="Q515" s="42">
        <v>20701</v>
      </c>
      <c r="R515" s="72" t="s">
        <v>807</v>
      </c>
      <c r="S515" s="44" t="s">
        <v>282</v>
      </c>
      <c r="T515" s="45">
        <v>55.42</v>
      </c>
      <c r="U515" s="46">
        <v>1</v>
      </c>
      <c r="V515" s="47">
        <v>55.42</v>
      </c>
    </row>
    <row r="516" spans="1:22" s="48" customFormat="1" x14ac:dyDescent="0.2">
      <c r="A516" s="35">
        <f t="shared" si="51"/>
        <v>2</v>
      </c>
      <c r="B516" s="36">
        <f t="shared" ca="1" si="38"/>
        <v>2</v>
      </c>
      <c r="C516" s="36">
        <f t="shared" ca="1" si="40"/>
        <v>2</v>
      </c>
      <c r="D516" s="36">
        <f t="shared" ca="1" si="39"/>
        <v>3</v>
      </c>
      <c r="E516" s="36">
        <f t="shared" ca="1" si="41"/>
        <v>3</v>
      </c>
      <c r="F516" s="36">
        <f t="shared" ca="1" si="42"/>
        <v>2</v>
      </c>
      <c r="G516" s="36">
        <f t="shared" ca="1" si="43"/>
        <v>0</v>
      </c>
      <c r="H516" s="36">
        <f t="shared" ca="1" si="44"/>
        <v>0</v>
      </c>
      <c r="I516" s="36">
        <f ca="1">IF(AND($C516&lt;=4,$C516&lt;&gt;0),0,IF(AND($C516="S",#REF!&gt;0),OFFSET(I516,-1,0)+1,OFFSET(I516,-1,0)))</f>
        <v>0</v>
      </c>
      <c r="J516" s="36">
        <f t="shared" ca="1" si="49"/>
        <v>196</v>
      </c>
      <c r="K516" s="36">
        <f t="shared" ca="1" si="50"/>
        <v>3</v>
      </c>
      <c r="L516" s="37" t="s">
        <v>43</v>
      </c>
      <c r="M516" s="38" t="s">
        <v>49</v>
      </c>
      <c r="N516" s="39" t="s">
        <v>49</v>
      </c>
      <c r="O516" s="40" t="s">
        <v>1022</v>
      </c>
      <c r="P516" s="41" t="s">
        <v>41</v>
      </c>
      <c r="Q516" s="42"/>
      <c r="R516" s="73" t="s">
        <v>64</v>
      </c>
      <c r="S516" s="44" t="s">
        <v>274</v>
      </c>
      <c r="T516" s="45"/>
      <c r="U516" s="46">
        <v>1</v>
      </c>
      <c r="V516" s="47" t="s">
        <v>274</v>
      </c>
    </row>
    <row r="517" spans="1:22" s="48" customFormat="1" ht="22.5" x14ac:dyDescent="0.2">
      <c r="A517" s="35" t="str">
        <f t="shared" si="51"/>
        <v>S</v>
      </c>
      <c r="B517" s="36">
        <f t="shared" ca="1" si="38"/>
        <v>2</v>
      </c>
      <c r="C517" s="36" t="str">
        <f t="shared" ca="1" si="40"/>
        <v>S</v>
      </c>
      <c r="D517" s="36">
        <f t="shared" ca="1" si="39"/>
        <v>0</v>
      </c>
      <c r="E517" s="36">
        <f t="shared" ca="1" si="41"/>
        <v>3</v>
      </c>
      <c r="F517" s="36">
        <f t="shared" ca="1" si="42"/>
        <v>2</v>
      </c>
      <c r="G517" s="36">
        <f t="shared" ca="1" si="43"/>
        <v>0</v>
      </c>
      <c r="H517" s="36">
        <f t="shared" ca="1" si="44"/>
        <v>0</v>
      </c>
      <c r="I517" s="36" t="e">
        <f ca="1">IF(AND($C517&lt;=4,$C517&lt;&gt;0),0,IF(AND($C517="S",#REF!&gt;0),OFFSET(I517,-1,0)+1,OFFSET(I517,-1,0)))</f>
        <v>#REF!</v>
      </c>
      <c r="J517" s="36">
        <f t="shared" ca="1" si="49"/>
        <v>0</v>
      </c>
      <c r="K517" s="36">
        <f t="shared" ca="1" si="50"/>
        <v>0</v>
      </c>
      <c r="L517" s="37" t="s">
        <v>43</v>
      </c>
      <c r="M517" s="38" t="s">
        <v>40</v>
      </c>
      <c r="N517" s="39" t="s">
        <v>40</v>
      </c>
      <c r="O517" s="40" t="s">
        <v>1023</v>
      </c>
      <c r="P517" s="41" t="s">
        <v>41</v>
      </c>
      <c r="Q517" s="42">
        <v>72900</v>
      </c>
      <c r="R517" s="72" t="s">
        <v>359</v>
      </c>
      <c r="S517" s="44" t="s">
        <v>285</v>
      </c>
      <c r="T517" s="45">
        <v>3.8794000000000004</v>
      </c>
      <c r="U517" s="46">
        <v>1</v>
      </c>
      <c r="V517" s="47">
        <v>3.8794000000000004</v>
      </c>
    </row>
    <row r="518" spans="1:22" s="48" customFormat="1" x14ac:dyDescent="0.2">
      <c r="A518" s="35" t="str">
        <f t="shared" si="51"/>
        <v>S</v>
      </c>
      <c r="B518" s="36">
        <f t="shared" ca="1" si="38"/>
        <v>2</v>
      </c>
      <c r="C518" s="36" t="str">
        <f t="shared" ca="1" si="40"/>
        <v>S</v>
      </c>
      <c r="D518" s="36">
        <f t="shared" ca="1" si="39"/>
        <v>0</v>
      </c>
      <c r="E518" s="36">
        <f t="shared" ca="1" si="41"/>
        <v>3</v>
      </c>
      <c r="F518" s="36">
        <f t="shared" ca="1" si="42"/>
        <v>2</v>
      </c>
      <c r="G518" s="36">
        <f t="shared" ca="1" si="43"/>
        <v>0</v>
      </c>
      <c r="H518" s="36">
        <f t="shared" ca="1" si="44"/>
        <v>0</v>
      </c>
      <c r="I518" s="36" t="e">
        <f ca="1">IF(AND($C518&lt;=4,$C518&lt;&gt;0),0,IF(AND($C518="S",#REF!&gt;0),OFFSET(I518,-1,0)+1,OFFSET(I518,-1,0)))</f>
        <v>#REF!</v>
      </c>
      <c r="J518" s="36">
        <f t="shared" ca="1" si="49"/>
        <v>0</v>
      </c>
      <c r="K518" s="36">
        <f t="shared" ca="1" si="50"/>
        <v>0</v>
      </c>
      <c r="L518" s="37" t="s">
        <v>43</v>
      </c>
      <c r="M518" s="38" t="s">
        <v>40</v>
      </c>
      <c r="N518" s="39" t="s">
        <v>40</v>
      </c>
      <c r="O518" s="40" t="s">
        <v>1024</v>
      </c>
      <c r="P518" s="41" t="s">
        <v>41</v>
      </c>
      <c r="Q518" s="42">
        <v>72897</v>
      </c>
      <c r="R518" s="72" t="s">
        <v>361</v>
      </c>
      <c r="S518" s="44" t="s">
        <v>285</v>
      </c>
      <c r="T518" s="45">
        <v>3.8794000000000004</v>
      </c>
      <c r="U518" s="46">
        <v>1</v>
      </c>
      <c r="V518" s="47">
        <v>3.8794000000000004</v>
      </c>
    </row>
    <row r="519" spans="1:22" s="48" customFormat="1" x14ac:dyDescent="0.2">
      <c r="A519" s="35">
        <f t="shared" si="51"/>
        <v>2</v>
      </c>
      <c r="B519" s="36">
        <f t="shared" ca="1" si="38"/>
        <v>2</v>
      </c>
      <c r="C519" s="36">
        <f t="shared" ca="1" si="40"/>
        <v>2</v>
      </c>
      <c r="D519" s="36">
        <f t="shared" ca="1" si="39"/>
        <v>3</v>
      </c>
      <c r="E519" s="36">
        <f t="shared" ca="1" si="41"/>
        <v>3</v>
      </c>
      <c r="F519" s="36">
        <f t="shared" ca="1" si="42"/>
        <v>3</v>
      </c>
      <c r="G519" s="36">
        <f t="shared" ca="1" si="43"/>
        <v>0</v>
      </c>
      <c r="H519" s="36">
        <f t="shared" ca="1" si="44"/>
        <v>0</v>
      </c>
      <c r="I519" s="36">
        <f ca="1">IF(AND($C519&lt;=4,$C519&lt;&gt;0),0,IF(AND($C519="S",#REF!&gt;0),OFFSET(I519,-1,0)+1,OFFSET(I519,-1,0)))</f>
        <v>0</v>
      </c>
      <c r="J519" s="36">
        <f t="shared" ca="1" si="49"/>
        <v>193</v>
      </c>
      <c r="K519" s="36">
        <f t="shared" ca="1" si="50"/>
        <v>3</v>
      </c>
      <c r="L519" s="37" t="s">
        <v>43</v>
      </c>
      <c r="M519" s="38" t="s">
        <v>49</v>
      </c>
      <c r="N519" s="39" t="s">
        <v>49</v>
      </c>
      <c r="O519" s="40" t="s">
        <v>1025</v>
      </c>
      <c r="P519" s="41" t="s">
        <v>47</v>
      </c>
      <c r="Q519" s="42"/>
      <c r="R519" s="73" t="s">
        <v>65</v>
      </c>
      <c r="S519" s="44" t="s">
        <v>274</v>
      </c>
      <c r="T519" s="45"/>
      <c r="U519" s="46">
        <v>1</v>
      </c>
      <c r="V519" s="47" t="s">
        <v>274</v>
      </c>
    </row>
    <row r="520" spans="1:22" s="48" customFormat="1" x14ac:dyDescent="0.2">
      <c r="A520" s="35" t="str">
        <f t="shared" si="51"/>
        <v>S</v>
      </c>
      <c r="B520" s="36">
        <f t="shared" ca="1" si="38"/>
        <v>2</v>
      </c>
      <c r="C520" s="36" t="str">
        <f t="shared" ca="1" si="40"/>
        <v>S</v>
      </c>
      <c r="D520" s="36">
        <f t="shared" ca="1" si="39"/>
        <v>0</v>
      </c>
      <c r="E520" s="36">
        <f t="shared" ca="1" si="41"/>
        <v>3</v>
      </c>
      <c r="F520" s="36">
        <f t="shared" ca="1" si="42"/>
        <v>3</v>
      </c>
      <c r="G520" s="36">
        <f t="shared" ca="1" si="43"/>
        <v>0</v>
      </c>
      <c r="H520" s="36">
        <f t="shared" ca="1" si="44"/>
        <v>0</v>
      </c>
      <c r="I520" s="36" t="e">
        <f ca="1">IF(AND($C520&lt;=4,$C520&lt;&gt;0),0,IF(AND($C520="S",#REF!&gt;0),OFFSET(I520,-1,0)+1,OFFSET(I520,-1,0)))</f>
        <v>#REF!</v>
      </c>
      <c r="J520" s="36">
        <f t="shared" ca="1" si="49"/>
        <v>0</v>
      </c>
      <c r="K520" s="36">
        <f t="shared" ca="1" si="50"/>
        <v>0</v>
      </c>
      <c r="L520" s="37" t="s">
        <v>43</v>
      </c>
      <c r="M520" s="38" t="s">
        <v>40</v>
      </c>
      <c r="N520" s="39" t="s">
        <v>40</v>
      </c>
      <c r="O520" s="40" t="s">
        <v>1026</v>
      </c>
      <c r="P520" s="41" t="s">
        <v>47</v>
      </c>
      <c r="Q520" s="42">
        <v>41002</v>
      </c>
      <c r="R520" s="72" t="s">
        <v>818</v>
      </c>
      <c r="S520" s="44" t="s">
        <v>282</v>
      </c>
      <c r="T520" s="45">
        <v>55.24</v>
      </c>
      <c r="U520" s="46">
        <v>1</v>
      </c>
      <c r="V520" s="47">
        <v>55.24</v>
      </c>
    </row>
    <row r="521" spans="1:22" s="48" customFormat="1" x14ac:dyDescent="0.2">
      <c r="A521" s="35" t="str">
        <f t="shared" si="51"/>
        <v>S</v>
      </c>
      <c r="B521" s="36">
        <f t="shared" ca="1" si="38"/>
        <v>2</v>
      </c>
      <c r="C521" s="36" t="str">
        <f t="shared" ca="1" si="40"/>
        <v>S</v>
      </c>
      <c r="D521" s="36">
        <f t="shared" ca="1" si="39"/>
        <v>0</v>
      </c>
      <c r="E521" s="36">
        <f t="shared" ca="1" si="41"/>
        <v>3</v>
      </c>
      <c r="F521" s="36">
        <f t="shared" ca="1" si="42"/>
        <v>3</v>
      </c>
      <c r="G521" s="36">
        <f t="shared" ca="1" si="43"/>
        <v>0</v>
      </c>
      <c r="H521" s="36">
        <f t="shared" ca="1" si="44"/>
        <v>0</v>
      </c>
      <c r="I521" s="36" t="e">
        <f ca="1">IF(AND($C521&lt;=4,$C521&lt;&gt;0),0,IF(AND($C521="S",#REF!&gt;0),OFFSET(I521,-1,0)+1,OFFSET(I521,-1,0)))</f>
        <v>#REF!</v>
      </c>
      <c r="J521" s="36">
        <f t="shared" ca="1" si="49"/>
        <v>0</v>
      </c>
      <c r="K521" s="36">
        <f t="shared" ca="1" si="50"/>
        <v>0</v>
      </c>
      <c r="L521" s="37" t="s">
        <v>43</v>
      </c>
      <c r="M521" s="38" t="s">
        <v>40</v>
      </c>
      <c r="N521" s="39" t="s">
        <v>40</v>
      </c>
      <c r="O521" s="40" t="s">
        <v>1027</v>
      </c>
      <c r="P521" s="41" t="s">
        <v>47</v>
      </c>
      <c r="Q521" s="42">
        <v>41003</v>
      </c>
      <c r="R521" s="72" t="s">
        <v>1028</v>
      </c>
      <c r="S521" s="44" t="s">
        <v>286</v>
      </c>
      <c r="T521" s="45">
        <v>2.7620000000000005</v>
      </c>
      <c r="U521" s="46">
        <v>1</v>
      </c>
      <c r="V521" s="47">
        <v>2.7620000000000005</v>
      </c>
    </row>
    <row r="522" spans="1:22" s="48" customFormat="1" x14ac:dyDescent="0.2">
      <c r="A522" s="35">
        <f t="shared" si="51"/>
        <v>2</v>
      </c>
      <c r="B522" s="36">
        <f t="shared" ca="1" si="38"/>
        <v>2</v>
      </c>
      <c r="C522" s="36">
        <f t="shared" ca="1" si="40"/>
        <v>2</v>
      </c>
      <c r="D522" s="36">
        <f t="shared" ca="1" si="39"/>
        <v>9</v>
      </c>
      <c r="E522" s="36">
        <f t="shared" ca="1" si="41"/>
        <v>3</v>
      </c>
      <c r="F522" s="36">
        <f t="shared" ca="1" si="42"/>
        <v>4</v>
      </c>
      <c r="G522" s="36">
        <f t="shared" ca="1" si="43"/>
        <v>0</v>
      </c>
      <c r="H522" s="36">
        <f t="shared" ca="1" si="44"/>
        <v>0</v>
      </c>
      <c r="I522" s="36">
        <f ca="1">IF(AND($C522&lt;=4,$C522&lt;&gt;0),0,IF(AND($C522="S",#REF!&gt;0),OFFSET(I522,-1,0)+1,OFFSET(I522,-1,0)))</f>
        <v>0</v>
      </c>
      <c r="J522" s="36">
        <f t="shared" ca="1" si="49"/>
        <v>190</v>
      </c>
      <c r="K522" s="36">
        <f t="shared" ca="1" si="50"/>
        <v>9</v>
      </c>
      <c r="L522" s="37" t="s">
        <v>43</v>
      </c>
      <c r="M522" s="38" t="s">
        <v>49</v>
      </c>
      <c r="N522" s="39" t="s">
        <v>49</v>
      </c>
      <c r="O522" s="40" t="s">
        <v>1029</v>
      </c>
      <c r="P522" s="41" t="s">
        <v>47</v>
      </c>
      <c r="Q522" s="42"/>
      <c r="R522" s="73" t="s">
        <v>69</v>
      </c>
      <c r="S522" s="44" t="s">
        <v>274</v>
      </c>
      <c r="T522" s="45"/>
      <c r="U522" s="46">
        <v>1</v>
      </c>
      <c r="V522" s="47" t="s">
        <v>274</v>
      </c>
    </row>
    <row r="523" spans="1:22" s="48" customFormat="1" x14ac:dyDescent="0.2">
      <c r="A523" s="35">
        <f t="shared" si="51"/>
        <v>3</v>
      </c>
      <c r="B523" s="36">
        <f t="shared" ca="1" si="38"/>
        <v>3</v>
      </c>
      <c r="C523" s="36">
        <f t="shared" ca="1" si="40"/>
        <v>3</v>
      </c>
      <c r="D523" s="36">
        <f t="shared" ca="1" si="39"/>
        <v>8</v>
      </c>
      <c r="E523" s="36">
        <f t="shared" ca="1" si="41"/>
        <v>3</v>
      </c>
      <c r="F523" s="36">
        <f t="shared" ca="1" si="42"/>
        <v>4</v>
      </c>
      <c r="G523" s="36">
        <f t="shared" ca="1" si="43"/>
        <v>1</v>
      </c>
      <c r="H523" s="36">
        <f t="shared" ca="1" si="44"/>
        <v>0</v>
      </c>
      <c r="I523" s="36">
        <f ca="1">IF(AND($C523&lt;=4,$C523&lt;&gt;0),0,IF(AND($C523="S",#REF!&gt;0),OFFSET(I523,-1,0)+1,OFFSET(I523,-1,0)))</f>
        <v>0</v>
      </c>
      <c r="J523" s="36">
        <f t="shared" ca="1" si="49"/>
        <v>8</v>
      </c>
      <c r="K523" s="36">
        <f t="shared" ca="1" si="50"/>
        <v>17</v>
      </c>
      <c r="L523" s="37" t="s">
        <v>43</v>
      </c>
      <c r="M523" s="38" t="s">
        <v>51</v>
      </c>
      <c r="N523" s="39" t="s">
        <v>51</v>
      </c>
      <c r="O523" s="40" t="s">
        <v>1030</v>
      </c>
      <c r="P523" s="41" t="s">
        <v>41</v>
      </c>
      <c r="Q523" s="42"/>
      <c r="R523" s="72" t="s">
        <v>70</v>
      </c>
      <c r="S523" s="44" t="s">
        <v>274</v>
      </c>
      <c r="T523" s="45"/>
      <c r="U523" s="46">
        <v>1</v>
      </c>
      <c r="V523" s="47" t="s">
        <v>274</v>
      </c>
    </row>
    <row r="524" spans="1:22" s="48" customFormat="1" ht="22.5" x14ac:dyDescent="0.2">
      <c r="A524" s="35" t="str">
        <f t="shared" si="51"/>
        <v>S</v>
      </c>
      <c r="B524" s="36">
        <f t="shared" ca="1" si="38"/>
        <v>3</v>
      </c>
      <c r="C524" s="36" t="str">
        <f t="shared" ca="1" si="40"/>
        <v>S</v>
      </c>
      <c r="D524" s="36">
        <f t="shared" ca="1" si="39"/>
        <v>0</v>
      </c>
      <c r="E524" s="36">
        <f t="shared" ca="1" si="41"/>
        <v>3</v>
      </c>
      <c r="F524" s="36">
        <f t="shared" ca="1" si="42"/>
        <v>4</v>
      </c>
      <c r="G524" s="36">
        <f t="shared" ca="1" si="43"/>
        <v>1</v>
      </c>
      <c r="H524" s="36">
        <f t="shared" ca="1" si="44"/>
        <v>0</v>
      </c>
      <c r="I524" s="36" t="e">
        <f ca="1">IF(AND($C524&lt;=4,$C524&lt;&gt;0),0,IF(AND($C524="S",#REF!&gt;0),OFFSET(I524,-1,0)+1,OFFSET(I524,-1,0)))</f>
        <v>#REF!</v>
      </c>
      <c r="J524" s="36">
        <f t="shared" ca="1" si="49"/>
        <v>0</v>
      </c>
      <c r="K524" s="36">
        <f t="shared" ca="1" si="50"/>
        <v>0</v>
      </c>
      <c r="L524" s="37" t="s">
        <v>43</v>
      </c>
      <c r="M524" s="38" t="s">
        <v>40</v>
      </c>
      <c r="N524" s="39" t="s">
        <v>40</v>
      </c>
      <c r="O524" s="40" t="s">
        <v>1031</v>
      </c>
      <c r="P524" s="41" t="s">
        <v>41</v>
      </c>
      <c r="Q524" s="42">
        <v>98230</v>
      </c>
      <c r="R524" s="72" t="s">
        <v>382</v>
      </c>
      <c r="S524" s="44" t="s">
        <v>383</v>
      </c>
      <c r="T524" s="45">
        <v>69.5</v>
      </c>
      <c r="U524" s="46">
        <v>1</v>
      </c>
      <c r="V524" s="47">
        <v>69.5</v>
      </c>
    </row>
    <row r="525" spans="1:22" s="48" customFormat="1" ht="22.5" x14ac:dyDescent="0.2">
      <c r="A525" s="35" t="str">
        <f t="shared" si="51"/>
        <v>S</v>
      </c>
      <c r="B525" s="36">
        <f t="shared" ca="1" si="38"/>
        <v>3</v>
      </c>
      <c r="C525" s="36" t="str">
        <f t="shared" ca="1" si="40"/>
        <v>S</v>
      </c>
      <c r="D525" s="36">
        <f t="shared" ca="1" si="39"/>
        <v>0</v>
      </c>
      <c r="E525" s="36">
        <f t="shared" ca="1" si="41"/>
        <v>3</v>
      </c>
      <c r="F525" s="36">
        <f t="shared" ca="1" si="42"/>
        <v>4</v>
      </c>
      <c r="G525" s="36">
        <f t="shared" ca="1" si="43"/>
        <v>1</v>
      </c>
      <c r="H525" s="36">
        <f t="shared" ca="1" si="44"/>
        <v>0</v>
      </c>
      <c r="I525" s="36" t="e">
        <f ca="1">IF(AND($C525&lt;=4,$C525&lt;&gt;0),0,IF(AND($C525="S",#REF!&gt;0),OFFSET(I525,-1,0)+1,OFFSET(I525,-1,0)))</f>
        <v>#REF!</v>
      </c>
      <c r="J525" s="36">
        <f t="shared" ca="1" si="49"/>
        <v>0</v>
      </c>
      <c r="K525" s="36">
        <f t="shared" ca="1" si="50"/>
        <v>0</v>
      </c>
      <c r="L525" s="37" t="s">
        <v>43</v>
      </c>
      <c r="M525" s="38" t="s">
        <v>40</v>
      </c>
      <c r="N525" s="39" t="s">
        <v>40</v>
      </c>
      <c r="O525" s="40" t="s">
        <v>1032</v>
      </c>
      <c r="P525" s="41" t="s">
        <v>41</v>
      </c>
      <c r="Q525" s="42">
        <v>96522</v>
      </c>
      <c r="R525" s="72" t="s">
        <v>823</v>
      </c>
      <c r="S525" s="44" t="s">
        <v>285</v>
      </c>
      <c r="T525" s="45">
        <v>3.36</v>
      </c>
      <c r="U525" s="46">
        <v>1</v>
      </c>
      <c r="V525" s="47">
        <v>3.36</v>
      </c>
    </row>
    <row r="526" spans="1:22" s="48" customFormat="1" ht="22.5" x14ac:dyDescent="0.2">
      <c r="A526" s="35" t="str">
        <f t="shared" si="51"/>
        <v>S</v>
      </c>
      <c r="B526" s="36">
        <f t="shared" ca="1" si="38"/>
        <v>3</v>
      </c>
      <c r="C526" s="36" t="str">
        <f t="shared" ca="1" si="40"/>
        <v>S</v>
      </c>
      <c r="D526" s="36">
        <f t="shared" ca="1" si="39"/>
        <v>0</v>
      </c>
      <c r="E526" s="36">
        <f t="shared" ca="1" si="41"/>
        <v>3</v>
      </c>
      <c r="F526" s="36">
        <f t="shared" ca="1" si="42"/>
        <v>4</v>
      </c>
      <c r="G526" s="36">
        <f t="shared" ca="1" si="43"/>
        <v>1</v>
      </c>
      <c r="H526" s="36">
        <f t="shared" ca="1" si="44"/>
        <v>0</v>
      </c>
      <c r="I526" s="36" t="e">
        <f ca="1">IF(AND($C526&lt;=4,$C526&lt;&gt;0),0,IF(AND($C526="S",#REF!&gt;0),OFFSET(I526,-1,0)+1,OFFSET(I526,-1,0)))</f>
        <v>#REF!</v>
      </c>
      <c r="J526" s="36">
        <f t="shared" ca="1" si="49"/>
        <v>0</v>
      </c>
      <c r="K526" s="36">
        <f t="shared" ca="1" si="50"/>
        <v>0</v>
      </c>
      <c r="L526" s="37" t="s">
        <v>43</v>
      </c>
      <c r="M526" s="38" t="s">
        <v>40</v>
      </c>
      <c r="N526" s="39" t="s">
        <v>40</v>
      </c>
      <c r="O526" s="40" t="s">
        <v>1033</v>
      </c>
      <c r="P526" s="41" t="s">
        <v>41</v>
      </c>
      <c r="Q526" s="42">
        <v>96545</v>
      </c>
      <c r="R526" s="72" t="s">
        <v>832</v>
      </c>
      <c r="S526" s="44" t="s">
        <v>388</v>
      </c>
      <c r="T526" s="45">
        <v>37.61</v>
      </c>
      <c r="U526" s="46">
        <v>1</v>
      </c>
      <c r="V526" s="47">
        <v>37.61</v>
      </c>
    </row>
    <row r="527" spans="1:22" s="48" customFormat="1" ht="22.5" x14ac:dyDescent="0.2">
      <c r="A527" s="35" t="str">
        <f t="shared" si="51"/>
        <v>S</v>
      </c>
      <c r="B527" s="36">
        <f t="shared" ca="1" si="38"/>
        <v>3</v>
      </c>
      <c r="C527" s="36" t="str">
        <f t="shared" ca="1" si="40"/>
        <v>S</v>
      </c>
      <c r="D527" s="36">
        <f t="shared" ca="1" si="39"/>
        <v>0</v>
      </c>
      <c r="E527" s="36">
        <f t="shared" ca="1" si="41"/>
        <v>3</v>
      </c>
      <c r="F527" s="36">
        <f t="shared" ca="1" si="42"/>
        <v>4</v>
      </c>
      <c r="G527" s="36">
        <f t="shared" ca="1" si="43"/>
        <v>1</v>
      </c>
      <c r="H527" s="36">
        <f t="shared" ca="1" si="44"/>
        <v>0</v>
      </c>
      <c r="I527" s="36" t="e">
        <f ca="1">IF(AND($C527&lt;=4,$C527&lt;&gt;0),0,IF(AND($C527="S",#REF!&gt;0),OFFSET(I527,-1,0)+1,OFFSET(I527,-1,0)))</f>
        <v>#REF!</v>
      </c>
      <c r="J527" s="36">
        <f t="shared" ca="1" si="49"/>
        <v>0</v>
      </c>
      <c r="K527" s="36">
        <f t="shared" ca="1" si="50"/>
        <v>0</v>
      </c>
      <c r="L527" s="37" t="s">
        <v>43</v>
      </c>
      <c r="M527" s="38" t="s">
        <v>40</v>
      </c>
      <c r="N527" s="39" t="s">
        <v>40</v>
      </c>
      <c r="O527" s="40" t="s">
        <v>1034</v>
      </c>
      <c r="P527" s="41" t="s">
        <v>41</v>
      </c>
      <c r="Q527" s="42">
        <v>96546</v>
      </c>
      <c r="R527" s="72" t="s">
        <v>387</v>
      </c>
      <c r="S527" s="44" t="s">
        <v>388</v>
      </c>
      <c r="T527" s="45">
        <v>9.0999999999999943</v>
      </c>
      <c r="U527" s="46">
        <v>1</v>
      </c>
      <c r="V527" s="47">
        <v>9.0999999999999943</v>
      </c>
    </row>
    <row r="528" spans="1:22" s="48" customFormat="1" ht="22.5" x14ac:dyDescent="0.2">
      <c r="A528" s="35" t="str">
        <f t="shared" si="51"/>
        <v>S</v>
      </c>
      <c r="B528" s="36">
        <f t="shared" ca="1" si="38"/>
        <v>3</v>
      </c>
      <c r="C528" s="36" t="str">
        <f t="shared" ca="1" si="40"/>
        <v>S</v>
      </c>
      <c r="D528" s="36">
        <f t="shared" ca="1" si="39"/>
        <v>0</v>
      </c>
      <c r="E528" s="36">
        <f t="shared" ca="1" si="41"/>
        <v>3</v>
      </c>
      <c r="F528" s="36">
        <f t="shared" ca="1" si="42"/>
        <v>4</v>
      </c>
      <c r="G528" s="36">
        <f t="shared" ca="1" si="43"/>
        <v>1</v>
      </c>
      <c r="H528" s="36">
        <f t="shared" ca="1" si="44"/>
        <v>0</v>
      </c>
      <c r="I528" s="36" t="e">
        <f ca="1">IF(AND($C528&lt;=4,$C528&lt;&gt;0),0,IF(AND($C528="S",#REF!&gt;0),OFFSET(I528,-1,0)+1,OFFSET(I528,-1,0)))</f>
        <v>#REF!</v>
      </c>
      <c r="J528" s="36">
        <f t="shared" ca="1" si="49"/>
        <v>0</v>
      </c>
      <c r="K528" s="36">
        <f t="shared" ca="1" si="50"/>
        <v>0</v>
      </c>
      <c r="L528" s="37" t="s">
        <v>43</v>
      </c>
      <c r="M528" s="38" t="s">
        <v>40</v>
      </c>
      <c r="N528" s="39" t="s">
        <v>40</v>
      </c>
      <c r="O528" s="40" t="s">
        <v>1035</v>
      </c>
      <c r="P528" s="41" t="s">
        <v>41</v>
      </c>
      <c r="Q528" s="42">
        <v>96543</v>
      </c>
      <c r="R528" s="72" t="s">
        <v>391</v>
      </c>
      <c r="S528" s="44" t="s">
        <v>388</v>
      </c>
      <c r="T528" s="45">
        <v>33.82</v>
      </c>
      <c r="U528" s="46">
        <v>1</v>
      </c>
      <c r="V528" s="47">
        <v>33.82</v>
      </c>
    </row>
    <row r="529" spans="1:22" s="48" customFormat="1" ht="22.5" x14ac:dyDescent="0.2">
      <c r="A529" s="35" t="str">
        <f t="shared" si="51"/>
        <v>S</v>
      </c>
      <c r="B529" s="36">
        <f t="shared" ca="1" si="38"/>
        <v>3</v>
      </c>
      <c r="C529" s="36" t="str">
        <f t="shared" ca="1" si="40"/>
        <v>S</v>
      </c>
      <c r="D529" s="36">
        <f t="shared" ca="1" si="39"/>
        <v>0</v>
      </c>
      <c r="E529" s="36">
        <f t="shared" ca="1" si="41"/>
        <v>3</v>
      </c>
      <c r="F529" s="36">
        <f t="shared" ca="1" si="42"/>
        <v>4</v>
      </c>
      <c r="G529" s="36">
        <f t="shared" ca="1" si="43"/>
        <v>1</v>
      </c>
      <c r="H529" s="36">
        <f t="shared" ca="1" si="44"/>
        <v>0</v>
      </c>
      <c r="I529" s="36" t="e">
        <f ca="1">IF(AND($C529&lt;=4,$C529&lt;&gt;0),0,IF(AND($C529="S",#REF!&gt;0),OFFSET(I529,-1,0)+1,OFFSET(I529,-1,0)))</f>
        <v>#REF!</v>
      </c>
      <c r="J529" s="36">
        <f t="shared" ca="1" si="49"/>
        <v>0</v>
      </c>
      <c r="K529" s="36">
        <f t="shared" ca="1" si="50"/>
        <v>0</v>
      </c>
      <c r="L529" s="37" t="s">
        <v>43</v>
      </c>
      <c r="M529" s="38" t="s">
        <v>40</v>
      </c>
      <c r="N529" s="39" t="s">
        <v>40</v>
      </c>
      <c r="O529" s="40" t="s">
        <v>1036</v>
      </c>
      <c r="P529" s="41" t="s">
        <v>41</v>
      </c>
      <c r="Q529" s="42">
        <v>94964</v>
      </c>
      <c r="R529" s="72" t="s">
        <v>851</v>
      </c>
      <c r="S529" s="44" t="s">
        <v>285</v>
      </c>
      <c r="T529" s="45">
        <v>7.01</v>
      </c>
      <c r="U529" s="46">
        <v>1</v>
      </c>
      <c r="V529" s="47">
        <v>7.01</v>
      </c>
    </row>
    <row r="530" spans="1:22" s="48" customFormat="1" x14ac:dyDescent="0.2">
      <c r="A530" s="35" t="str">
        <f t="shared" si="51"/>
        <v>S</v>
      </c>
      <c r="B530" s="36">
        <f t="shared" ca="1" si="38"/>
        <v>3</v>
      </c>
      <c r="C530" s="36" t="str">
        <f t="shared" ca="1" si="40"/>
        <v>S</v>
      </c>
      <c r="D530" s="36">
        <f t="shared" ca="1" si="39"/>
        <v>0</v>
      </c>
      <c r="E530" s="36">
        <f t="shared" ca="1" si="41"/>
        <v>3</v>
      </c>
      <c r="F530" s="36">
        <f t="shared" ca="1" si="42"/>
        <v>4</v>
      </c>
      <c r="G530" s="36">
        <f t="shared" ca="1" si="43"/>
        <v>1</v>
      </c>
      <c r="H530" s="36">
        <f t="shared" ca="1" si="44"/>
        <v>0</v>
      </c>
      <c r="I530" s="36" t="e">
        <f ca="1">IF(AND($C530&lt;=4,$C530&lt;&gt;0),0,IF(AND($C530="S",#REF!&gt;0),OFFSET(I530,-1,0)+1,OFFSET(I530,-1,0)))</f>
        <v>#REF!</v>
      </c>
      <c r="J530" s="36">
        <f t="shared" ca="1" si="49"/>
        <v>0</v>
      </c>
      <c r="K530" s="36">
        <f t="shared" ca="1" si="50"/>
        <v>0</v>
      </c>
      <c r="L530" s="37" t="s">
        <v>43</v>
      </c>
      <c r="M530" s="38" t="s">
        <v>40</v>
      </c>
      <c r="N530" s="39" t="s">
        <v>40</v>
      </c>
      <c r="O530" s="40" t="s">
        <v>1037</v>
      </c>
      <c r="P530" s="41" t="s">
        <v>41</v>
      </c>
      <c r="Q530" s="42" t="s">
        <v>207</v>
      </c>
      <c r="R530" s="72" t="s">
        <v>828</v>
      </c>
      <c r="S530" s="44" t="s">
        <v>285</v>
      </c>
      <c r="T530" s="45">
        <v>7.01</v>
      </c>
      <c r="U530" s="46">
        <v>1</v>
      </c>
      <c r="V530" s="47">
        <v>7.01</v>
      </c>
    </row>
    <row r="531" spans="1:22" s="48" customFormat="1" x14ac:dyDescent="0.2">
      <c r="A531" s="35">
        <f t="shared" si="51"/>
        <v>2</v>
      </c>
      <c r="B531" s="36">
        <f t="shared" ca="1" si="38"/>
        <v>2</v>
      </c>
      <c r="C531" s="36">
        <f t="shared" ca="1" si="40"/>
        <v>2</v>
      </c>
      <c r="D531" s="36">
        <f t="shared" ca="1" si="39"/>
        <v>26</v>
      </c>
      <c r="E531" s="36">
        <f t="shared" ca="1" si="41"/>
        <v>3</v>
      </c>
      <c r="F531" s="36">
        <f t="shared" ca="1" si="42"/>
        <v>5</v>
      </c>
      <c r="G531" s="36">
        <f t="shared" ca="1" si="43"/>
        <v>0</v>
      </c>
      <c r="H531" s="36">
        <f t="shared" ca="1" si="44"/>
        <v>0</v>
      </c>
      <c r="I531" s="36">
        <f ca="1">IF(AND($C531&lt;=4,$C531&lt;&gt;0),0,IF(AND($C531="S",#REF!&gt;0),OFFSET(I531,-1,0)+1,OFFSET(I531,-1,0)))</f>
        <v>0</v>
      </c>
      <c r="J531" s="36">
        <f t="shared" ca="1" si="49"/>
        <v>181</v>
      </c>
      <c r="K531" s="36">
        <f t="shared" ca="1" si="50"/>
        <v>26</v>
      </c>
      <c r="L531" s="37" t="s">
        <v>43</v>
      </c>
      <c r="M531" s="38" t="s">
        <v>49</v>
      </c>
      <c r="N531" s="39" t="s">
        <v>49</v>
      </c>
      <c r="O531" s="40" t="s">
        <v>1038</v>
      </c>
      <c r="P531" s="41" t="s">
        <v>47</v>
      </c>
      <c r="Q531" s="42"/>
      <c r="R531" s="73" t="s">
        <v>73</v>
      </c>
      <c r="S531" s="44" t="s">
        <v>274</v>
      </c>
      <c r="T531" s="45"/>
      <c r="U531" s="46">
        <v>1</v>
      </c>
      <c r="V531" s="47" t="s">
        <v>274</v>
      </c>
    </row>
    <row r="532" spans="1:22" s="48" customFormat="1" x14ac:dyDescent="0.2">
      <c r="A532" s="35">
        <f t="shared" si="51"/>
        <v>3</v>
      </c>
      <c r="B532" s="36">
        <f t="shared" ca="1" si="38"/>
        <v>3</v>
      </c>
      <c r="C532" s="36">
        <f t="shared" ca="1" si="40"/>
        <v>3</v>
      </c>
      <c r="D532" s="36">
        <f t="shared" ca="1" si="39"/>
        <v>8</v>
      </c>
      <c r="E532" s="36">
        <f t="shared" ca="1" si="41"/>
        <v>3</v>
      </c>
      <c r="F532" s="36">
        <f t="shared" ca="1" si="42"/>
        <v>5</v>
      </c>
      <c r="G532" s="36">
        <f t="shared" ca="1" si="43"/>
        <v>1</v>
      </c>
      <c r="H532" s="36">
        <f t="shared" ca="1" si="44"/>
        <v>0</v>
      </c>
      <c r="I532" s="36">
        <f ca="1">IF(AND($C532&lt;=4,$C532&lt;&gt;0),0,IF(AND($C532="S",#REF!&gt;0),OFFSET(I532,-1,0)+1,OFFSET(I532,-1,0)))</f>
        <v>0</v>
      </c>
      <c r="J532" s="36">
        <f t="shared" ref="J532:J595" ca="1" si="52">IF(OR($C532="S",$C532=0),0,MATCH(0,OFFSET($D532,1,$C532,ROW($C$1295)-ROW($C532)),0))</f>
        <v>25</v>
      </c>
      <c r="K532" s="36">
        <f t="shared" ref="K532:K595" ca="1" si="53">IF(OR($C532="S",$C532=0),0,MATCH(OFFSET($D532,0,$C532)+1,OFFSET($D532,1,$C532,ROW($C$1295)-ROW($C532)),0))</f>
        <v>8</v>
      </c>
      <c r="L532" s="37" t="s">
        <v>43</v>
      </c>
      <c r="M532" s="38" t="s">
        <v>51</v>
      </c>
      <c r="N532" s="39" t="s">
        <v>51</v>
      </c>
      <c r="O532" s="40" t="s">
        <v>1039</v>
      </c>
      <c r="P532" s="41" t="s">
        <v>41</v>
      </c>
      <c r="Q532" s="42"/>
      <c r="R532" s="72" t="s">
        <v>208</v>
      </c>
      <c r="S532" s="44" t="s">
        <v>274</v>
      </c>
      <c r="T532" s="45"/>
      <c r="U532" s="46">
        <v>1</v>
      </c>
      <c r="V532" s="47" t="s">
        <v>274</v>
      </c>
    </row>
    <row r="533" spans="1:22" s="48" customFormat="1" x14ac:dyDescent="0.2">
      <c r="A533" s="35" t="str">
        <f t="shared" si="51"/>
        <v>S</v>
      </c>
      <c r="B533" s="36">
        <f t="shared" ca="1" si="38"/>
        <v>3</v>
      </c>
      <c r="C533" s="36" t="str">
        <f t="shared" ca="1" si="40"/>
        <v>S</v>
      </c>
      <c r="D533" s="36">
        <f t="shared" ca="1" si="39"/>
        <v>0</v>
      </c>
      <c r="E533" s="36">
        <f t="shared" ca="1" si="41"/>
        <v>3</v>
      </c>
      <c r="F533" s="36">
        <f t="shared" ca="1" si="42"/>
        <v>5</v>
      </c>
      <c r="G533" s="36">
        <f t="shared" ca="1" si="43"/>
        <v>1</v>
      </c>
      <c r="H533" s="36">
        <f t="shared" ca="1" si="44"/>
        <v>0</v>
      </c>
      <c r="I533" s="36" t="e">
        <f ca="1">IF(AND($C533&lt;=4,$C533&lt;&gt;0),0,IF(AND($C533="S",#REF!&gt;0),OFFSET(I533,-1,0)+1,OFFSET(I533,-1,0)))</f>
        <v>#REF!</v>
      </c>
      <c r="J533" s="36">
        <f t="shared" ca="1" si="52"/>
        <v>0</v>
      </c>
      <c r="K533" s="36">
        <f t="shared" ca="1" si="53"/>
        <v>0</v>
      </c>
      <c r="L533" s="37" t="s">
        <v>43</v>
      </c>
      <c r="M533" s="38" t="s">
        <v>40</v>
      </c>
      <c r="N533" s="39" t="s">
        <v>40</v>
      </c>
      <c r="O533" s="40" t="s">
        <v>1040</v>
      </c>
      <c r="P533" s="41" t="s">
        <v>47</v>
      </c>
      <c r="Q533" s="42">
        <v>60191</v>
      </c>
      <c r="R533" s="72" t="s">
        <v>840</v>
      </c>
      <c r="S533" s="44" t="s">
        <v>282</v>
      </c>
      <c r="T533" s="45">
        <v>32.26</v>
      </c>
      <c r="U533" s="46">
        <v>1</v>
      </c>
      <c r="V533" s="47">
        <v>32.26</v>
      </c>
    </row>
    <row r="534" spans="1:22" s="48" customFormat="1" ht="22.5" x14ac:dyDescent="0.2">
      <c r="A534" s="35" t="str">
        <f t="shared" si="51"/>
        <v>S</v>
      </c>
      <c r="B534" s="36">
        <f t="shared" ca="1" si="38"/>
        <v>3</v>
      </c>
      <c r="C534" s="36" t="str">
        <f t="shared" ca="1" si="40"/>
        <v>S</v>
      </c>
      <c r="D534" s="36">
        <f t="shared" ca="1" si="39"/>
        <v>0</v>
      </c>
      <c r="E534" s="36">
        <f t="shared" ca="1" si="41"/>
        <v>3</v>
      </c>
      <c r="F534" s="36">
        <f t="shared" ca="1" si="42"/>
        <v>5</v>
      </c>
      <c r="G534" s="36">
        <f t="shared" ca="1" si="43"/>
        <v>1</v>
      </c>
      <c r="H534" s="36">
        <f t="shared" ca="1" si="44"/>
        <v>0</v>
      </c>
      <c r="I534" s="36" t="e">
        <f ca="1">IF(AND($C534&lt;=4,$C534&lt;&gt;0),0,IF(AND($C534="S",#REF!&gt;0),OFFSET(I534,-1,0)+1,OFFSET(I534,-1,0)))</f>
        <v>#REF!</v>
      </c>
      <c r="J534" s="36">
        <f t="shared" ca="1" si="52"/>
        <v>0</v>
      </c>
      <c r="K534" s="36">
        <f t="shared" ca="1" si="53"/>
        <v>0</v>
      </c>
      <c r="L534" s="37" t="s">
        <v>43</v>
      </c>
      <c r="M534" s="38" t="s">
        <v>40</v>
      </c>
      <c r="N534" s="39" t="s">
        <v>40</v>
      </c>
      <c r="O534" s="40" t="s">
        <v>1041</v>
      </c>
      <c r="P534" s="41" t="s">
        <v>41</v>
      </c>
      <c r="Q534" s="42">
        <v>96544</v>
      </c>
      <c r="R534" s="72" t="s">
        <v>830</v>
      </c>
      <c r="S534" s="44" t="s">
        <v>388</v>
      </c>
      <c r="T534" s="45">
        <v>45</v>
      </c>
      <c r="U534" s="46">
        <v>1</v>
      </c>
      <c r="V534" s="47">
        <v>45</v>
      </c>
    </row>
    <row r="535" spans="1:22" s="48" customFormat="1" ht="22.5" x14ac:dyDescent="0.2">
      <c r="A535" s="35" t="str">
        <f t="shared" si="51"/>
        <v>S</v>
      </c>
      <c r="B535" s="36">
        <f t="shared" ca="1" si="38"/>
        <v>3</v>
      </c>
      <c r="C535" s="36" t="str">
        <f t="shared" ca="1" si="40"/>
        <v>S</v>
      </c>
      <c r="D535" s="36">
        <f t="shared" ca="1" si="39"/>
        <v>0</v>
      </c>
      <c r="E535" s="36">
        <f t="shared" ca="1" si="41"/>
        <v>3</v>
      </c>
      <c r="F535" s="36">
        <f t="shared" ca="1" si="42"/>
        <v>5</v>
      </c>
      <c r="G535" s="36">
        <f t="shared" ca="1" si="43"/>
        <v>1</v>
      </c>
      <c r="H535" s="36">
        <f t="shared" ca="1" si="44"/>
        <v>0</v>
      </c>
      <c r="I535" s="36" t="e">
        <f ca="1">IF(AND($C535&lt;=4,$C535&lt;&gt;0),0,IF(AND($C535="S",#REF!&gt;0),OFFSET(I535,-1,0)+1,OFFSET(I535,-1,0)))</f>
        <v>#REF!</v>
      </c>
      <c r="J535" s="36">
        <f t="shared" ca="1" si="52"/>
        <v>0</v>
      </c>
      <c r="K535" s="36">
        <f t="shared" ca="1" si="53"/>
        <v>0</v>
      </c>
      <c r="L535" s="37" t="s">
        <v>43</v>
      </c>
      <c r="M535" s="38" t="s">
        <v>40</v>
      </c>
      <c r="N535" s="39" t="s">
        <v>40</v>
      </c>
      <c r="O535" s="40" t="s">
        <v>1042</v>
      </c>
      <c r="P535" s="41" t="s">
        <v>41</v>
      </c>
      <c r="Q535" s="42">
        <v>96545</v>
      </c>
      <c r="R535" s="72" t="s">
        <v>832</v>
      </c>
      <c r="S535" s="44" t="s">
        <v>388</v>
      </c>
      <c r="T535" s="45">
        <v>27.9</v>
      </c>
      <c r="U535" s="46">
        <v>1</v>
      </c>
      <c r="V535" s="47">
        <v>27.9</v>
      </c>
    </row>
    <row r="536" spans="1:22" s="48" customFormat="1" ht="22.5" x14ac:dyDescent="0.2">
      <c r="A536" s="35" t="str">
        <f t="shared" si="51"/>
        <v>S</v>
      </c>
      <c r="B536" s="36">
        <f t="shared" ca="1" si="38"/>
        <v>3</v>
      </c>
      <c r="C536" s="36" t="str">
        <f t="shared" ca="1" si="40"/>
        <v>S</v>
      </c>
      <c r="D536" s="36">
        <f t="shared" ca="1" si="39"/>
        <v>0</v>
      </c>
      <c r="E536" s="36">
        <f t="shared" ca="1" si="41"/>
        <v>3</v>
      </c>
      <c r="F536" s="36">
        <f t="shared" ca="1" si="42"/>
        <v>5</v>
      </c>
      <c r="G536" s="36">
        <f t="shared" ca="1" si="43"/>
        <v>1</v>
      </c>
      <c r="H536" s="36">
        <f t="shared" ca="1" si="44"/>
        <v>0</v>
      </c>
      <c r="I536" s="36" t="e">
        <f ca="1">IF(AND($C536&lt;=4,$C536&lt;&gt;0),0,IF(AND($C536="S",#REF!&gt;0),OFFSET(I536,-1,0)+1,OFFSET(I536,-1,0)))</f>
        <v>#REF!</v>
      </c>
      <c r="J536" s="36">
        <f t="shared" ca="1" si="52"/>
        <v>0</v>
      </c>
      <c r="K536" s="36">
        <f t="shared" ca="1" si="53"/>
        <v>0</v>
      </c>
      <c r="L536" s="37" t="s">
        <v>43</v>
      </c>
      <c r="M536" s="38" t="s">
        <v>40</v>
      </c>
      <c r="N536" s="39" t="s">
        <v>40</v>
      </c>
      <c r="O536" s="40" t="s">
        <v>1043</v>
      </c>
      <c r="P536" s="41" t="s">
        <v>41</v>
      </c>
      <c r="Q536" s="42">
        <v>96546</v>
      </c>
      <c r="R536" s="72" t="s">
        <v>387</v>
      </c>
      <c r="S536" s="44" t="s">
        <v>388</v>
      </c>
      <c r="T536" s="45">
        <v>10.8</v>
      </c>
      <c r="U536" s="46">
        <v>1</v>
      </c>
      <c r="V536" s="47">
        <v>10.8</v>
      </c>
    </row>
    <row r="537" spans="1:22" s="48" customFormat="1" ht="22.5" x14ac:dyDescent="0.2">
      <c r="A537" s="35" t="str">
        <f t="shared" si="51"/>
        <v>S</v>
      </c>
      <c r="B537" s="36">
        <f t="shared" ca="1" si="38"/>
        <v>3</v>
      </c>
      <c r="C537" s="36" t="str">
        <f t="shared" ca="1" si="40"/>
        <v>S</v>
      </c>
      <c r="D537" s="36">
        <f t="shared" ca="1" si="39"/>
        <v>0</v>
      </c>
      <c r="E537" s="36">
        <f t="shared" ca="1" si="41"/>
        <v>3</v>
      </c>
      <c r="F537" s="36">
        <f t="shared" ca="1" si="42"/>
        <v>5</v>
      </c>
      <c r="G537" s="36">
        <f t="shared" ca="1" si="43"/>
        <v>1</v>
      </c>
      <c r="H537" s="36">
        <f t="shared" ca="1" si="44"/>
        <v>0</v>
      </c>
      <c r="I537" s="36" t="e">
        <f ca="1">IF(AND($C537&lt;=4,$C537&lt;&gt;0),0,IF(AND($C537="S",#REF!&gt;0),OFFSET(I537,-1,0)+1,OFFSET(I537,-1,0)))</f>
        <v>#REF!</v>
      </c>
      <c r="J537" s="36">
        <f t="shared" ca="1" si="52"/>
        <v>0</v>
      </c>
      <c r="K537" s="36">
        <f t="shared" ca="1" si="53"/>
        <v>0</v>
      </c>
      <c r="L537" s="37" t="s">
        <v>43</v>
      </c>
      <c r="M537" s="38" t="s">
        <v>40</v>
      </c>
      <c r="N537" s="39" t="s">
        <v>40</v>
      </c>
      <c r="O537" s="40" t="s">
        <v>1044</v>
      </c>
      <c r="P537" s="41" t="s">
        <v>41</v>
      </c>
      <c r="Q537" s="42">
        <v>96543</v>
      </c>
      <c r="R537" s="72" t="s">
        <v>391</v>
      </c>
      <c r="S537" s="44" t="s">
        <v>388</v>
      </c>
      <c r="T537" s="45">
        <v>52.2</v>
      </c>
      <c r="U537" s="46">
        <v>1</v>
      </c>
      <c r="V537" s="47">
        <v>52.2</v>
      </c>
    </row>
    <row r="538" spans="1:22" s="48" customFormat="1" ht="22.5" x14ac:dyDescent="0.2">
      <c r="A538" s="35" t="str">
        <f t="shared" si="51"/>
        <v>S</v>
      </c>
      <c r="B538" s="36">
        <f t="shared" ca="1" si="38"/>
        <v>3</v>
      </c>
      <c r="C538" s="36" t="str">
        <f t="shared" ca="1" si="40"/>
        <v>S</v>
      </c>
      <c r="D538" s="36">
        <f t="shared" ca="1" si="39"/>
        <v>0</v>
      </c>
      <c r="E538" s="36">
        <f t="shared" ca="1" si="41"/>
        <v>3</v>
      </c>
      <c r="F538" s="36">
        <f t="shared" ca="1" si="42"/>
        <v>5</v>
      </c>
      <c r="G538" s="36">
        <f t="shared" ca="1" si="43"/>
        <v>1</v>
      </c>
      <c r="H538" s="36">
        <f t="shared" ca="1" si="44"/>
        <v>0</v>
      </c>
      <c r="I538" s="36" t="e">
        <f ca="1">IF(AND($C538&lt;=4,$C538&lt;&gt;0),0,IF(AND($C538="S",#REF!&gt;0),OFFSET(I538,-1,0)+1,OFFSET(I538,-1,0)))</f>
        <v>#REF!</v>
      </c>
      <c r="J538" s="36">
        <f t="shared" ca="1" si="52"/>
        <v>0</v>
      </c>
      <c r="K538" s="36">
        <f t="shared" ca="1" si="53"/>
        <v>0</v>
      </c>
      <c r="L538" s="37" t="s">
        <v>43</v>
      </c>
      <c r="M538" s="38" t="s">
        <v>40</v>
      </c>
      <c r="N538" s="39" t="s">
        <v>40</v>
      </c>
      <c r="O538" s="40" t="s">
        <v>1045</v>
      </c>
      <c r="P538" s="41" t="s">
        <v>41</v>
      </c>
      <c r="Q538" s="42">
        <v>94964</v>
      </c>
      <c r="R538" s="72" t="s">
        <v>851</v>
      </c>
      <c r="S538" s="44" t="s">
        <v>285</v>
      </c>
      <c r="T538" s="45">
        <v>1.9</v>
      </c>
      <c r="U538" s="46">
        <v>1</v>
      </c>
      <c r="V538" s="47">
        <v>1.9</v>
      </c>
    </row>
    <row r="539" spans="1:22" s="48" customFormat="1" x14ac:dyDescent="0.2">
      <c r="A539" s="35" t="str">
        <f t="shared" si="51"/>
        <v>S</v>
      </c>
      <c r="B539" s="36">
        <f t="shared" ca="1" si="38"/>
        <v>3</v>
      </c>
      <c r="C539" s="36" t="str">
        <f t="shared" ca="1" si="40"/>
        <v>S</v>
      </c>
      <c r="D539" s="36">
        <f t="shared" ca="1" si="39"/>
        <v>0</v>
      </c>
      <c r="E539" s="36">
        <f t="shared" ca="1" si="41"/>
        <v>3</v>
      </c>
      <c r="F539" s="36">
        <f t="shared" ca="1" si="42"/>
        <v>5</v>
      </c>
      <c r="G539" s="36">
        <f t="shared" ca="1" si="43"/>
        <v>1</v>
      </c>
      <c r="H539" s="36">
        <f t="shared" ca="1" si="44"/>
        <v>0</v>
      </c>
      <c r="I539" s="36" t="e">
        <f ca="1">IF(AND($C539&lt;=4,$C539&lt;&gt;0),0,IF(AND($C539="S",#REF!&gt;0),OFFSET(I539,-1,0)+1,OFFSET(I539,-1,0)))</f>
        <v>#REF!</v>
      </c>
      <c r="J539" s="36">
        <f t="shared" ca="1" si="52"/>
        <v>0</v>
      </c>
      <c r="K539" s="36">
        <f t="shared" ca="1" si="53"/>
        <v>0</v>
      </c>
      <c r="L539" s="37" t="s">
        <v>43</v>
      </c>
      <c r="M539" s="38" t="s">
        <v>40</v>
      </c>
      <c r="N539" s="39" t="s">
        <v>40</v>
      </c>
      <c r="O539" s="40" t="s">
        <v>1046</v>
      </c>
      <c r="P539" s="41" t="s">
        <v>41</v>
      </c>
      <c r="Q539" s="42" t="s">
        <v>207</v>
      </c>
      <c r="R539" s="72" t="s">
        <v>828</v>
      </c>
      <c r="S539" s="44" t="s">
        <v>285</v>
      </c>
      <c r="T539" s="45">
        <v>1.9</v>
      </c>
      <c r="U539" s="46">
        <v>1</v>
      </c>
      <c r="V539" s="47">
        <v>1.9</v>
      </c>
    </row>
    <row r="540" spans="1:22" s="48" customFormat="1" x14ac:dyDescent="0.2">
      <c r="A540" s="35">
        <f t="shared" si="51"/>
        <v>3</v>
      </c>
      <c r="B540" s="36">
        <f t="shared" ca="1" si="38"/>
        <v>3</v>
      </c>
      <c r="C540" s="36">
        <f t="shared" ca="1" si="40"/>
        <v>3</v>
      </c>
      <c r="D540" s="36">
        <f t="shared" ca="1" si="39"/>
        <v>7</v>
      </c>
      <c r="E540" s="36">
        <f t="shared" ca="1" si="41"/>
        <v>3</v>
      </c>
      <c r="F540" s="36">
        <f t="shared" ca="1" si="42"/>
        <v>5</v>
      </c>
      <c r="G540" s="36">
        <f t="shared" ca="1" si="43"/>
        <v>2</v>
      </c>
      <c r="H540" s="36">
        <f t="shared" ca="1" si="44"/>
        <v>0</v>
      </c>
      <c r="I540" s="36">
        <f ca="1">IF(AND($C540&lt;=4,$C540&lt;&gt;0),0,IF(AND($C540="S",#REF!&gt;0),OFFSET(I540,-1,0)+1,OFFSET(I540,-1,0)))</f>
        <v>0</v>
      </c>
      <c r="J540" s="36">
        <f t="shared" ca="1" si="52"/>
        <v>17</v>
      </c>
      <c r="K540" s="36">
        <f t="shared" ca="1" si="53"/>
        <v>7</v>
      </c>
      <c r="L540" s="37" t="s">
        <v>43</v>
      </c>
      <c r="M540" s="38" t="s">
        <v>51</v>
      </c>
      <c r="N540" s="39" t="s">
        <v>51</v>
      </c>
      <c r="O540" s="40" t="s">
        <v>1047</v>
      </c>
      <c r="P540" s="41" t="s">
        <v>41</v>
      </c>
      <c r="Q540" s="42"/>
      <c r="R540" s="72" t="s">
        <v>209</v>
      </c>
      <c r="S540" s="44" t="s">
        <v>274</v>
      </c>
      <c r="T540" s="45"/>
      <c r="U540" s="46">
        <v>1</v>
      </c>
      <c r="V540" s="47" t="s">
        <v>274</v>
      </c>
    </row>
    <row r="541" spans="1:22" s="48" customFormat="1" ht="45" x14ac:dyDescent="0.2">
      <c r="A541" s="35" t="str">
        <f t="shared" si="51"/>
        <v>S</v>
      </c>
      <c r="B541" s="36">
        <f t="shared" ca="1" si="38"/>
        <v>3</v>
      </c>
      <c r="C541" s="36" t="str">
        <f t="shared" ca="1" si="40"/>
        <v>S</v>
      </c>
      <c r="D541" s="36">
        <f t="shared" ca="1" si="39"/>
        <v>0</v>
      </c>
      <c r="E541" s="36">
        <f t="shared" ca="1" si="41"/>
        <v>3</v>
      </c>
      <c r="F541" s="36">
        <f t="shared" ca="1" si="42"/>
        <v>5</v>
      </c>
      <c r="G541" s="36">
        <f t="shared" ca="1" si="43"/>
        <v>2</v>
      </c>
      <c r="H541" s="36">
        <f t="shared" ca="1" si="44"/>
        <v>0</v>
      </c>
      <c r="I541" s="36" t="e">
        <f ca="1">IF(AND($C541&lt;=4,$C541&lt;&gt;0),0,IF(AND($C541="S",#REF!&gt;0),OFFSET(I541,-1,0)+1,OFFSET(I541,-1,0)))</f>
        <v>#REF!</v>
      </c>
      <c r="J541" s="36">
        <f t="shared" ca="1" si="52"/>
        <v>0</v>
      </c>
      <c r="K541" s="36">
        <f t="shared" ca="1" si="53"/>
        <v>0</v>
      </c>
      <c r="L541" s="37" t="s">
        <v>43</v>
      </c>
      <c r="M541" s="38" t="s">
        <v>40</v>
      </c>
      <c r="N541" s="39" t="s">
        <v>40</v>
      </c>
      <c r="O541" s="40" t="s">
        <v>1048</v>
      </c>
      <c r="P541" s="41" t="s">
        <v>41</v>
      </c>
      <c r="Q541" s="42">
        <v>92418</v>
      </c>
      <c r="R541" s="72" t="s">
        <v>1049</v>
      </c>
      <c r="S541" s="44" t="s">
        <v>297</v>
      </c>
      <c r="T541" s="45">
        <v>26.12</v>
      </c>
      <c r="U541" s="46">
        <v>1</v>
      </c>
      <c r="V541" s="47">
        <v>26.12</v>
      </c>
    </row>
    <row r="542" spans="1:22" s="48" customFormat="1" ht="22.5" x14ac:dyDescent="0.2">
      <c r="A542" s="35" t="str">
        <f t="shared" si="51"/>
        <v>S</v>
      </c>
      <c r="B542" s="36">
        <f t="shared" ca="1" si="38"/>
        <v>3</v>
      </c>
      <c r="C542" s="36" t="str">
        <f t="shared" ca="1" si="40"/>
        <v>S</v>
      </c>
      <c r="D542" s="36">
        <f t="shared" ca="1" si="39"/>
        <v>0</v>
      </c>
      <c r="E542" s="36">
        <f t="shared" ca="1" si="41"/>
        <v>3</v>
      </c>
      <c r="F542" s="36">
        <f t="shared" ca="1" si="42"/>
        <v>5</v>
      </c>
      <c r="G542" s="36">
        <f t="shared" ca="1" si="43"/>
        <v>2</v>
      </c>
      <c r="H542" s="36">
        <f t="shared" ca="1" si="44"/>
        <v>0</v>
      </c>
      <c r="I542" s="36" t="e">
        <f ca="1">IF(AND($C542&lt;=4,$C542&lt;&gt;0),0,IF(AND($C542="S",#REF!&gt;0),OFFSET(I542,-1,0)+1,OFFSET(I542,-1,0)))</f>
        <v>#REF!</v>
      </c>
      <c r="J542" s="36">
        <f t="shared" ca="1" si="52"/>
        <v>0</v>
      </c>
      <c r="K542" s="36">
        <f t="shared" ca="1" si="53"/>
        <v>0</v>
      </c>
      <c r="L542" s="37" t="s">
        <v>43</v>
      </c>
      <c r="M542" s="38" t="s">
        <v>40</v>
      </c>
      <c r="N542" s="39" t="s">
        <v>40</v>
      </c>
      <c r="O542" s="40" t="s">
        <v>1050</v>
      </c>
      <c r="P542" s="41" t="s">
        <v>41</v>
      </c>
      <c r="Q542" s="42">
        <v>94964</v>
      </c>
      <c r="R542" s="72" t="s">
        <v>851</v>
      </c>
      <c r="S542" s="44" t="s">
        <v>285</v>
      </c>
      <c r="T542" s="45">
        <v>1.02</v>
      </c>
      <c r="U542" s="46">
        <v>1</v>
      </c>
      <c r="V542" s="47">
        <v>1.02</v>
      </c>
    </row>
    <row r="543" spans="1:22" s="48" customFormat="1" ht="22.5" x14ac:dyDescent="0.2">
      <c r="A543" s="35" t="str">
        <f t="shared" si="51"/>
        <v>S</v>
      </c>
      <c r="B543" s="36">
        <f t="shared" ca="1" si="38"/>
        <v>3</v>
      </c>
      <c r="C543" s="36" t="str">
        <f t="shared" ca="1" si="40"/>
        <v>S</v>
      </c>
      <c r="D543" s="36">
        <f t="shared" ca="1" si="39"/>
        <v>0</v>
      </c>
      <c r="E543" s="36">
        <f t="shared" ca="1" si="41"/>
        <v>3</v>
      </c>
      <c r="F543" s="36">
        <f t="shared" ca="1" si="42"/>
        <v>5</v>
      </c>
      <c r="G543" s="36">
        <f t="shared" ca="1" si="43"/>
        <v>2</v>
      </c>
      <c r="H543" s="36">
        <f t="shared" ca="1" si="44"/>
        <v>0</v>
      </c>
      <c r="I543" s="36" t="e">
        <f ca="1">IF(AND($C543&lt;=4,$C543&lt;&gt;0),0,IF(AND($C543="S",#REF!&gt;0),OFFSET(I543,-1,0)+1,OFFSET(I543,-1,0)))</f>
        <v>#REF!</v>
      </c>
      <c r="J543" s="36">
        <f t="shared" ca="1" si="52"/>
        <v>0</v>
      </c>
      <c r="K543" s="36">
        <f t="shared" ca="1" si="53"/>
        <v>0</v>
      </c>
      <c r="L543" s="37" t="s">
        <v>43</v>
      </c>
      <c r="M543" s="38" t="s">
        <v>40</v>
      </c>
      <c r="N543" s="39" t="s">
        <v>40</v>
      </c>
      <c r="O543" s="40" t="s">
        <v>1051</v>
      </c>
      <c r="P543" s="41" t="s">
        <v>41</v>
      </c>
      <c r="Q543" s="42">
        <v>92873</v>
      </c>
      <c r="R543" s="72" t="s">
        <v>853</v>
      </c>
      <c r="S543" s="44" t="s">
        <v>285</v>
      </c>
      <c r="T543" s="45">
        <v>1.02</v>
      </c>
      <c r="U543" s="46">
        <v>1</v>
      </c>
      <c r="V543" s="47">
        <v>1.02</v>
      </c>
    </row>
    <row r="544" spans="1:22" s="48" customFormat="1" ht="33.75" x14ac:dyDescent="0.2">
      <c r="A544" s="35" t="str">
        <f t="shared" si="51"/>
        <v>S</v>
      </c>
      <c r="B544" s="36">
        <f t="shared" ca="1" si="38"/>
        <v>3</v>
      </c>
      <c r="C544" s="36" t="str">
        <f t="shared" ca="1" si="40"/>
        <v>S</v>
      </c>
      <c r="D544" s="36">
        <f t="shared" ca="1" si="39"/>
        <v>0</v>
      </c>
      <c r="E544" s="36">
        <f t="shared" ca="1" si="41"/>
        <v>3</v>
      </c>
      <c r="F544" s="36">
        <f t="shared" ca="1" si="42"/>
        <v>5</v>
      </c>
      <c r="G544" s="36">
        <f t="shared" ca="1" si="43"/>
        <v>2</v>
      </c>
      <c r="H544" s="36">
        <f t="shared" ca="1" si="44"/>
        <v>0</v>
      </c>
      <c r="I544" s="36" t="e">
        <f ca="1">IF(AND($C544&lt;=4,$C544&lt;&gt;0),0,IF(AND($C544="S",#REF!&gt;0),OFFSET(I544,-1,0)+1,OFFSET(I544,-1,0)))</f>
        <v>#REF!</v>
      </c>
      <c r="J544" s="36">
        <f t="shared" ca="1" si="52"/>
        <v>0</v>
      </c>
      <c r="K544" s="36">
        <f t="shared" ca="1" si="53"/>
        <v>0</v>
      </c>
      <c r="L544" s="37" t="s">
        <v>43</v>
      </c>
      <c r="M544" s="38" t="s">
        <v>40</v>
      </c>
      <c r="N544" s="39" t="s">
        <v>40</v>
      </c>
      <c r="O544" s="40" t="s">
        <v>1052</v>
      </c>
      <c r="P544" s="41" t="s">
        <v>41</v>
      </c>
      <c r="Q544" s="42">
        <v>92777</v>
      </c>
      <c r="R544" s="72" t="s">
        <v>864</v>
      </c>
      <c r="S544" s="44" t="s">
        <v>388</v>
      </c>
      <c r="T544" s="45">
        <v>24.49</v>
      </c>
      <c r="U544" s="46">
        <v>1</v>
      </c>
      <c r="V544" s="47">
        <v>24.49</v>
      </c>
    </row>
    <row r="545" spans="1:22" s="48" customFormat="1" ht="33.75" x14ac:dyDescent="0.2">
      <c r="A545" s="35" t="str">
        <f t="shared" si="51"/>
        <v>S</v>
      </c>
      <c r="B545" s="36">
        <f t="shared" ca="1" si="38"/>
        <v>3</v>
      </c>
      <c r="C545" s="36" t="str">
        <f t="shared" ca="1" si="40"/>
        <v>S</v>
      </c>
      <c r="D545" s="36">
        <f t="shared" ca="1" si="39"/>
        <v>0</v>
      </c>
      <c r="E545" s="36">
        <f t="shared" ca="1" si="41"/>
        <v>3</v>
      </c>
      <c r="F545" s="36">
        <f t="shared" ca="1" si="42"/>
        <v>5</v>
      </c>
      <c r="G545" s="36">
        <f t="shared" ca="1" si="43"/>
        <v>2</v>
      </c>
      <c r="H545" s="36">
        <f t="shared" ca="1" si="44"/>
        <v>0</v>
      </c>
      <c r="I545" s="36" t="e">
        <f ca="1">IF(AND($C545&lt;=4,$C545&lt;&gt;0),0,IF(AND($C545="S",#REF!&gt;0),OFFSET(I545,-1,0)+1,OFFSET(I545,-1,0)))</f>
        <v>#REF!</v>
      </c>
      <c r="J545" s="36">
        <f t="shared" ca="1" si="52"/>
        <v>0</v>
      </c>
      <c r="K545" s="36">
        <f t="shared" ca="1" si="53"/>
        <v>0</v>
      </c>
      <c r="L545" s="37" t="s">
        <v>43</v>
      </c>
      <c r="M545" s="38" t="s">
        <v>40</v>
      </c>
      <c r="N545" s="39" t="s">
        <v>40</v>
      </c>
      <c r="O545" s="40" t="s">
        <v>1053</v>
      </c>
      <c r="P545" s="41" t="s">
        <v>41</v>
      </c>
      <c r="Q545" s="42">
        <v>92778</v>
      </c>
      <c r="R545" s="72" t="s">
        <v>855</v>
      </c>
      <c r="S545" s="44" t="s">
        <v>388</v>
      </c>
      <c r="T545" s="45">
        <v>94.4</v>
      </c>
      <c r="U545" s="46">
        <v>1</v>
      </c>
      <c r="V545" s="47">
        <v>94.4</v>
      </c>
    </row>
    <row r="546" spans="1:22" s="48" customFormat="1" ht="33.75" x14ac:dyDescent="0.2">
      <c r="A546" s="35" t="str">
        <f t="shared" si="51"/>
        <v>S</v>
      </c>
      <c r="B546" s="36">
        <f t="shared" ca="1" si="38"/>
        <v>3</v>
      </c>
      <c r="C546" s="36" t="str">
        <f t="shared" ca="1" si="40"/>
        <v>S</v>
      </c>
      <c r="D546" s="36">
        <f t="shared" ca="1" si="39"/>
        <v>0</v>
      </c>
      <c r="E546" s="36">
        <f t="shared" ca="1" si="41"/>
        <v>3</v>
      </c>
      <c r="F546" s="36">
        <f t="shared" ca="1" si="42"/>
        <v>5</v>
      </c>
      <c r="G546" s="36">
        <f t="shared" ca="1" si="43"/>
        <v>2</v>
      </c>
      <c r="H546" s="36">
        <f t="shared" ca="1" si="44"/>
        <v>0</v>
      </c>
      <c r="I546" s="36" t="e">
        <f ca="1">IF(AND($C546&lt;=4,$C546&lt;&gt;0),0,IF(AND($C546="S",#REF!&gt;0),OFFSET(I546,-1,0)+1,OFFSET(I546,-1,0)))</f>
        <v>#REF!</v>
      </c>
      <c r="J546" s="36">
        <f t="shared" ca="1" si="52"/>
        <v>0</v>
      </c>
      <c r="K546" s="36">
        <f t="shared" ca="1" si="53"/>
        <v>0</v>
      </c>
      <c r="L546" s="37" t="s">
        <v>43</v>
      </c>
      <c r="M546" s="38" t="s">
        <v>40</v>
      </c>
      <c r="N546" s="39" t="s">
        <v>40</v>
      </c>
      <c r="O546" s="40" t="s">
        <v>1054</v>
      </c>
      <c r="P546" s="41" t="s">
        <v>41</v>
      </c>
      <c r="Q546" s="42">
        <v>92775</v>
      </c>
      <c r="R546" s="72" t="s">
        <v>857</v>
      </c>
      <c r="S546" s="44" t="s">
        <v>388</v>
      </c>
      <c r="T546" s="45">
        <v>29.18</v>
      </c>
      <c r="U546" s="46">
        <v>1</v>
      </c>
      <c r="V546" s="47">
        <v>29.18</v>
      </c>
    </row>
    <row r="547" spans="1:22" s="48" customFormat="1" x14ac:dyDescent="0.2">
      <c r="A547" s="35">
        <f t="shared" si="51"/>
        <v>3</v>
      </c>
      <c r="B547" s="36">
        <f t="shared" ca="1" si="38"/>
        <v>3</v>
      </c>
      <c r="C547" s="36">
        <f t="shared" ca="1" si="40"/>
        <v>3</v>
      </c>
      <c r="D547" s="36">
        <f t="shared" ca="1" si="39"/>
        <v>10</v>
      </c>
      <c r="E547" s="36">
        <f t="shared" ca="1" si="41"/>
        <v>3</v>
      </c>
      <c r="F547" s="36">
        <f t="shared" ca="1" si="42"/>
        <v>5</v>
      </c>
      <c r="G547" s="36">
        <f t="shared" ca="1" si="43"/>
        <v>3</v>
      </c>
      <c r="H547" s="36">
        <f t="shared" ca="1" si="44"/>
        <v>0</v>
      </c>
      <c r="I547" s="36">
        <f ca="1">IF(AND($C547&lt;=4,$C547&lt;&gt;0),0,IF(AND($C547="S",#REF!&gt;0),OFFSET(I547,-1,0)+1,OFFSET(I547,-1,0)))</f>
        <v>0</v>
      </c>
      <c r="J547" s="36">
        <f t="shared" ca="1" si="52"/>
        <v>10</v>
      </c>
      <c r="K547" s="36">
        <f t="shared" ca="1" si="53"/>
        <v>675</v>
      </c>
      <c r="L547" s="37" t="s">
        <v>43</v>
      </c>
      <c r="M547" s="38" t="s">
        <v>51</v>
      </c>
      <c r="N547" s="39" t="s">
        <v>51</v>
      </c>
      <c r="O547" s="40" t="s">
        <v>1055</v>
      </c>
      <c r="P547" s="41" t="s">
        <v>41</v>
      </c>
      <c r="Q547" s="42"/>
      <c r="R547" s="72" t="s">
        <v>210</v>
      </c>
      <c r="S547" s="44" t="s">
        <v>274</v>
      </c>
      <c r="T547" s="45"/>
      <c r="U547" s="46">
        <v>1</v>
      </c>
      <c r="V547" s="47" t="s">
        <v>274</v>
      </c>
    </row>
    <row r="548" spans="1:22" s="48" customFormat="1" ht="33.75" x14ac:dyDescent="0.2">
      <c r="A548" s="35" t="str">
        <f t="shared" si="51"/>
        <v>S</v>
      </c>
      <c r="B548" s="36">
        <f t="shared" ca="1" si="38"/>
        <v>3</v>
      </c>
      <c r="C548" s="36" t="str">
        <f t="shared" ca="1" si="40"/>
        <v>S</v>
      </c>
      <c r="D548" s="36">
        <f t="shared" ca="1" si="39"/>
        <v>0</v>
      </c>
      <c r="E548" s="36">
        <f t="shared" ca="1" si="41"/>
        <v>3</v>
      </c>
      <c r="F548" s="36">
        <f t="shared" ca="1" si="42"/>
        <v>5</v>
      </c>
      <c r="G548" s="36">
        <f t="shared" ca="1" si="43"/>
        <v>3</v>
      </c>
      <c r="H548" s="36">
        <f t="shared" ca="1" si="44"/>
        <v>0</v>
      </c>
      <c r="I548" s="36" t="e">
        <f ca="1">IF(AND($C548&lt;=4,$C548&lt;&gt;0),0,IF(AND($C548="S",#REF!&gt;0),OFFSET(I548,-1,0)+1,OFFSET(I548,-1,0)))</f>
        <v>#REF!</v>
      </c>
      <c r="J548" s="36">
        <f t="shared" ca="1" si="52"/>
        <v>0</v>
      </c>
      <c r="K548" s="36">
        <f t="shared" ca="1" si="53"/>
        <v>0</v>
      </c>
      <c r="L548" s="37" t="s">
        <v>43</v>
      </c>
      <c r="M548" s="38" t="s">
        <v>40</v>
      </c>
      <c r="N548" s="39" t="s">
        <v>40</v>
      </c>
      <c r="O548" s="40" t="s">
        <v>1056</v>
      </c>
      <c r="P548" s="41" t="s">
        <v>41</v>
      </c>
      <c r="Q548" s="42">
        <v>92456</v>
      </c>
      <c r="R548" s="72" t="s">
        <v>1057</v>
      </c>
      <c r="S548" s="44" t="s">
        <v>297</v>
      </c>
      <c r="T548" s="45">
        <v>39.97</v>
      </c>
      <c r="U548" s="46">
        <v>1</v>
      </c>
      <c r="V548" s="47">
        <v>39.97</v>
      </c>
    </row>
    <row r="549" spans="1:22" s="48" customFormat="1" ht="22.5" x14ac:dyDescent="0.2">
      <c r="A549" s="35" t="str">
        <f t="shared" si="51"/>
        <v>S</v>
      </c>
      <c r="B549" s="36">
        <f t="shared" ca="1" si="38"/>
        <v>3</v>
      </c>
      <c r="C549" s="36" t="str">
        <f t="shared" ca="1" si="40"/>
        <v>S</v>
      </c>
      <c r="D549" s="36">
        <f t="shared" ca="1" si="39"/>
        <v>0</v>
      </c>
      <c r="E549" s="36">
        <f t="shared" ca="1" si="41"/>
        <v>3</v>
      </c>
      <c r="F549" s="36">
        <f t="shared" ca="1" si="42"/>
        <v>5</v>
      </c>
      <c r="G549" s="36">
        <f t="shared" ca="1" si="43"/>
        <v>3</v>
      </c>
      <c r="H549" s="36">
        <f t="shared" ca="1" si="44"/>
        <v>0</v>
      </c>
      <c r="I549" s="36" t="e">
        <f ca="1">IF(AND($C549&lt;=4,$C549&lt;&gt;0),0,IF(AND($C549="S",#REF!&gt;0),OFFSET(I549,-1,0)+1,OFFSET(I549,-1,0)))</f>
        <v>#REF!</v>
      </c>
      <c r="J549" s="36">
        <f t="shared" ca="1" si="52"/>
        <v>0</v>
      </c>
      <c r="K549" s="36">
        <f t="shared" ca="1" si="53"/>
        <v>0</v>
      </c>
      <c r="L549" s="37" t="s">
        <v>43</v>
      </c>
      <c r="M549" s="38" t="s">
        <v>40</v>
      </c>
      <c r="N549" s="39" t="s">
        <v>40</v>
      </c>
      <c r="O549" s="40" t="s">
        <v>1058</v>
      </c>
      <c r="P549" s="41" t="s">
        <v>41</v>
      </c>
      <c r="Q549" s="42">
        <v>94964</v>
      </c>
      <c r="R549" s="72" t="s">
        <v>851</v>
      </c>
      <c r="S549" s="44" t="s">
        <v>285</v>
      </c>
      <c r="T549" s="45">
        <v>2</v>
      </c>
      <c r="U549" s="46">
        <v>1</v>
      </c>
      <c r="V549" s="47">
        <v>2</v>
      </c>
    </row>
    <row r="550" spans="1:22" s="48" customFormat="1" ht="22.5" x14ac:dyDescent="0.2">
      <c r="A550" s="35" t="str">
        <f t="shared" si="51"/>
        <v>S</v>
      </c>
      <c r="B550" s="36">
        <f t="shared" ca="1" si="38"/>
        <v>3</v>
      </c>
      <c r="C550" s="36" t="str">
        <f t="shared" ca="1" si="40"/>
        <v>S</v>
      </c>
      <c r="D550" s="36">
        <f t="shared" ca="1" si="39"/>
        <v>0</v>
      </c>
      <c r="E550" s="36">
        <f t="shared" ca="1" si="41"/>
        <v>3</v>
      </c>
      <c r="F550" s="36">
        <f t="shared" ca="1" si="42"/>
        <v>5</v>
      </c>
      <c r="G550" s="36">
        <f t="shared" ca="1" si="43"/>
        <v>3</v>
      </c>
      <c r="H550" s="36">
        <f t="shared" ca="1" si="44"/>
        <v>0</v>
      </c>
      <c r="I550" s="36" t="e">
        <f ca="1">IF(AND($C550&lt;=4,$C550&lt;&gt;0),0,IF(AND($C550="S",#REF!&gt;0),OFFSET(I550,-1,0)+1,OFFSET(I550,-1,0)))</f>
        <v>#REF!</v>
      </c>
      <c r="J550" s="36">
        <f t="shared" ca="1" si="52"/>
        <v>0</v>
      </c>
      <c r="K550" s="36">
        <f t="shared" ca="1" si="53"/>
        <v>0</v>
      </c>
      <c r="L550" s="37" t="s">
        <v>43</v>
      </c>
      <c r="M550" s="38" t="s">
        <v>40</v>
      </c>
      <c r="N550" s="39" t="s">
        <v>40</v>
      </c>
      <c r="O550" s="40" t="s">
        <v>1059</v>
      </c>
      <c r="P550" s="41" t="s">
        <v>41</v>
      </c>
      <c r="Q550" s="42">
        <v>92873</v>
      </c>
      <c r="R550" s="72" t="s">
        <v>853</v>
      </c>
      <c r="S550" s="44" t="s">
        <v>285</v>
      </c>
      <c r="T550" s="45">
        <v>2</v>
      </c>
      <c r="U550" s="46">
        <v>1</v>
      </c>
      <c r="V550" s="47">
        <v>2</v>
      </c>
    </row>
    <row r="551" spans="1:22" s="48" customFormat="1" ht="33.75" x14ac:dyDescent="0.2">
      <c r="A551" s="35" t="str">
        <f t="shared" si="51"/>
        <v>S</v>
      </c>
      <c r="B551" s="36">
        <f t="shared" ca="1" si="38"/>
        <v>3</v>
      </c>
      <c r="C551" s="36" t="str">
        <f t="shared" ca="1" si="40"/>
        <v>S</v>
      </c>
      <c r="D551" s="36">
        <f t="shared" ca="1" si="39"/>
        <v>0</v>
      </c>
      <c r="E551" s="36">
        <f t="shared" ca="1" si="41"/>
        <v>3</v>
      </c>
      <c r="F551" s="36">
        <f t="shared" ca="1" si="42"/>
        <v>5</v>
      </c>
      <c r="G551" s="36">
        <f t="shared" ca="1" si="43"/>
        <v>3</v>
      </c>
      <c r="H551" s="36">
        <f t="shared" ca="1" si="44"/>
        <v>0</v>
      </c>
      <c r="I551" s="36" t="e">
        <f ca="1">IF(AND($C551&lt;=4,$C551&lt;&gt;0),0,IF(AND($C551="S",#REF!&gt;0),OFFSET(I551,-1,0)+1,OFFSET(I551,-1,0)))</f>
        <v>#REF!</v>
      </c>
      <c r="J551" s="36">
        <f t="shared" ca="1" si="52"/>
        <v>0</v>
      </c>
      <c r="K551" s="36">
        <f t="shared" ca="1" si="53"/>
        <v>0</v>
      </c>
      <c r="L551" s="37" t="s">
        <v>43</v>
      </c>
      <c r="M551" s="38" t="s">
        <v>40</v>
      </c>
      <c r="N551" s="39" t="s">
        <v>40</v>
      </c>
      <c r="O551" s="40" t="s">
        <v>1060</v>
      </c>
      <c r="P551" s="41" t="s">
        <v>41</v>
      </c>
      <c r="Q551" s="42">
        <v>92776</v>
      </c>
      <c r="R551" s="72" t="s">
        <v>1061</v>
      </c>
      <c r="S551" s="44" t="s">
        <v>388</v>
      </c>
      <c r="T551" s="45">
        <v>27.9</v>
      </c>
      <c r="U551" s="46">
        <v>1</v>
      </c>
      <c r="V551" s="47">
        <v>27.9</v>
      </c>
    </row>
    <row r="552" spans="1:22" s="48" customFormat="1" ht="33.75" x14ac:dyDescent="0.2">
      <c r="A552" s="35" t="str">
        <f t="shared" si="51"/>
        <v>S</v>
      </c>
      <c r="B552" s="36">
        <f t="shared" ca="1" si="38"/>
        <v>3</v>
      </c>
      <c r="C552" s="36" t="str">
        <f t="shared" ca="1" si="40"/>
        <v>S</v>
      </c>
      <c r="D552" s="36">
        <f t="shared" ca="1" si="39"/>
        <v>0</v>
      </c>
      <c r="E552" s="36">
        <f t="shared" ca="1" si="41"/>
        <v>3</v>
      </c>
      <c r="F552" s="36">
        <f t="shared" ca="1" si="42"/>
        <v>5</v>
      </c>
      <c r="G552" s="36">
        <f t="shared" ca="1" si="43"/>
        <v>3</v>
      </c>
      <c r="H552" s="36">
        <f t="shared" ca="1" si="44"/>
        <v>0</v>
      </c>
      <c r="I552" s="36" t="e">
        <f ca="1">IF(AND($C552&lt;=4,$C552&lt;&gt;0),0,IF(AND($C552="S",#REF!&gt;0),OFFSET(I552,-1,0)+1,OFFSET(I552,-1,0)))</f>
        <v>#REF!</v>
      </c>
      <c r="J552" s="36">
        <f t="shared" ca="1" si="52"/>
        <v>0</v>
      </c>
      <c r="K552" s="36">
        <f t="shared" ca="1" si="53"/>
        <v>0</v>
      </c>
      <c r="L552" s="37" t="s">
        <v>43</v>
      </c>
      <c r="M552" s="38" t="s">
        <v>40</v>
      </c>
      <c r="N552" s="39" t="s">
        <v>40</v>
      </c>
      <c r="O552" s="40" t="s">
        <v>1062</v>
      </c>
      <c r="P552" s="41" t="s">
        <v>41</v>
      </c>
      <c r="Q552" s="42">
        <v>92777</v>
      </c>
      <c r="R552" s="72" t="s">
        <v>864</v>
      </c>
      <c r="S552" s="44" t="s">
        <v>388</v>
      </c>
      <c r="T552" s="45">
        <v>4.5</v>
      </c>
      <c r="U552" s="46">
        <v>1</v>
      </c>
      <c r="V552" s="47">
        <v>4.5</v>
      </c>
    </row>
    <row r="553" spans="1:22" s="48" customFormat="1" ht="33.75" x14ac:dyDescent="0.2">
      <c r="A553" s="35" t="str">
        <f t="shared" si="51"/>
        <v>S</v>
      </c>
      <c r="B553" s="36">
        <f t="shared" ca="1" si="38"/>
        <v>3</v>
      </c>
      <c r="C553" s="36" t="str">
        <f t="shared" ca="1" si="40"/>
        <v>S</v>
      </c>
      <c r="D553" s="36">
        <f t="shared" ca="1" si="39"/>
        <v>0</v>
      </c>
      <c r="E553" s="36">
        <f t="shared" ca="1" si="41"/>
        <v>3</v>
      </c>
      <c r="F553" s="36">
        <f t="shared" ca="1" si="42"/>
        <v>5</v>
      </c>
      <c r="G553" s="36">
        <f t="shared" ca="1" si="43"/>
        <v>3</v>
      </c>
      <c r="H553" s="36">
        <f t="shared" ca="1" si="44"/>
        <v>0</v>
      </c>
      <c r="I553" s="36" t="e">
        <f ca="1">IF(AND($C553&lt;=4,$C553&lt;&gt;0),0,IF(AND($C553="S",#REF!&gt;0),OFFSET(I553,-1,0)+1,OFFSET(I553,-1,0)))</f>
        <v>#REF!</v>
      </c>
      <c r="J553" s="36">
        <f t="shared" ca="1" si="52"/>
        <v>0</v>
      </c>
      <c r="K553" s="36">
        <f t="shared" ca="1" si="53"/>
        <v>0</v>
      </c>
      <c r="L553" s="37" t="s">
        <v>43</v>
      </c>
      <c r="M553" s="38" t="s">
        <v>40</v>
      </c>
      <c r="N553" s="39" t="s">
        <v>40</v>
      </c>
      <c r="O553" s="40" t="s">
        <v>1063</v>
      </c>
      <c r="P553" s="41" t="s">
        <v>41</v>
      </c>
      <c r="Q553" s="42">
        <v>92778</v>
      </c>
      <c r="R553" s="72" t="s">
        <v>855</v>
      </c>
      <c r="S553" s="44" t="s">
        <v>388</v>
      </c>
      <c r="T553" s="45">
        <v>46.8</v>
      </c>
      <c r="U553" s="46">
        <v>1</v>
      </c>
      <c r="V553" s="47">
        <v>46.8</v>
      </c>
    </row>
    <row r="554" spans="1:22" s="48" customFormat="1" ht="33.75" x14ac:dyDescent="0.2">
      <c r="A554" s="35" t="str">
        <f t="shared" si="51"/>
        <v>S</v>
      </c>
      <c r="B554" s="36">
        <f t="shared" ca="1" si="38"/>
        <v>3</v>
      </c>
      <c r="C554" s="36" t="str">
        <f t="shared" ca="1" si="40"/>
        <v>S</v>
      </c>
      <c r="D554" s="36">
        <f t="shared" ca="1" si="39"/>
        <v>0</v>
      </c>
      <c r="E554" s="36">
        <f t="shared" ca="1" si="41"/>
        <v>3</v>
      </c>
      <c r="F554" s="36">
        <f t="shared" ca="1" si="42"/>
        <v>5</v>
      </c>
      <c r="G554" s="36">
        <f t="shared" ca="1" si="43"/>
        <v>3</v>
      </c>
      <c r="H554" s="36">
        <f t="shared" ca="1" si="44"/>
        <v>0</v>
      </c>
      <c r="I554" s="36" t="e">
        <f ca="1">IF(AND($C554&lt;=4,$C554&lt;&gt;0),0,IF(AND($C554="S",#REF!&gt;0),OFFSET(I554,-1,0)+1,OFFSET(I554,-1,0)))</f>
        <v>#REF!</v>
      </c>
      <c r="J554" s="36">
        <f t="shared" ca="1" si="52"/>
        <v>0</v>
      </c>
      <c r="K554" s="36">
        <f t="shared" ca="1" si="53"/>
        <v>0</v>
      </c>
      <c r="L554" s="37" t="s">
        <v>43</v>
      </c>
      <c r="M554" s="38" t="s">
        <v>40</v>
      </c>
      <c r="N554" s="39" t="s">
        <v>40</v>
      </c>
      <c r="O554" s="40" t="s">
        <v>1064</v>
      </c>
      <c r="P554" s="41" t="s">
        <v>41</v>
      </c>
      <c r="Q554" s="42">
        <v>92779</v>
      </c>
      <c r="R554" s="72" t="s">
        <v>867</v>
      </c>
      <c r="S554" s="44" t="s">
        <v>388</v>
      </c>
      <c r="T554" s="45">
        <v>34.200000000000003</v>
      </c>
      <c r="U554" s="46">
        <v>1</v>
      </c>
      <c r="V554" s="47">
        <v>34.200000000000003</v>
      </c>
    </row>
    <row r="555" spans="1:22" s="48" customFormat="1" ht="33.75" x14ac:dyDescent="0.2">
      <c r="A555" s="35" t="str">
        <f t="shared" si="51"/>
        <v>S</v>
      </c>
      <c r="B555" s="36">
        <f t="shared" ca="1" si="38"/>
        <v>3</v>
      </c>
      <c r="C555" s="36" t="str">
        <f t="shared" ca="1" si="40"/>
        <v>S</v>
      </c>
      <c r="D555" s="36">
        <f t="shared" ca="1" si="39"/>
        <v>0</v>
      </c>
      <c r="E555" s="36">
        <f t="shared" ca="1" si="41"/>
        <v>3</v>
      </c>
      <c r="F555" s="36">
        <f t="shared" ca="1" si="42"/>
        <v>5</v>
      </c>
      <c r="G555" s="36">
        <f t="shared" ca="1" si="43"/>
        <v>3</v>
      </c>
      <c r="H555" s="36">
        <f t="shared" ca="1" si="44"/>
        <v>0</v>
      </c>
      <c r="I555" s="36" t="e">
        <f ca="1">IF(AND($C555&lt;=4,$C555&lt;&gt;0),0,IF(AND($C555="S",#REF!&gt;0),OFFSET(I555,-1,0)+1,OFFSET(I555,-1,0)))</f>
        <v>#REF!</v>
      </c>
      <c r="J555" s="36">
        <f t="shared" ca="1" si="52"/>
        <v>0</v>
      </c>
      <c r="K555" s="36">
        <f t="shared" ca="1" si="53"/>
        <v>0</v>
      </c>
      <c r="L555" s="37" t="s">
        <v>43</v>
      </c>
      <c r="M555" s="38" t="s">
        <v>40</v>
      </c>
      <c r="N555" s="39" t="s">
        <v>40</v>
      </c>
      <c r="O555" s="40" t="s">
        <v>1065</v>
      </c>
      <c r="P555" s="41" t="s">
        <v>41</v>
      </c>
      <c r="Q555" s="42">
        <v>92775</v>
      </c>
      <c r="R555" s="72" t="s">
        <v>857</v>
      </c>
      <c r="S555" s="44" t="s">
        <v>388</v>
      </c>
      <c r="T555" s="45">
        <v>50.4</v>
      </c>
      <c r="U555" s="46">
        <v>1</v>
      </c>
      <c r="V555" s="47">
        <v>50.4</v>
      </c>
    </row>
    <row r="556" spans="1:22" s="48" customFormat="1" ht="33.75" x14ac:dyDescent="0.2">
      <c r="A556" s="35" t="str">
        <f t="shared" si="51"/>
        <v>S</v>
      </c>
      <c r="B556" s="36">
        <f t="shared" ca="1" si="38"/>
        <v>3</v>
      </c>
      <c r="C556" s="36" t="str">
        <f t="shared" ca="1" si="40"/>
        <v>S</v>
      </c>
      <c r="D556" s="36">
        <f t="shared" ca="1" si="39"/>
        <v>0</v>
      </c>
      <c r="E556" s="36">
        <f t="shared" ca="1" si="41"/>
        <v>3</v>
      </c>
      <c r="F556" s="36">
        <f t="shared" ca="1" si="42"/>
        <v>5</v>
      </c>
      <c r="G556" s="36">
        <f t="shared" ca="1" si="43"/>
        <v>3</v>
      </c>
      <c r="H556" s="36">
        <f t="shared" ca="1" si="44"/>
        <v>0</v>
      </c>
      <c r="I556" s="36" t="e">
        <f ca="1">IF(AND($C556&lt;=4,$C556&lt;&gt;0),0,IF(AND($C556="S",#REF!&gt;0),OFFSET(I556,-1,0)+1,OFFSET(I556,-1,0)))</f>
        <v>#REF!</v>
      </c>
      <c r="J556" s="36">
        <f t="shared" ca="1" si="52"/>
        <v>0</v>
      </c>
      <c r="K556" s="36">
        <f t="shared" ca="1" si="53"/>
        <v>0</v>
      </c>
      <c r="L556" s="37" t="s">
        <v>43</v>
      </c>
      <c r="M556" s="38" t="s">
        <v>40</v>
      </c>
      <c r="N556" s="39" t="s">
        <v>40</v>
      </c>
      <c r="O556" s="40" t="s">
        <v>1066</v>
      </c>
      <c r="P556" s="41" t="s">
        <v>41</v>
      </c>
      <c r="Q556" s="42" t="s">
        <v>212</v>
      </c>
      <c r="R556" s="72" t="s">
        <v>871</v>
      </c>
      <c r="S556" s="44" t="s">
        <v>297</v>
      </c>
      <c r="T556" s="45">
        <v>49.4</v>
      </c>
      <c r="U556" s="46">
        <v>1</v>
      </c>
      <c r="V556" s="47">
        <v>49.4</v>
      </c>
    </row>
    <row r="557" spans="1:22" s="48" customFormat="1" x14ac:dyDescent="0.2">
      <c r="A557" s="35">
        <f t="shared" si="51"/>
        <v>2</v>
      </c>
      <c r="B557" s="36">
        <f t="shared" ca="1" si="38"/>
        <v>2</v>
      </c>
      <c r="C557" s="36">
        <f t="shared" ca="1" si="40"/>
        <v>2</v>
      </c>
      <c r="D557" s="36">
        <f t="shared" ca="1" si="39"/>
        <v>32</v>
      </c>
      <c r="E557" s="36">
        <f t="shared" ca="1" si="41"/>
        <v>3</v>
      </c>
      <c r="F557" s="36">
        <f t="shared" ca="1" si="42"/>
        <v>6</v>
      </c>
      <c r="G557" s="36">
        <f t="shared" ca="1" si="43"/>
        <v>0</v>
      </c>
      <c r="H557" s="36">
        <f t="shared" ca="1" si="44"/>
        <v>0</v>
      </c>
      <c r="I557" s="36">
        <f ca="1">IF(AND($C557&lt;=4,$C557&lt;&gt;0),0,IF(AND($C557="S",#REF!&gt;0),OFFSET(I557,-1,0)+1,OFFSET(I557,-1,0)))</f>
        <v>0</v>
      </c>
      <c r="J557" s="36">
        <f t="shared" ca="1" si="52"/>
        <v>155</v>
      </c>
      <c r="K557" s="36">
        <f t="shared" ca="1" si="53"/>
        <v>32</v>
      </c>
      <c r="L557" s="37" t="s">
        <v>43</v>
      </c>
      <c r="M557" s="38" t="s">
        <v>49</v>
      </c>
      <c r="N557" s="39" t="s">
        <v>49</v>
      </c>
      <c r="O557" s="40" t="s">
        <v>1067</v>
      </c>
      <c r="P557" s="41"/>
      <c r="Q557" s="42"/>
      <c r="R557" s="73" t="s">
        <v>74</v>
      </c>
      <c r="S557" s="44" t="s">
        <v>274</v>
      </c>
      <c r="T557" s="45"/>
      <c r="U557" s="46">
        <v>1</v>
      </c>
      <c r="V557" s="47" t="s">
        <v>274</v>
      </c>
    </row>
    <row r="558" spans="1:22" s="48" customFormat="1" x14ac:dyDescent="0.2">
      <c r="A558" s="35" t="str">
        <f t="shared" si="51"/>
        <v>S</v>
      </c>
      <c r="B558" s="36">
        <f t="shared" ca="1" si="38"/>
        <v>2</v>
      </c>
      <c r="C558" s="36" t="str">
        <f t="shared" ca="1" si="40"/>
        <v>S</v>
      </c>
      <c r="D558" s="36">
        <f t="shared" ca="1" si="39"/>
        <v>0</v>
      </c>
      <c r="E558" s="36">
        <f t="shared" ca="1" si="41"/>
        <v>3</v>
      </c>
      <c r="F558" s="36">
        <f t="shared" ca="1" si="42"/>
        <v>6</v>
      </c>
      <c r="G558" s="36">
        <f t="shared" ca="1" si="43"/>
        <v>0</v>
      </c>
      <c r="H558" s="36">
        <f t="shared" ca="1" si="44"/>
        <v>0</v>
      </c>
      <c r="I558" s="36" t="e">
        <f ca="1">IF(AND($C558&lt;=4,$C558&lt;&gt;0),0,IF(AND($C558="S",#REF!&gt;0),OFFSET(I558,-1,0)+1,OFFSET(I558,-1,0)))</f>
        <v>#REF!</v>
      </c>
      <c r="J558" s="36">
        <f t="shared" ca="1" si="52"/>
        <v>0</v>
      </c>
      <c r="K558" s="36">
        <f t="shared" ca="1" si="53"/>
        <v>0</v>
      </c>
      <c r="L558" s="37" t="s">
        <v>43</v>
      </c>
      <c r="M558" s="38" t="s">
        <v>40</v>
      </c>
      <c r="N558" s="39" t="s">
        <v>40</v>
      </c>
      <c r="O558" s="40" t="s">
        <v>1068</v>
      </c>
      <c r="P558" s="41" t="s">
        <v>47</v>
      </c>
      <c r="Q558" s="42">
        <v>70421</v>
      </c>
      <c r="R558" s="72" t="s">
        <v>879</v>
      </c>
      <c r="S558" s="44" t="s">
        <v>880</v>
      </c>
      <c r="T558" s="45">
        <v>30</v>
      </c>
      <c r="U558" s="46">
        <v>1</v>
      </c>
      <c r="V558" s="47">
        <v>30</v>
      </c>
    </row>
    <row r="559" spans="1:22" s="48" customFormat="1" x14ac:dyDescent="0.2">
      <c r="A559" s="35" t="str">
        <f t="shared" si="51"/>
        <v>S</v>
      </c>
      <c r="B559" s="36">
        <f t="shared" ca="1" si="38"/>
        <v>2</v>
      </c>
      <c r="C559" s="36" t="str">
        <f t="shared" ca="1" si="40"/>
        <v>S</v>
      </c>
      <c r="D559" s="36">
        <f t="shared" ca="1" si="39"/>
        <v>0</v>
      </c>
      <c r="E559" s="36">
        <f t="shared" ca="1" si="41"/>
        <v>3</v>
      </c>
      <c r="F559" s="36">
        <f t="shared" ca="1" si="42"/>
        <v>6</v>
      </c>
      <c r="G559" s="36">
        <f t="shared" ca="1" si="43"/>
        <v>0</v>
      </c>
      <c r="H559" s="36">
        <f t="shared" ca="1" si="44"/>
        <v>0</v>
      </c>
      <c r="I559" s="36" t="e">
        <f ca="1">IF(AND($C559&lt;=4,$C559&lt;&gt;0),0,IF(AND($C559="S",#REF!&gt;0),OFFSET(I559,-1,0)+1,OFFSET(I559,-1,0)))</f>
        <v>#REF!</v>
      </c>
      <c r="J559" s="36">
        <f t="shared" ca="1" si="52"/>
        <v>0</v>
      </c>
      <c r="K559" s="36">
        <f t="shared" ca="1" si="53"/>
        <v>0</v>
      </c>
      <c r="L559" s="37" t="s">
        <v>43</v>
      </c>
      <c r="M559" s="38" t="s">
        <v>40</v>
      </c>
      <c r="N559" s="39" t="s">
        <v>40</v>
      </c>
      <c r="O559" s="40" t="s">
        <v>1069</v>
      </c>
      <c r="P559" s="41" t="s">
        <v>47</v>
      </c>
      <c r="Q559" s="42">
        <v>70422</v>
      </c>
      <c r="R559" s="72" t="s">
        <v>882</v>
      </c>
      <c r="S559" s="44" t="s">
        <v>880</v>
      </c>
      <c r="T559" s="45">
        <v>16</v>
      </c>
      <c r="U559" s="46">
        <v>1</v>
      </c>
      <c r="V559" s="47">
        <v>16</v>
      </c>
    </row>
    <row r="560" spans="1:22" s="48" customFormat="1" x14ac:dyDescent="0.2">
      <c r="A560" s="35" t="str">
        <f t="shared" si="51"/>
        <v>S</v>
      </c>
      <c r="B560" s="36">
        <f t="shared" ca="1" si="38"/>
        <v>2</v>
      </c>
      <c r="C560" s="36" t="str">
        <f t="shared" ca="1" si="40"/>
        <v>S</v>
      </c>
      <c r="D560" s="36">
        <f t="shared" ca="1" si="39"/>
        <v>0</v>
      </c>
      <c r="E560" s="36">
        <f t="shared" ca="1" si="41"/>
        <v>3</v>
      </c>
      <c r="F560" s="36">
        <f t="shared" ca="1" si="42"/>
        <v>6</v>
      </c>
      <c r="G560" s="36">
        <f t="shared" ca="1" si="43"/>
        <v>0</v>
      </c>
      <c r="H560" s="36">
        <f t="shared" ca="1" si="44"/>
        <v>0</v>
      </c>
      <c r="I560" s="36" t="e">
        <f ca="1">IF(AND($C560&lt;=4,$C560&lt;&gt;0),0,IF(AND($C560="S",#REF!&gt;0),OFFSET(I560,-1,0)+1,OFFSET(I560,-1,0)))</f>
        <v>#REF!</v>
      </c>
      <c r="J560" s="36">
        <f t="shared" ca="1" si="52"/>
        <v>0</v>
      </c>
      <c r="K560" s="36">
        <f t="shared" ca="1" si="53"/>
        <v>0</v>
      </c>
      <c r="L560" s="37" t="s">
        <v>43</v>
      </c>
      <c r="M560" s="38" t="s">
        <v>40</v>
      </c>
      <c r="N560" s="39" t="s">
        <v>40</v>
      </c>
      <c r="O560" s="40" t="s">
        <v>1070</v>
      </c>
      <c r="P560" s="41" t="s">
        <v>47</v>
      </c>
      <c r="Q560" s="42">
        <v>70425</v>
      </c>
      <c r="R560" s="72" t="s">
        <v>1071</v>
      </c>
      <c r="S560" s="44" t="s">
        <v>880</v>
      </c>
      <c r="T560" s="45">
        <v>2</v>
      </c>
      <c r="U560" s="46">
        <v>1</v>
      </c>
      <c r="V560" s="47">
        <v>2</v>
      </c>
    </row>
    <row r="561" spans="1:22" s="48" customFormat="1" ht="22.5" x14ac:dyDescent="0.2">
      <c r="A561" s="35" t="str">
        <f t="shared" si="51"/>
        <v>S</v>
      </c>
      <c r="B561" s="36">
        <f t="shared" ca="1" si="38"/>
        <v>2</v>
      </c>
      <c r="C561" s="36" t="str">
        <f t="shared" ca="1" si="40"/>
        <v>S</v>
      </c>
      <c r="D561" s="36">
        <f t="shared" ca="1" si="39"/>
        <v>0</v>
      </c>
      <c r="E561" s="36">
        <f t="shared" ca="1" si="41"/>
        <v>3</v>
      </c>
      <c r="F561" s="36">
        <f t="shared" ca="1" si="42"/>
        <v>6</v>
      </c>
      <c r="G561" s="36">
        <f t="shared" ca="1" si="43"/>
        <v>0</v>
      </c>
      <c r="H561" s="36">
        <f t="shared" ca="1" si="44"/>
        <v>0</v>
      </c>
      <c r="I561" s="36" t="e">
        <f ca="1">IF(AND($C561&lt;=4,$C561&lt;&gt;0),0,IF(AND($C561="S",#REF!&gt;0),OFFSET(I561,-1,0)+1,OFFSET(I561,-1,0)))</f>
        <v>#REF!</v>
      </c>
      <c r="J561" s="36">
        <f t="shared" ca="1" si="52"/>
        <v>0</v>
      </c>
      <c r="K561" s="36">
        <f t="shared" ca="1" si="53"/>
        <v>0</v>
      </c>
      <c r="L561" s="37" t="s">
        <v>43</v>
      </c>
      <c r="M561" s="38" t="s">
        <v>40</v>
      </c>
      <c r="N561" s="39" t="s">
        <v>40</v>
      </c>
      <c r="O561" s="40" t="s">
        <v>1072</v>
      </c>
      <c r="P561" s="41" t="s">
        <v>41</v>
      </c>
      <c r="Q561" s="42">
        <v>96971</v>
      </c>
      <c r="R561" s="72" t="s">
        <v>1073</v>
      </c>
      <c r="S561" s="44" t="s">
        <v>383</v>
      </c>
      <c r="T561" s="45">
        <v>10</v>
      </c>
      <c r="U561" s="46">
        <v>1</v>
      </c>
      <c r="V561" s="47">
        <v>10</v>
      </c>
    </row>
    <row r="562" spans="1:22" s="48" customFormat="1" ht="22.5" x14ac:dyDescent="0.2">
      <c r="A562" s="35" t="str">
        <f t="shared" si="51"/>
        <v>S</v>
      </c>
      <c r="B562" s="36">
        <f t="shared" ca="1" si="38"/>
        <v>2</v>
      </c>
      <c r="C562" s="36" t="str">
        <f t="shared" ca="1" si="40"/>
        <v>S</v>
      </c>
      <c r="D562" s="36">
        <f t="shared" ca="1" si="39"/>
        <v>0</v>
      </c>
      <c r="E562" s="36">
        <f t="shared" ca="1" si="41"/>
        <v>3</v>
      </c>
      <c r="F562" s="36">
        <f t="shared" ca="1" si="42"/>
        <v>6</v>
      </c>
      <c r="G562" s="36">
        <f t="shared" ca="1" si="43"/>
        <v>0</v>
      </c>
      <c r="H562" s="36">
        <f t="shared" ca="1" si="44"/>
        <v>0</v>
      </c>
      <c r="I562" s="36" t="e">
        <f ca="1">IF(AND($C562&lt;=4,$C562&lt;&gt;0),0,IF(AND($C562="S",#REF!&gt;0),OFFSET(I562,-1,0)+1,OFFSET(I562,-1,0)))</f>
        <v>#REF!</v>
      </c>
      <c r="J562" s="36">
        <f t="shared" ca="1" si="52"/>
        <v>0</v>
      </c>
      <c r="K562" s="36">
        <f t="shared" ca="1" si="53"/>
        <v>0</v>
      </c>
      <c r="L562" s="37" t="s">
        <v>43</v>
      </c>
      <c r="M562" s="38" t="s">
        <v>40</v>
      </c>
      <c r="N562" s="39" t="s">
        <v>40</v>
      </c>
      <c r="O562" s="40" t="s">
        <v>1074</v>
      </c>
      <c r="P562" s="41" t="s">
        <v>41</v>
      </c>
      <c r="Q562" s="42">
        <v>91926</v>
      </c>
      <c r="R562" s="72" t="s">
        <v>888</v>
      </c>
      <c r="S562" s="44" t="s">
        <v>383</v>
      </c>
      <c r="T562" s="45">
        <v>150</v>
      </c>
      <c r="U562" s="46">
        <v>1</v>
      </c>
      <c r="V562" s="47">
        <v>150</v>
      </c>
    </row>
    <row r="563" spans="1:22" s="48" customFormat="1" ht="22.5" x14ac:dyDescent="0.2">
      <c r="A563" s="35" t="str">
        <f t="shared" si="51"/>
        <v>S</v>
      </c>
      <c r="B563" s="36">
        <f t="shared" ca="1" si="38"/>
        <v>2</v>
      </c>
      <c r="C563" s="36" t="str">
        <f t="shared" ca="1" si="40"/>
        <v>S</v>
      </c>
      <c r="D563" s="36">
        <f t="shared" ca="1" si="39"/>
        <v>0</v>
      </c>
      <c r="E563" s="36">
        <f t="shared" ca="1" si="41"/>
        <v>3</v>
      </c>
      <c r="F563" s="36">
        <f t="shared" ca="1" si="42"/>
        <v>6</v>
      </c>
      <c r="G563" s="36">
        <f t="shared" ca="1" si="43"/>
        <v>0</v>
      </c>
      <c r="H563" s="36">
        <f t="shared" ca="1" si="44"/>
        <v>0</v>
      </c>
      <c r="I563" s="36" t="e">
        <f ca="1">IF(AND($C563&lt;=4,$C563&lt;&gt;0),0,IF(AND($C563="S",#REF!&gt;0),OFFSET(I563,-1,0)+1,OFFSET(I563,-1,0)))</f>
        <v>#REF!</v>
      </c>
      <c r="J563" s="36">
        <f t="shared" ca="1" si="52"/>
        <v>0</v>
      </c>
      <c r="K563" s="36">
        <f t="shared" ca="1" si="53"/>
        <v>0</v>
      </c>
      <c r="L563" s="37" t="s">
        <v>43</v>
      </c>
      <c r="M563" s="38" t="s">
        <v>40</v>
      </c>
      <c r="N563" s="39" t="s">
        <v>40</v>
      </c>
      <c r="O563" s="40" t="s">
        <v>1075</v>
      </c>
      <c r="P563" s="41" t="s">
        <v>41</v>
      </c>
      <c r="Q563" s="42">
        <v>91929</v>
      </c>
      <c r="R563" s="72" t="s">
        <v>413</v>
      </c>
      <c r="S563" s="44" t="s">
        <v>383</v>
      </c>
      <c r="T563" s="45">
        <v>200</v>
      </c>
      <c r="U563" s="46">
        <v>1</v>
      </c>
      <c r="V563" s="47">
        <v>200</v>
      </c>
    </row>
    <row r="564" spans="1:22" s="48" customFormat="1" ht="22.5" x14ac:dyDescent="0.2">
      <c r="A564" s="35" t="str">
        <f t="shared" si="51"/>
        <v>S</v>
      </c>
      <c r="B564" s="36">
        <f t="shared" ca="1" si="38"/>
        <v>2</v>
      </c>
      <c r="C564" s="36" t="str">
        <f t="shared" ca="1" si="40"/>
        <v>S</v>
      </c>
      <c r="D564" s="36">
        <f t="shared" ca="1" si="39"/>
        <v>0</v>
      </c>
      <c r="E564" s="36">
        <f t="shared" ca="1" si="41"/>
        <v>3</v>
      </c>
      <c r="F564" s="36">
        <f t="shared" ca="1" si="42"/>
        <v>6</v>
      </c>
      <c r="G564" s="36">
        <f t="shared" ca="1" si="43"/>
        <v>0</v>
      </c>
      <c r="H564" s="36">
        <f t="shared" ca="1" si="44"/>
        <v>0</v>
      </c>
      <c r="I564" s="36" t="e">
        <f ca="1">IF(AND($C564&lt;=4,$C564&lt;&gt;0),0,IF(AND($C564="S",#REF!&gt;0),OFFSET(I564,-1,0)+1,OFFSET(I564,-1,0)))</f>
        <v>#REF!</v>
      </c>
      <c r="J564" s="36">
        <f t="shared" ca="1" si="52"/>
        <v>0</v>
      </c>
      <c r="K564" s="36">
        <f t="shared" ca="1" si="53"/>
        <v>0</v>
      </c>
      <c r="L564" s="37" t="s">
        <v>43</v>
      </c>
      <c r="M564" s="38" t="s">
        <v>40</v>
      </c>
      <c r="N564" s="39" t="s">
        <v>40</v>
      </c>
      <c r="O564" s="40" t="s">
        <v>1076</v>
      </c>
      <c r="P564" s="41" t="s">
        <v>41</v>
      </c>
      <c r="Q564" s="42">
        <v>92868</v>
      </c>
      <c r="R564" s="72" t="s">
        <v>894</v>
      </c>
      <c r="S564" s="44" t="s">
        <v>277</v>
      </c>
      <c r="T564" s="45">
        <v>6</v>
      </c>
      <c r="U564" s="46">
        <v>1</v>
      </c>
      <c r="V564" s="47">
        <v>6</v>
      </c>
    </row>
    <row r="565" spans="1:22" s="48" customFormat="1" ht="22.5" x14ac:dyDescent="0.2">
      <c r="A565" s="35" t="str">
        <f t="shared" si="51"/>
        <v>S</v>
      </c>
      <c r="B565" s="36">
        <f t="shared" ca="1" si="38"/>
        <v>2</v>
      </c>
      <c r="C565" s="36" t="str">
        <f t="shared" ca="1" si="40"/>
        <v>S</v>
      </c>
      <c r="D565" s="36">
        <f t="shared" ca="1" si="39"/>
        <v>0</v>
      </c>
      <c r="E565" s="36">
        <f t="shared" ca="1" si="41"/>
        <v>3</v>
      </c>
      <c r="F565" s="36">
        <f t="shared" ca="1" si="42"/>
        <v>6</v>
      </c>
      <c r="G565" s="36">
        <f t="shared" ca="1" si="43"/>
        <v>0</v>
      </c>
      <c r="H565" s="36">
        <f t="shared" ca="1" si="44"/>
        <v>0</v>
      </c>
      <c r="I565" s="36" t="e">
        <f ca="1">IF(AND($C565&lt;=4,$C565&lt;&gt;0),0,IF(AND($C565="S",#REF!&gt;0),OFFSET(I565,-1,0)+1,OFFSET(I565,-1,0)))</f>
        <v>#REF!</v>
      </c>
      <c r="J565" s="36">
        <f t="shared" ca="1" si="52"/>
        <v>0</v>
      </c>
      <c r="K565" s="36">
        <f t="shared" ca="1" si="53"/>
        <v>0</v>
      </c>
      <c r="L565" s="37" t="s">
        <v>43</v>
      </c>
      <c r="M565" s="38" t="s">
        <v>40</v>
      </c>
      <c r="N565" s="39" t="s">
        <v>40</v>
      </c>
      <c r="O565" s="40" t="s">
        <v>1077</v>
      </c>
      <c r="P565" s="41" t="s">
        <v>41</v>
      </c>
      <c r="Q565" s="42">
        <v>92867</v>
      </c>
      <c r="R565" s="72" t="s">
        <v>1078</v>
      </c>
      <c r="S565" s="44" t="s">
        <v>277</v>
      </c>
      <c r="T565" s="45">
        <v>8</v>
      </c>
      <c r="U565" s="46">
        <v>1</v>
      </c>
      <c r="V565" s="47">
        <v>8</v>
      </c>
    </row>
    <row r="566" spans="1:22" s="48" customFormat="1" ht="22.5" x14ac:dyDescent="0.2">
      <c r="A566" s="35" t="str">
        <f t="shared" si="51"/>
        <v>S</v>
      </c>
      <c r="B566" s="36">
        <f t="shared" ca="1" si="38"/>
        <v>2</v>
      </c>
      <c r="C566" s="36" t="str">
        <f t="shared" ca="1" si="40"/>
        <v>S</v>
      </c>
      <c r="D566" s="36">
        <f t="shared" ca="1" si="39"/>
        <v>0</v>
      </c>
      <c r="E566" s="36">
        <f t="shared" ca="1" si="41"/>
        <v>3</v>
      </c>
      <c r="F566" s="36">
        <f t="shared" ca="1" si="42"/>
        <v>6</v>
      </c>
      <c r="G566" s="36">
        <f t="shared" ca="1" si="43"/>
        <v>0</v>
      </c>
      <c r="H566" s="36">
        <f t="shared" ca="1" si="44"/>
        <v>0</v>
      </c>
      <c r="I566" s="36" t="e">
        <f ca="1">IF(AND($C566&lt;=4,$C566&lt;&gt;0),0,IF(AND($C566="S",#REF!&gt;0),OFFSET(I566,-1,0)+1,OFFSET(I566,-1,0)))</f>
        <v>#REF!</v>
      </c>
      <c r="J566" s="36">
        <f t="shared" ca="1" si="52"/>
        <v>0</v>
      </c>
      <c r="K566" s="36">
        <f t="shared" ca="1" si="53"/>
        <v>0</v>
      </c>
      <c r="L566" s="37" t="s">
        <v>43</v>
      </c>
      <c r="M566" s="38" t="s">
        <v>40</v>
      </c>
      <c r="N566" s="39" t="s">
        <v>40</v>
      </c>
      <c r="O566" s="40" t="s">
        <v>1079</v>
      </c>
      <c r="P566" s="41" t="s">
        <v>41</v>
      </c>
      <c r="Q566" s="42">
        <v>91936</v>
      </c>
      <c r="R566" s="72" t="s">
        <v>1080</v>
      </c>
      <c r="S566" s="44" t="s">
        <v>277</v>
      </c>
      <c r="T566" s="45">
        <v>8</v>
      </c>
      <c r="U566" s="46">
        <v>1</v>
      </c>
      <c r="V566" s="47">
        <v>8</v>
      </c>
    </row>
    <row r="567" spans="1:22" s="48" customFormat="1" ht="33.75" x14ac:dyDescent="0.2">
      <c r="A567" s="35" t="str">
        <f t="shared" si="51"/>
        <v>S</v>
      </c>
      <c r="B567" s="36">
        <f t="shared" ca="1" si="38"/>
        <v>2</v>
      </c>
      <c r="C567" s="36" t="str">
        <f t="shared" ca="1" si="40"/>
        <v>S</v>
      </c>
      <c r="D567" s="36">
        <f t="shared" ca="1" si="39"/>
        <v>0</v>
      </c>
      <c r="E567" s="36">
        <f t="shared" ca="1" si="41"/>
        <v>3</v>
      </c>
      <c r="F567" s="36">
        <f t="shared" ca="1" si="42"/>
        <v>6</v>
      </c>
      <c r="G567" s="36">
        <f t="shared" ca="1" si="43"/>
        <v>0</v>
      </c>
      <c r="H567" s="36">
        <f t="shared" ca="1" si="44"/>
        <v>0</v>
      </c>
      <c r="I567" s="36" t="e">
        <f ca="1">IF(AND($C567&lt;=4,$C567&lt;&gt;0),0,IF(AND($C567="S",#REF!&gt;0),OFFSET(I567,-1,0)+1,OFFSET(I567,-1,0)))</f>
        <v>#REF!</v>
      </c>
      <c r="J567" s="36">
        <f t="shared" ca="1" si="52"/>
        <v>0</v>
      </c>
      <c r="K567" s="36">
        <f t="shared" ca="1" si="53"/>
        <v>0</v>
      </c>
      <c r="L567" s="37" t="s">
        <v>43</v>
      </c>
      <c r="M567" s="38" t="s">
        <v>40</v>
      </c>
      <c r="N567" s="39" t="s">
        <v>40</v>
      </c>
      <c r="O567" s="40" t="s">
        <v>1081</v>
      </c>
      <c r="P567" s="41" t="s">
        <v>41</v>
      </c>
      <c r="Q567" s="42">
        <v>97891</v>
      </c>
      <c r="R567" s="72" t="s">
        <v>417</v>
      </c>
      <c r="S567" s="44" t="s">
        <v>277</v>
      </c>
      <c r="T567" s="45">
        <v>1</v>
      </c>
      <c r="U567" s="46">
        <v>1</v>
      </c>
      <c r="V567" s="47">
        <v>1</v>
      </c>
    </row>
    <row r="568" spans="1:22" s="48" customFormat="1" ht="22.5" x14ac:dyDescent="0.2">
      <c r="A568" s="35" t="str">
        <f t="shared" si="51"/>
        <v>S</v>
      </c>
      <c r="B568" s="36">
        <f t="shared" ca="1" si="38"/>
        <v>2</v>
      </c>
      <c r="C568" s="36" t="str">
        <f t="shared" ca="1" si="40"/>
        <v>S</v>
      </c>
      <c r="D568" s="36">
        <f t="shared" ca="1" si="39"/>
        <v>0</v>
      </c>
      <c r="E568" s="36">
        <f t="shared" ca="1" si="41"/>
        <v>3</v>
      </c>
      <c r="F568" s="36">
        <f t="shared" ca="1" si="42"/>
        <v>6</v>
      </c>
      <c r="G568" s="36">
        <f t="shared" ca="1" si="43"/>
        <v>0</v>
      </c>
      <c r="H568" s="36">
        <f t="shared" ca="1" si="44"/>
        <v>0</v>
      </c>
      <c r="I568" s="36" t="e">
        <f ca="1">IF(AND($C568&lt;=4,$C568&lt;&gt;0),0,IF(AND($C568="S",#REF!&gt;0),OFFSET(I568,-1,0)+1,OFFSET(I568,-1,0)))</f>
        <v>#REF!</v>
      </c>
      <c r="J568" s="36">
        <f t="shared" ca="1" si="52"/>
        <v>0</v>
      </c>
      <c r="K568" s="36">
        <f t="shared" ca="1" si="53"/>
        <v>0</v>
      </c>
      <c r="L568" s="37" t="s">
        <v>43</v>
      </c>
      <c r="M568" s="38" t="s">
        <v>40</v>
      </c>
      <c r="N568" s="39" t="s">
        <v>40</v>
      </c>
      <c r="O568" s="40" t="s">
        <v>1082</v>
      </c>
      <c r="P568" s="41" t="s">
        <v>41</v>
      </c>
      <c r="Q568" s="42">
        <v>95817</v>
      </c>
      <c r="R568" s="72" t="s">
        <v>1083</v>
      </c>
      <c r="S568" s="44" t="s">
        <v>277</v>
      </c>
      <c r="T568" s="45">
        <v>14</v>
      </c>
      <c r="U568" s="46">
        <v>1</v>
      </c>
      <c r="V568" s="47">
        <v>14</v>
      </c>
    </row>
    <row r="569" spans="1:22" s="48" customFormat="1" ht="22.5" x14ac:dyDescent="0.2">
      <c r="A569" s="35" t="str">
        <f t="shared" si="51"/>
        <v>S</v>
      </c>
      <c r="B569" s="36">
        <f t="shared" ca="1" si="38"/>
        <v>2</v>
      </c>
      <c r="C569" s="36" t="str">
        <f t="shared" ca="1" si="40"/>
        <v>S</v>
      </c>
      <c r="D569" s="36">
        <f t="shared" ca="1" si="39"/>
        <v>0</v>
      </c>
      <c r="E569" s="36">
        <f t="shared" ca="1" si="41"/>
        <v>3</v>
      </c>
      <c r="F569" s="36">
        <f t="shared" ca="1" si="42"/>
        <v>6</v>
      </c>
      <c r="G569" s="36">
        <f t="shared" ca="1" si="43"/>
        <v>0</v>
      </c>
      <c r="H569" s="36">
        <f t="shared" ca="1" si="44"/>
        <v>0</v>
      </c>
      <c r="I569" s="36" t="e">
        <f ca="1">IF(AND($C569&lt;=4,$C569&lt;&gt;0),0,IF(AND($C569="S",#REF!&gt;0),OFFSET(I569,-1,0)+1,OFFSET(I569,-1,0)))</f>
        <v>#REF!</v>
      </c>
      <c r="J569" s="36">
        <f t="shared" ca="1" si="52"/>
        <v>0</v>
      </c>
      <c r="K569" s="36">
        <f t="shared" ca="1" si="53"/>
        <v>0</v>
      </c>
      <c r="L569" s="37" t="s">
        <v>43</v>
      </c>
      <c r="M569" s="38" t="s">
        <v>40</v>
      </c>
      <c r="N569" s="39" t="s">
        <v>40</v>
      </c>
      <c r="O569" s="40" t="s">
        <v>1084</v>
      </c>
      <c r="P569" s="41" t="s">
        <v>41</v>
      </c>
      <c r="Q569" s="42">
        <v>93653</v>
      </c>
      <c r="R569" s="72" t="s">
        <v>419</v>
      </c>
      <c r="S569" s="44" t="s">
        <v>277</v>
      </c>
      <c r="T569" s="45">
        <v>1</v>
      </c>
      <c r="U569" s="46">
        <v>1</v>
      </c>
      <c r="V569" s="47">
        <v>1</v>
      </c>
    </row>
    <row r="570" spans="1:22" s="48" customFormat="1" ht="22.5" x14ac:dyDescent="0.2">
      <c r="A570" s="35" t="str">
        <f t="shared" si="51"/>
        <v>S</v>
      </c>
      <c r="B570" s="36">
        <f t="shared" ca="1" si="38"/>
        <v>2</v>
      </c>
      <c r="C570" s="36" t="str">
        <f t="shared" ca="1" si="40"/>
        <v>S</v>
      </c>
      <c r="D570" s="36">
        <f t="shared" ca="1" si="39"/>
        <v>0</v>
      </c>
      <c r="E570" s="36">
        <f t="shared" ca="1" si="41"/>
        <v>3</v>
      </c>
      <c r="F570" s="36">
        <f t="shared" ca="1" si="42"/>
        <v>6</v>
      </c>
      <c r="G570" s="36">
        <f t="shared" ca="1" si="43"/>
        <v>0</v>
      </c>
      <c r="H570" s="36">
        <f t="shared" ca="1" si="44"/>
        <v>0</v>
      </c>
      <c r="I570" s="36" t="e">
        <f ca="1">IF(AND($C570&lt;=4,$C570&lt;&gt;0),0,IF(AND($C570="S",#REF!&gt;0),OFFSET(I570,-1,0)+1,OFFSET(I570,-1,0)))</f>
        <v>#REF!</v>
      </c>
      <c r="J570" s="36">
        <f t="shared" ca="1" si="52"/>
        <v>0</v>
      </c>
      <c r="K570" s="36">
        <f t="shared" ca="1" si="53"/>
        <v>0</v>
      </c>
      <c r="L570" s="37" t="s">
        <v>43</v>
      </c>
      <c r="M570" s="38" t="s">
        <v>40</v>
      </c>
      <c r="N570" s="39" t="s">
        <v>40</v>
      </c>
      <c r="O570" s="40" t="s">
        <v>1085</v>
      </c>
      <c r="P570" s="41" t="s">
        <v>41</v>
      </c>
      <c r="Q570" s="42">
        <v>93654</v>
      </c>
      <c r="R570" s="72" t="s">
        <v>421</v>
      </c>
      <c r="S570" s="44" t="s">
        <v>277</v>
      </c>
      <c r="T570" s="45">
        <v>1</v>
      </c>
      <c r="U570" s="46">
        <v>1</v>
      </c>
      <c r="V570" s="47">
        <v>1</v>
      </c>
    </row>
    <row r="571" spans="1:22" s="48" customFormat="1" ht="22.5" x14ac:dyDescent="0.2">
      <c r="A571" s="35" t="str">
        <f t="shared" si="51"/>
        <v>S</v>
      </c>
      <c r="B571" s="36">
        <f t="shared" ca="1" si="38"/>
        <v>2</v>
      </c>
      <c r="C571" s="36" t="str">
        <f t="shared" ca="1" si="40"/>
        <v>S</v>
      </c>
      <c r="D571" s="36">
        <f t="shared" ca="1" si="39"/>
        <v>0</v>
      </c>
      <c r="E571" s="36">
        <f t="shared" ca="1" si="41"/>
        <v>3</v>
      </c>
      <c r="F571" s="36">
        <f t="shared" ca="1" si="42"/>
        <v>6</v>
      </c>
      <c r="G571" s="36">
        <f t="shared" ca="1" si="43"/>
        <v>0</v>
      </c>
      <c r="H571" s="36">
        <f t="shared" ca="1" si="44"/>
        <v>0</v>
      </c>
      <c r="I571" s="36" t="e">
        <f ca="1">IF(AND($C571&lt;=4,$C571&lt;&gt;0),0,IF(AND($C571="S",#REF!&gt;0),OFFSET(I571,-1,0)+1,OFFSET(I571,-1,0)))</f>
        <v>#REF!</v>
      </c>
      <c r="J571" s="36">
        <f t="shared" ca="1" si="52"/>
        <v>0</v>
      </c>
      <c r="K571" s="36">
        <f t="shared" ca="1" si="53"/>
        <v>0</v>
      </c>
      <c r="L571" s="37" t="s">
        <v>43</v>
      </c>
      <c r="M571" s="38" t="s">
        <v>40</v>
      </c>
      <c r="N571" s="39" t="s">
        <v>40</v>
      </c>
      <c r="O571" s="40" t="s">
        <v>1086</v>
      </c>
      <c r="P571" s="41" t="s">
        <v>41</v>
      </c>
      <c r="Q571" s="42">
        <v>93656</v>
      </c>
      <c r="R571" s="72" t="s">
        <v>423</v>
      </c>
      <c r="S571" s="44" t="s">
        <v>277</v>
      </c>
      <c r="T571" s="45">
        <v>8</v>
      </c>
      <c r="U571" s="46">
        <v>1</v>
      </c>
      <c r="V571" s="47">
        <v>8</v>
      </c>
    </row>
    <row r="572" spans="1:22" s="48" customFormat="1" ht="22.5" x14ac:dyDescent="0.2">
      <c r="A572" s="35" t="str">
        <f t="shared" si="51"/>
        <v>S</v>
      </c>
      <c r="B572" s="36">
        <f t="shared" ca="1" si="38"/>
        <v>2</v>
      </c>
      <c r="C572" s="36" t="str">
        <f t="shared" ca="1" si="40"/>
        <v>S</v>
      </c>
      <c r="D572" s="36">
        <f t="shared" ca="1" si="39"/>
        <v>0</v>
      </c>
      <c r="E572" s="36">
        <f t="shared" ca="1" si="41"/>
        <v>3</v>
      </c>
      <c r="F572" s="36">
        <f t="shared" ca="1" si="42"/>
        <v>6</v>
      </c>
      <c r="G572" s="36">
        <f t="shared" ca="1" si="43"/>
        <v>0</v>
      </c>
      <c r="H572" s="36">
        <f t="shared" ca="1" si="44"/>
        <v>0</v>
      </c>
      <c r="I572" s="36" t="e">
        <f ca="1">IF(AND($C572&lt;=4,$C572&lt;&gt;0),0,IF(AND($C572="S",#REF!&gt;0),OFFSET(I572,-1,0)+1,OFFSET(I572,-1,0)))</f>
        <v>#REF!</v>
      </c>
      <c r="J572" s="36">
        <f t="shared" ca="1" si="52"/>
        <v>0</v>
      </c>
      <c r="K572" s="36">
        <f t="shared" ca="1" si="53"/>
        <v>0</v>
      </c>
      <c r="L572" s="37" t="s">
        <v>43</v>
      </c>
      <c r="M572" s="38" t="s">
        <v>40</v>
      </c>
      <c r="N572" s="39" t="s">
        <v>40</v>
      </c>
      <c r="O572" s="40" t="s">
        <v>1087</v>
      </c>
      <c r="P572" s="41" t="s">
        <v>41</v>
      </c>
      <c r="Q572" s="42">
        <v>93673</v>
      </c>
      <c r="R572" s="72" t="s">
        <v>1088</v>
      </c>
      <c r="S572" s="44" t="s">
        <v>277</v>
      </c>
      <c r="T572" s="45">
        <v>1</v>
      </c>
      <c r="U572" s="46">
        <v>1</v>
      </c>
      <c r="V572" s="47">
        <v>1</v>
      </c>
    </row>
    <row r="573" spans="1:22" s="48" customFormat="1" ht="22.5" x14ac:dyDescent="0.2">
      <c r="A573" s="35" t="str">
        <f t="shared" si="51"/>
        <v>S</v>
      </c>
      <c r="B573" s="36">
        <f t="shared" ca="1" si="38"/>
        <v>2</v>
      </c>
      <c r="C573" s="36" t="str">
        <f t="shared" ca="1" si="40"/>
        <v>S</v>
      </c>
      <c r="D573" s="36">
        <f t="shared" ca="1" si="39"/>
        <v>0</v>
      </c>
      <c r="E573" s="36">
        <f t="shared" ca="1" si="41"/>
        <v>3</v>
      </c>
      <c r="F573" s="36">
        <f t="shared" ca="1" si="42"/>
        <v>6</v>
      </c>
      <c r="G573" s="36">
        <f t="shared" ca="1" si="43"/>
        <v>0</v>
      </c>
      <c r="H573" s="36">
        <f t="shared" ca="1" si="44"/>
        <v>0</v>
      </c>
      <c r="I573" s="36" t="e">
        <f ca="1">IF(AND($C573&lt;=4,$C573&lt;&gt;0),0,IF(AND($C573="S",#REF!&gt;0),OFFSET(I573,-1,0)+1,OFFSET(I573,-1,0)))</f>
        <v>#REF!</v>
      </c>
      <c r="J573" s="36">
        <f t="shared" ca="1" si="52"/>
        <v>0</v>
      </c>
      <c r="K573" s="36">
        <f t="shared" ca="1" si="53"/>
        <v>0</v>
      </c>
      <c r="L573" s="37" t="s">
        <v>43</v>
      </c>
      <c r="M573" s="38" t="s">
        <v>40</v>
      </c>
      <c r="N573" s="39" t="s">
        <v>40</v>
      </c>
      <c r="O573" s="40" t="s">
        <v>1089</v>
      </c>
      <c r="P573" s="41" t="s">
        <v>41</v>
      </c>
      <c r="Q573" s="42">
        <v>91867</v>
      </c>
      <c r="R573" s="72" t="s">
        <v>1090</v>
      </c>
      <c r="S573" s="44" t="s">
        <v>383</v>
      </c>
      <c r="T573" s="45">
        <v>25</v>
      </c>
      <c r="U573" s="46">
        <v>1</v>
      </c>
      <c r="V573" s="47">
        <v>25</v>
      </c>
    </row>
    <row r="574" spans="1:22" s="48" customFormat="1" ht="33.75" x14ac:dyDescent="0.2">
      <c r="A574" s="35" t="str">
        <f t="shared" si="51"/>
        <v>S</v>
      </c>
      <c r="B574" s="36">
        <f t="shared" ca="1" si="38"/>
        <v>2</v>
      </c>
      <c r="C574" s="36" t="str">
        <f t="shared" ca="1" si="40"/>
        <v>S</v>
      </c>
      <c r="D574" s="36">
        <f t="shared" ca="1" si="39"/>
        <v>0</v>
      </c>
      <c r="E574" s="36">
        <f t="shared" ca="1" si="41"/>
        <v>3</v>
      </c>
      <c r="F574" s="36">
        <f t="shared" ca="1" si="42"/>
        <v>6</v>
      </c>
      <c r="G574" s="36">
        <f t="shared" ca="1" si="43"/>
        <v>0</v>
      </c>
      <c r="H574" s="36">
        <f t="shared" ca="1" si="44"/>
        <v>0</v>
      </c>
      <c r="I574" s="36" t="e">
        <f ca="1">IF(AND($C574&lt;=4,$C574&lt;&gt;0),0,IF(AND($C574="S",#REF!&gt;0),OFFSET(I574,-1,0)+1,OFFSET(I574,-1,0)))</f>
        <v>#REF!</v>
      </c>
      <c r="J574" s="36">
        <f t="shared" ca="1" si="52"/>
        <v>0</v>
      </c>
      <c r="K574" s="36">
        <f t="shared" ca="1" si="53"/>
        <v>0</v>
      </c>
      <c r="L574" s="37" t="s">
        <v>43</v>
      </c>
      <c r="M574" s="38" t="s">
        <v>40</v>
      </c>
      <c r="N574" s="39" t="s">
        <v>40</v>
      </c>
      <c r="O574" s="40" t="s">
        <v>1091</v>
      </c>
      <c r="P574" s="41" t="s">
        <v>41</v>
      </c>
      <c r="Q574" s="42">
        <v>91871</v>
      </c>
      <c r="R574" s="72" t="s">
        <v>910</v>
      </c>
      <c r="S574" s="44" t="s">
        <v>383</v>
      </c>
      <c r="T574" s="45">
        <v>10</v>
      </c>
      <c r="U574" s="46">
        <v>1</v>
      </c>
      <c r="V574" s="47">
        <v>10</v>
      </c>
    </row>
    <row r="575" spans="1:22" s="48" customFormat="1" ht="33.75" x14ac:dyDescent="0.2">
      <c r="A575" s="35" t="str">
        <f t="shared" si="51"/>
        <v>S</v>
      </c>
      <c r="B575" s="36">
        <f t="shared" ca="1" si="38"/>
        <v>2</v>
      </c>
      <c r="C575" s="36" t="str">
        <f t="shared" ca="1" si="40"/>
        <v>S</v>
      </c>
      <c r="D575" s="36">
        <f t="shared" ca="1" si="39"/>
        <v>0</v>
      </c>
      <c r="E575" s="36">
        <f t="shared" ca="1" si="41"/>
        <v>3</v>
      </c>
      <c r="F575" s="36">
        <f t="shared" ca="1" si="42"/>
        <v>6</v>
      </c>
      <c r="G575" s="36">
        <f t="shared" ca="1" si="43"/>
        <v>0</v>
      </c>
      <c r="H575" s="36">
        <f t="shared" ca="1" si="44"/>
        <v>0</v>
      </c>
      <c r="I575" s="36" t="e">
        <f ca="1">IF(AND($C575&lt;=4,$C575&lt;&gt;0),0,IF(AND($C575="S",#REF!&gt;0),OFFSET(I575,-1,0)+1,OFFSET(I575,-1,0)))</f>
        <v>#REF!</v>
      </c>
      <c r="J575" s="36">
        <f t="shared" ca="1" si="52"/>
        <v>0</v>
      </c>
      <c r="K575" s="36">
        <f t="shared" ca="1" si="53"/>
        <v>0</v>
      </c>
      <c r="L575" s="37" t="s">
        <v>43</v>
      </c>
      <c r="M575" s="38" t="s">
        <v>40</v>
      </c>
      <c r="N575" s="39" t="s">
        <v>40</v>
      </c>
      <c r="O575" s="40" t="s">
        <v>1092</v>
      </c>
      <c r="P575" s="41" t="s">
        <v>41</v>
      </c>
      <c r="Q575" s="42">
        <v>91872</v>
      </c>
      <c r="R575" s="72" t="s">
        <v>912</v>
      </c>
      <c r="S575" s="44" t="s">
        <v>383</v>
      </c>
      <c r="T575" s="45">
        <v>12</v>
      </c>
      <c r="U575" s="46">
        <v>1</v>
      </c>
      <c r="V575" s="47">
        <v>12</v>
      </c>
    </row>
    <row r="576" spans="1:22" s="48" customFormat="1" x14ac:dyDescent="0.2">
      <c r="A576" s="35" t="str">
        <f t="shared" ref="A576:A639" si="54">CHOOSE(1+LOG(1+2*(ORÇAMENTO.Nivel="Nível 1")+4*(ORÇAMENTO.Nivel="Nível 2")+8*(ORÇAMENTO.Nivel="Nível 3")+16*(ORÇAMENTO.Nivel="Nível 4")+32*(ORÇAMENTO.Nivel="Serviço"),2),0,1,2,3,4,"S")</f>
        <v>S</v>
      </c>
      <c r="B576" s="36">
        <f t="shared" ca="1" si="38"/>
        <v>2</v>
      </c>
      <c r="C576" s="36" t="str">
        <f t="shared" ca="1" si="40"/>
        <v>S</v>
      </c>
      <c r="D576" s="36">
        <f t="shared" ca="1" si="39"/>
        <v>0</v>
      </c>
      <c r="E576" s="36">
        <f t="shared" ca="1" si="41"/>
        <v>3</v>
      </c>
      <c r="F576" s="36">
        <f t="shared" ca="1" si="42"/>
        <v>6</v>
      </c>
      <c r="G576" s="36">
        <f t="shared" ca="1" si="43"/>
        <v>0</v>
      </c>
      <c r="H576" s="36">
        <f t="shared" ca="1" si="44"/>
        <v>0</v>
      </c>
      <c r="I576" s="36" t="e">
        <f ca="1">IF(AND($C576&lt;=4,$C576&lt;&gt;0),0,IF(AND($C576="S",#REF!&gt;0),OFFSET(I576,-1,0)+1,OFFSET(I576,-1,0)))</f>
        <v>#REF!</v>
      </c>
      <c r="J576" s="36">
        <f t="shared" ca="1" si="52"/>
        <v>0</v>
      </c>
      <c r="K576" s="36">
        <f t="shared" ca="1" si="53"/>
        <v>0</v>
      </c>
      <c r="L576" s="37" t="s">
        <v>43</v>
      </c>
      <c r="M576" s="38" t="s">
        <v>40</v>
      </c>
      <c r="N576" s="39" t="s">
        <v>40</v>
      </c>
      <c r="O576" s="40" t="s">
        <v>1093</v>
      </c>
      <c r="P576" s="41" t="s">
        <v>47</v>
      </c>
      <c r="Q576" s="42">
        <v>71331</v>
      </c>
      <c r="R576" s="72" t="s">
        <v>441</v>
      </c>
      <c r="S576" s="44" t="s">
        <v>304</v>
      </c>
      <c r="T576" s="45">
        <v>2</v>
      </c>
      <c r="U576" s="46">
        <v>1</v>
      </c>
      <c r="V576" s="47">
        <v>2</v>
      </c>
    </row>
    <row r="577" spans="1:22" s="48" customFormat="1" ht="22.5" x14ac:dyDescent="0.2">
      <c r="A577" s="35" t="str">
        <f t="shared" si="54"/>
        <v>S</v>
      </c>
      <c r="B577" s="36">
        <f t="shared" ca="1" si="38"/>
        <v>2</v>
      </c>
      <c r="C577" s="36" t="str">
        <f t="shared" ca="1" si="40"/>
        <v>S</v>
      </c>
      <c r="D577" s="36">
        <f t="shared" ca="1" si="39"/>
        <v>0</v>
      </c>
      <c r="E577" s="36">
        <f t="shared" ca="1" si="41"/>
        <v>3</v>
      </c>
      <c r="F577" s="36">
        <f t="shared" ca="1" si="42"/>
        <v>6</v>
      </c>
      <c r="G577" s="36">
        <f t="shared" ca="1" si="43"/>
        <v>0</v>
      </c>
      <c r="H577" s="36">
        <f t="shared" ca="1" si="44"/>
        <v>0</v>
      </c>
      <c r="I577" s="36" t="e">
        <f ca="1">IF(AND($C577&lt;=4,$C577&lt;&gt;0),0,IF(AND($C577="S",#REF!&gt;0),OFFSET(I577,-1,0)+1,OFFSET(I577,-1,0)))</f>
        <v>#REF!</v>
      </c>
      <c r="J577" s="36">
        <f t="shared" ca="1" si="52"/>
        <v>0</v>
      </c>
      <c r="K577" s="36">
        <f t="shared" ca="1" si="53"/>
        <v>0</v>
      </c>
      <c r="L577" s="37" t="s">
        <v>43</v>
      </c>
      <c r="M577" s="38" t="s">
        <v>40</v>
      </c>
      <c r="N577" s="39" t="s">
        <v>40</v>
      </c>
      <c r="O577" s="40" t="s">
        <v>1094</v>
      </c>
      <c r="P577" s="41" t="s">
        <v>41</v>
      </c>
      <c r="Q577" s="42">
        <v>91953</v>
      </c>
      <c r="R577" s="72" t="s">
        <v>443</v>
      </c>
      <c r="S577" s="44" t="s">
        <v>277</v>
      </c>
      <c r="T577" s="45">
        <v>2</v>
      </c>
      <c r="U577" s="46">
        <v>1</v>
      </c>
      <c r="V577" s="47">
        <v>2</v>
      </c>
    </row>
    <row r="578" spans="1:22" s="48" customFormat="1" ht="22.5" x14ac:dyDescent="0.2">
      <c r="A578" s="35" t="str">
        <f t="shared" si="54"/>
        <v>S</v>
      </c>
      <c r="B578" s="36">
        <f t="shared" ca="1" si="38"/>
        <v>2</v>
      </c>
      <c r="C578" s="36" t="str">
        <f t="shared" ca="1" si="40"/>
        <v>S</v>
      </c>
      <c r="D578" s="36">
        <f t="shared" ca="1" si="39"/>
        <v>0</v>
      </c>
      <c r="E578" s="36">
        <f t="shared" ca="1" si="41"/>
        <v>3</v>
      </c>
      <c r="F578" s="36">
        <f t="shared" ca="1" si="42"/>
        <v>6</v>
      </c>
      <c r="G578" s="36">
        <f t="shared" ca="1" si="43"/>
        <v>0</v>
      </c>
      <c r="H578" s="36">
        <f t="shared" ca="1" si="44"/>
        <v>0</v>
      </c>
      <c r="I578" s="36" t="e">
        <f ca="1">IF(AND($C578&lt;=4,$C578&lt;&gt;0),0,IF(AND($C578="S",#REF!&gt;0),OFFSET(I578,-1,0)+1,OFFSET(I578,-1,0)))</f>
        <v>#REF!</v>
      </c>
      <c r="J578" s="36">
        <f t="shared" ca="1" si="52"/>
        <v>0</v>
      </c>
      <c r="K578" s="36">
        <f t="shared" ca="1" si="53"/>
        <v>0</v>
      </c>
      <c r="L578" s="37" t="s">
        <v>43</v>
      </c>
      <c r="M578" s="38" t="s">
        <v>40</v>
      </c>
      <c r="N578" s="39" t="s">
        <v>40</v>
      </c>
      <c r="O578" s="40" t="s">
        <v>1095</v>
      </c>
      <c r="P578" s="41" t="s">
        <v>53</v>
      </c>
      <c r="Q578" s="42" t="s">
        <v>77</v>
      </c>
      <c r="R578" s="72" t="s">
        <v>445</v>
      </c>
      <c r="S578" s="44" t="s">
        <v>289</v>
      </c>
      <c r="T578" s="45">
        <v>16</v>
      </c>
      <c r="U578" s="46">
        <v>1</v>
      </c>
      <c r="V578" s="47">
        <v>16</v>
      </c>
    </row>
    <row r="579" spans="1:22" s="48" customFormat="1" ht="22.5" x14ac:dyDescent="0.2">
      <c r="A579" s="35" t="str">
        <f t="shared" si="54"/>
        <v>S</v>
      </c>
      <c r="B579" s="36">
        <f t="shared" ca="1" si="38"/>
        <v>2</v>
      </c>
      <c r="C579" s="36" t="str">
        <f t="shared" ca="1" si="40"/>
        <v>S</v>
      </c>
      <c r="D579" s="36">
        <f t="shared" ca="1" si="39"/>
        <v>0</v>
      </c>
      <c r="E579" s="36">
        <f t="shared" ca="1" si="41"/>
        <v>3</v>
      </c>
      <c r="F579" s="36">
        <f t="shared" ca="1" si="42"/>
        <v>6</v>
      </c>
      <c r="G579" s="36">
        <f t="shared" ca="1" si="43"/>
        <v>0</v>
      </c>
      <c r="H579" s="36">
        <f t="shared" ca="1" si="44"/>
        <v>0</v>
      </c>
      <c r="I579" s="36" t="e">
        <f ca="1">IF(AND($C579&lt;=4,$C579&lt;&gt;0),0,IF(AND($C579="S",#REF!&gt;0),OFFSET(I579,-1,0)+1,OFFSET(I579,-1,0)))</f>
        <v>#REF!</v>
      </c>
      <c r="J579" s="36">
        <f t="shared" ca="1" si="52"/>
        <v>0</v>
      </c>
      <c r="K579" s="36">
        <f t="shared" ca="1" si="53"/>
        <v>0</v>
      </c>
      <c r="L579" s="37" t="s">
        <v>43</v>
      </c>
      <c r="M579" s="38" t="s">
        <v>40</v>
      </c>
      <c r="N579" s="39" t="s">
        <v>40</v>
      </c>
      <c r="O579" s="40" t="s">
        <v>1096</v>
      </c>
      <c r="P579" s="41" t="s">
        <v>41</v>
      </c>
      <c r="Q579" s="42">
        <v>97585</v>
      </c>
      <c r="R579" s="72" t="s">
        <v>447</v>
      </c>
      <c r="S579" s="44" t="s">
        <v>277</v>
      </c>
      <c r="T579" s="45">
        <v>8</v>
      </c>
      <c r="U579" s="46">
        <v>1</v>
      </c>
      <c r="V579" s="47">
        <v>8</v>
      </c>
    </row>
    <row r="580" spans="1:22" s="48" customFormat="1" ht="22.5" x14ac:dyDescent="0.2">
      <c r="A580" s="35" t="str">
        <f t="shared" si="54"/>
        <v>S</v>
      </c>
      <c r="B580" s="36">
        <f t="shared" ca="1" si="38"/>
        <v>2</v>
      </c>
      <c r="C580" s="36" t="str">
        <f t="shared" ca="1" si="40"/>
        <v>S</v>
      </c>
      <c r="D580" s="36">
        <f t="shared" ca="1" si="39"/>
        <v>0</v>
      </c>
      <c r="E580" s="36">
        <f t="shared" ca="1" si="41"/>
        <v>3</v>
      </c>
      <c r="F580" s="36">
        <f t="shared" ca="1" si="42"/>
        <v>6</v>
      </c>
      <c r="G580" s="36">
        <f t="shared" ca="1" si="43"/>
        <v>0</v>
      </c>
      <c r="H580" s="36">
        <f t="shared" ca="1" si="44"/>
        <v>0</v>
      </c>
      <c r="I580" s="36" t="e">
        <f ca="1">IF(AND($C580&lt;=4,$C580&lt;&gt;0),0,IF(AND($C580="S",#REF!&gt;0),OFFSET(I580,-1,0)+1,OFFSET(I580,-1,0)))</f>
        <v>#REF!</v>
      </c>
      <c r="J580" s="36">
        <f t="shared" ca="1" si="52"/>
        <v>0</v>
      </c>
      <c r="K580" s="36">
        <f t="shared" ca="1" si="53"/>
        <v>0</v>
      </c>
      <c r="L580" s="37" t="s">
        <v>43</v>
      </c>
      <c r="M580" s="38" t="s">
        <v>40</v>
      </c>
      <c r="N580" s="39" t="s">
        <v>40</v>
      </c>
      <c r="O580" s="40" t="s">
        <v>1097</v>
      </c>
      <c r="P580" s="41" t="s">
        <v>41</v>
      </c>
      <c r="Q580" s="42">
        <v>91879</v>
      </c>
      <c r="R580" s="72" t="s">
        <v>1098</v>
      </c>
      <c r="S580" s="44" t="s">
        <v>277</v>
      </c>
      <c r="T580" s="45">
        <v>12</v>
      </c>
      <c r="U580" s="46">
        <v>1</v>
      </c>
      <c r="V580" s="47">
        <v>12</v>
      </c>
    </row>
    <row r="581" spans="1:22" s="48" customFormat="1" ht="33.75" x14ac:dyDescent="0.2">
      <c r="A581" s="35" t="str">
        <f t="shared" si="54"/>
        <v>S</v>
      </c>
      <c r="B581" s="36">
        <f t="shared" ca="1" si="38"/>
        <v>2</v>
      </c>
      <c r="C581" s="36" t="str">
        <f t="shared" ca="1" si="40"/>
        <v>S</v>
      </c>
      <c r="D581" s="36">
        <f t="shared" ca="1" si="39"/>
        <v>0</v>
      </c>
      <c r="E581" s="36">
        <f t="shared" ca="1" si="41"/>
        <v>3</v>
      </c>
      <c r="F581" s="36">
        <f t="shared" ca="1" si="42"/>
        <v>6</v>
      </c>
      <c r="G581" s="36">
        <f t="shared" ca="1" si="43"/>
        <v>0</v>
      </c>
      <c r="H581" s="36">
        <f t="shared" ca="1" si="44"/>
        <v>0</v>
      </c>
      <c r="I581" s="36" t="e">
        <f ca="1">IF(AND($C581&lt;=4,$C581&lt;&gt;0),0,IF(AND($C581="S",#REF!&gt;0),OFFSET(I581,-1,0)+1,OFFSET(I581,-1,0)))</f>
        <v>#REF!</v>
      </c>
      <c r="J581" s="36">
        <f t="shared" ca="1" si="52"/>
        <v>0</v>
      </c>
      <c r="K581" s="36">
        <f t="shared" ca="1" si="53"/>
        <v>0</v>
      </c>
      <c r="L581" s="37" t="s">
        <v>43</v>
      </c>
      <c r="M581" s="38" t="s">
        <v>40</v>
      </c>
      <c r="N581" s="39" t="s">
        <v>40</v>
      </c>
      <c r="O581" s="40" t="s">
        <v>1099</v>
      </c>
      <c r="P581" s="41" t="s">
        <v>41</v>
      </c>
      <c r="Q581" s="42">
        <v>91884</v>
      </c>
      <c r="R581" s="72" t="s">
        <v>917</v>
      </c>
      <c r="S581" s="44" t="s">
        <v>277</v>
      </c>
      <c r="T581" s="45">
        <v>6</v>
      </c>
      <c r="U581" s="46">
        <v>1</v>
      </c>
      <c r="V581" s="47">
        <v>6</v>
      </c>
    </row>
    <row r="582" spans="1:22" s="48" customFormat="1" ht="33.75" x14ac:dyDescent="0.2">
      <c r="A582" s="35" t="str">
        <f t="shared" si="54"/>
        <v>S</v>
      </c>
      <c r="B582" s="36">
        <f t="shared" ca="1" si="38"/>
        <v>2</v>
      </c>
      <c r="C582" s="36" t="str">
        <f t="shared" ca="1" si="40"/>
        <v>S</v>
      </c>
      <c r="D582" s="36">
        <f t="shared" ca="1" si="39"/>
        <v>0</v>
      </c>
      <c r="E582" s="36">
        <f t="shared" ca="1" si="41"/>
        <v>3</v>
      </c>
      <c r="F582" s="36">
        <f t="shared" ca="1" si="42"/>
        <v>6</v>
      </c>
      <c r="G582" s="36">
        <f t="shared" ca="1" si="43"/>
        <v>0</v>
      </c>
      <c r="H582" s="36">
        <f t="shared" ca="1" si="44"/>
        <v>0</v>
      </c>
      <c r="I582" s="36" t="e">
        <f ca="1">IF(AND($C582&lt;=4,$C582&lt;&gt;0),0,IF(AND($C582="S",#REF!&gt;0),OFFSET(I582,-1,0)+1,OFFSET(I582,-1,0)))</f>
        <v>#REF!</v>
      </c>
      <c r="J582" s="36">
        <f t="shared" ca="1" si="52"/>
        <v>0</v>
      </c>
      <c r="K582" s="36">
        <f t="shared" ca="1" si="53"/>
        <v>0</v>
      </c>
      <c r="L582" s="37" t="s">
        <v>43</v>
      </c>
      <c r="M582" s="38" t="s">
        <v>40</v>
      </c>
      <c r="N582" s="39" t="s">
        <v>40</v>
      </c>
      <c r="O582" s="40" t="s">
        <v>1100</v>
      </c>
      <c r="P582" s="41" t="s">
        <v>41</v>
      </c>
      <c r="Q582" s="42">
        <v>91885</v>
      </c>
      <c r="R582" s="72" t="s">
        <v>919</v>
      </c>
      <c r="S582" s="44" t="s">
        <v>277</v>
      </c>
      <c r="T582" s="45">
        <v>8</v>
      </c>
      <c r="U582" s="46">
        <v>1</v>
      </c>
      <c r="V582" s="47">
        <v>8</v>
      </c>
    </row>
    <row r="583" spans="1:22" s="48" customFormat="1" ht="33.75" x14ac:dyDescent="0.2">
      <c r="A583" s="35" t="str">
        <f t="shared" si="54"/>
        <v>S</v>
      </c>
      <c r="B583" s="36">
        <f t="shared" ca="1" si="38"/>
        <v>2</v>
      </c>
      <c r="C583" s="36" t="str">
        <f t="shared" ca="1" si="40"/>
        <v>S</v>
      </c>
      <c r="D583" s="36">
        <f t="shared" ca="1" si="39"/>
        <v>0</v>
      </c>
      <c r="E583" s="36">
        <f t="shared" ca="1" si="41"/>
        <v>3</v>
      </c>
      <c r="F583" s="36">
        <f t="shared" ca="1" si="42"/>
        <v>6</v>
      </c>
      <c r="G583" s="36">
        <f t="shared" ca="1" si="43"/>
        <v>0</v>
      </c>
      <c r="H583" s="36">
        <f t="shared" ca="1" si="44"/>
        <v>0</v>
      </c>
      <c r="I583" s="36" t="e">
        <f ca="1">IF(AND($C583&lt;=4,$C583&lt;&gt;0),0,IF(AND($C583="S",#REF!&gt;0),OFFSET(I583,-1,0)+1,OFFSET(I583,-1,0)))</f>
        <v>#REF!</v>
      </c>
      <c r="J583" s="36">
        <f t="shared" ca="1" si="52"/>
        <v>0</v>
      </c>
      <c r="K583" s="36">
        <f t="shared" ca="1" si="53"/>
        <v>0</v>
      </c>
      <c r="L583" s="37" t="s">
        <v>43</v>
      </c>
      <c r="M583" s="38" t="s">
        <v>40</v>
      </c>
      <c r="N583" s="39" t="s">
        <v>40</v>
      </c>
      <c r="O583" s="40" t="s">
        <v>1101</v>
      </c>
      <c r="P583" s="41" t="s">
        <v>41</v>
      </c>
      <c r="Q583" s="42">
        <v>91902</v>
      </c>
      <c r="R583" s="72" t="s">
        <v>898</v>
      </c>
      <c r="S583" s="44" t="s">
        <v>277</v>
      </c>
      <c r="T583" s="45">
        <v>9</v>
      </c>
      <c r="U583" s="46">
        <v>1</v>
      </c>
      <c r="V583" s="47">
        <v>9</v>
      </c>
    </row>
    <row r="584" spans="1:22" s="48" customFormat="1" ht="33.75" x14ac:dyDescent="0.2">
      <c r="A584" s="35" t="str">
        <f t="shared" si="54"/>
        <v>S</v>
      </c>
      <c r="B584" s="36">
        <f t="shared" ca="1" si="38"/>
        <v>2</v>
      </c>
      <c r="C584" s="36" t="str">
        <f t="shared" ca="1" si="40"/>
        <v>S</v>
      </c>
      <c r="D584" s="36">
        <f t="shared" ca="1" si="39"/>
        <v>0</v>
      </c>
      <c r="E584" s="36">
        <f t="shared" ca="1" si="41"/>
        <v>3</v>
      </c>
      <c r="F584" s="36">
        <f t="shared" ca="1" si="42"/>
        <v>6</v>
      </c>
      <c r="G584" s="36">
        <f t="shared" ca="1" si="43"/>
        <v>0</v>
      </c>
      <c r="H584" s="36">
        <f t="shared" ca="1" si="44"/>
        <v>0</v>
      </c>
      <c r="I584" s="36" t="e">
        <f ca="1">IF(AND($C584&lt;=4,$C584&lt;&gt;0),0,IF(AND($C584="S",#REF!&gt;0),OFFSET(I584,-1,0)+1,OFFSET(I584,-1,0)))</f>
        <v>#REF!</v>
      </c>
      <c r="J584" s="36">
        <f t="shared" ca="1" si="52"/>
        <v>0</v>
      </c>
      <c r="K584" s="36">
        <f t="shared" ca="1" si="53"/>
        <v>0</v>
      </c>
      <c r="L584" s="37" t="s">
        <v>43</v>
      </c>
      <c r="M584" s="38" t="s">
        <v>40</v>
      </c>
      <c r="N584" s="39" t="s">
        <v>40</v>
      </c>
      <c r="O584" s="40" t="s">
        <v>1102</v>
      </c>
      <c r="P584" s="41" t="s">
        <v>41</v>
      </c>
      <c r="Q584" s="42">
        <v>91905</v>
      </c>
      <c r="R584" s="72" t="s">
        <v>900</v>
      </c>
      <c r="S584" s="44" t="s">
        <v>277</v>
      </c>
      <c r="T584" s="45">
        <v>4</v>
      </c>
      <c r="U584" s="46">
        <v>1</v>
      </c>
      <c r="V584" s="47">
        <v>4</v>
      </c>
    </row>
    <row r="585" spans="1:22" s="48" customFormat="1" x14ac:dyDescent="0.2">
      <c r="A585" s="35" t="str">
        <f t="shared" si="54"/>
        <v>S</v>
      </c>
      <c r="B585" s="36">
        <f t="shared" ca="1" si="38"/>
        <v>2</v>
      </c>
      <c r="C585" s="36" t="str">
        <f t="shared" ca="1" si="40"/>
        <v>S</v>
      </c>
      <c r="D585" s="36">
        <f t="shared" ca="1" si="39"/>
        <v>0</v>
      </c>
      <c r="E585" s="36">
        <f t="shared" ca="1" si="41"/>
        <v>3</v>
      </c>
      <c r="F585" s="36">
        <f t="shared" ca="1" si="42"/>
        <v>6</v>
      </c>
      <c r="G585" s="36">
        <f t="shared" ca="1" si="43"/>
        <v>0</v>
      </c>
      <c r="H585" s="36">
        <f t="shared" ca="1" si="44"/>
        <v>0</v>
      </c>
      <c r="I585" s="36" t="e">
        <f ca="1">IF(AND($C585&lt;=4,$C585&lt;&gt;0),0,IF(AND($C585="S",#REF!&gt;0),OFFSET(I585,-1,0)+1,OFFSET(I585,-1,0)))</f>
        <v>#REF!</v>
      </c>
      <c r="J585" s="36">
        <f t="shared" ca="1" si="52"/>
        <v>0</v>
      </c>
      <c r="K585" s="36">
        <f t="shared" ca="1" si="53"/>
        <v>0</v>
      </c>
      <c r="L585" s="37" t="s">
        <v>43</v>
      </c>
      <c r="M585" s="38" t="s">
        <v>40</v>
      </c>
      <c r="N585" s="39" t="s">
        <v>40</v>
      </c>
      <c r="O585" s="40" t="s">
        <v>1103</v>
      </c>
      <c r="P585" s="41" t="s">
        <v>47</v>
      </c>
      <c r="Q585" s="42">
        <v>71450</v>
      </c>
      <c r="R585" s="72" t="s">
        <v>1104</v>
      </c>
      <c r="S585" s="44" t="s">
        <v>304</v>
      </c>
      <c r="T585" s="45">
        <v>9</v>
      </c>
      <c r="U585" s="46">
        <v>1</v>
      </c>
      <c r="V585" s="47">
        <v>9</v>
      </c>
    </row>
    <row r="586" spans="1:22" s="48" customFormat="1" ht="33.75" x14ac:dyDescent="0.2">
      <c r="A586" s="35" t="str">
        <f t="shared" si="54"/>
        <v>S</v>
      </c>
      <c r="B586" s="36">
        <f t="shared" ca="1" si="38"/>
        <v>2</v>
      </c>
      <c r="C586" s="36" t="str">
        <f t="shared" ca="1" si="40"/>
        <v>S</v>
      </c>
      <c r="D586" s="36">
        <f t="shared" ca="1" si="39"/>
        <v>0</v>
      </c>
      <c r="E586" s="36">
        <f t="shared" ca="1" si="41"/>
        <v>3</v>
      </c>
      <c r="F586" s="36">
        <f t="shared" ca="1" si="42"/>
        <v>6</v>
      </c>
      <c r="G586" s="36">
        <f t="shared" ca="1" si="43"/>
        <v>0</v>
      </c>
      <c r="H586" s="36">
        <f t="shared" ca="1" si="44"/>
        <v>0</v>
      </c>
      <c r="I586" s="36" t="e">
        <f ca="1">IF(AND($C586&lt;=4,$C586&lt;&gt;0),0,IF(AND($C586="S",#REF!&gt;0),OFFSET(I586,-1,0)+1,OFFSET(I586,-1,0)))</f>
        <v>#REF!</v>
      </c>
      <c r="J586" s="36">
        <f t="shared" ca="1" si="52"/>
        <v>0</v>
      </c>
      <c r="K586" s="36">
        <f t="shared" ca="1" si="53"/>
        <v>0</v>
      </c>
      <c r="L586" s="37" t="s">
        <v>43</v>
      </c>
      <c r="M586" s="38" t="s">
        <v>40</v>
      </c>
      <c r="N586" s="39" t="s">
        <v>40</v>
      </c>
      <c r="O586" s="40" t="s">
        <v>1105</v>
      </c>
      <c r="P586" s="41" t="s">
        <v>41</v>
      </c>
      <c r="Q586" s="42" t="s">
        <v>223</v>
      </c>
      <c r="R586" s="72" t="s">
        <v>1106</v>
      </c>
      <c r="S586" s="44" t="s">
        <v>277</v>
      </c>
      <c r="T586" s="45">
        <v>1</v>
      </c>
      <c r="U586" s="46">
        <v>1</v>
      </c>
      <c r="V586" s="47">
        <v>1</v>
      </c>
    </row>
    <row r="587" spans="1:22" s="48" customFormat="1" ht="22.5" x14ac:dyDescent="0.2">
      <c r="A587" s="35" t="str">
        <f t="shared" si="54"/>
        <v>S</v>
      </c>
      <c r="B587" s="36">
        <f t="shared" ca="1" si="38"/>
        <v>2</v>
      </c>
      <c r="C587" s="36" t="str">
        <f t="shared" ca="1" si="40"/>
        <v>S</v>
      </c>
      <c r="D587" s="36">
        <f t="shared" ca="1" si="39"/>
        <v>0</v>
      </c>
      <c r="E587" s="36">
        <f t="shared" ca="1" si="41"/>
        <v>3</v>
      </c>
      <c r="F587" s="36">
        <f t="shared" ca="1" si="42"/>
        <v>6</v>
      </c>
      <c r="G587" s="36">
        <f t="shared" ca="1" si="43"/>
        <v>0</v>
      </c>
      <c r="H587" s="36">
        <f t="shared" ca="1" si="44"/>
        <v>0</v>
      </c>
      <c r="I587" s="36" t="e">
        <f ca="1">IF(AND($C587&lt;=4,$C587&lt;&gt;0),0,IF(AND($C587="S",#REF!&gt;0),OFFSET(I587,-1,0)+1,OFFSET(I587,-1,0)))</f>
        <v>#REF!</v>
      </c>
      <c r="J587" s="36">
        <f t="shared" ca="1" si="52"/>
        <v>0</v>
      </c>
      <c r="K587" s="36">
        <f t="shared" ca="1" si="53"/>
        <v>0</v>
      </c>
      <c r="L587" s="37" t="s">
        <v>43</v>
      </c>
      <c r="M587" s="38" t="s">
        <v>40</v>
      </c>
      <c r="N587" s="39" t="s">
        <v>40</v>
      </c>
      <c r="O587" s="40" t="s">
        <v>1107</v>
      </c>
      <c r="P587" s="41" t="s">
        <v>41</v>
      </c>
      <c r="Q587" s="42">
        <v>91996</v>
      </c>
      <c r="R587" s="72" t="s">
        <v>453</v>
      </c>
      <c r="S587" s="44" t="s">
        <v>277</v>
      </c>
      <c r="T587" s="45">
        <v>4</v>
      </c>
      <c r="U587" s="46">
        <v>1</v>
      </c>
      <c r="V587" s="47">
        <v>4</v>
      </c>
    </row>
    <row r="588" spans="1:22" s="48" customFormat="1" ht="22.5" x14ac:dyDescent="0.2">
      <c r="A588" s="35" t="str">
        <f t="shared" si="54"/>
        <v>S</v>
      </c>
      <c r="B588" s="36">
        <f t="shared" ca="1" si="38"/>
        <v>2</v>
      </c>
      <c r="C588" s="36" t="str">
        <f t="shared" ca="1" si="40"/>
        <v>S</v>
      </c>
      <c r="D588" s="36">
        <f t="shared" ca="1" si="39"/>
        <v>0</v>
      </c>
      <c r="E588" s="36">
        <f t="shared" ca="1" si="41"/>
        <v>3</v>
      </c>
      <c r="F588" s="36">
        <f t="shared" ca="1" si="42"/>
        <v>6</v>
      </c>
      <c r="G588" s="36">
        <f t="shared" ca="1" si="43"/>
        <v>0</v>
      </c>
      <c r="H588" s="36">
        <f t="shared" ca="1" si="44"/>
        <v>0</v>
      </c>
      <c r="I588" s="36" t="e">
        <f ca="1">IF(AND($C588&lt;=4,$C588&lt;&gt;0),0,IF(AND($C588="S",#REF!&gt;0),OFFSET(I588,-1,0)+1,OFFSET(I588,-1,0)))</f>
        <v>#REF!</v>
      </c>
      <c r="J588" s="36">
        <f t="shared" ca="1" si="52"/>
        <v>0</v>
      </c>
      <c r="K588" s="36">
        <f t="shared" ca="1" si="53"/>
        <v>0</v>
      </c>
      <c r="L588" s="37" t="s">
        <v>43</v>
      </c>
      <c r="M588" s="38" t="s">
        <v>40</v>
      </c>
      <c r="N588" s="39" t="s">
        <v>40</v>
      </c>
      <c r="O588" s="40" t="s">
        <v>1108</v>
      </c>
      <c r="P588" s="41" t="s">
        <v>41</v>
      </c>
      <c r="Q588" s="42">
        <v>91993</v>
      </c>
      <c r="R588" s="72" t="s">
        <v>455</v>
      </c>
      <c r="S588" s="44" t="s">
        <v>277</v>
      </c>
      <c r="T588" s="45">
        <v>8</v>
      </c>
      <c r="U588" s="46">
        <v>1</v>
      </c>
      <c r="V588" s="47">
        <v>8</v>
      </c>
    </row>
    <row r="589" spans="1:22" s="48" customFormat="1" x14ac:dyDescent="0.2">
      <c r="A589" s="35">
        <f t="shared" si="54"/>
        <v>2</v>
      </c>
      <c r="B589" s="36">
        <f t="shared" ca="1" si="38"/>
        <v>2</v>
      </c>
      <c r="C589" s="36">
        <f t="shared" ca="1" si="40"/>
        <v>2</v>
      </c>
      <c r="D589" s="36">
        <f t="shared" ca="1" si="39"/>
        <v>77</v>
      </c>
      <c r="E589" s="36">
        <f t="shared" ca="1" si="41"/>
        <v>3</v>
      </c>
      <c r="F589" s="36">
        <f t="shared" ca="1" si="42"/>
        <v>7</v>
      </c>
      <c r="G589" s="36">
        <f t="shared" ca="1" si="43"/>
        <v>0</v>
      </c>
      <c r="H589" s="36">
        <f t="shared" ca="1" si="44"/>
        <v>0</v>
      </c>
      <c r="I589" s="36">
        <f ca="1">IF(AND($C589&lt;=4,$C589&lt;&gt;0),0,IF(AND($C589="S",#REF!&gt;0),OFFSET(I589,-1,0)+1,OFFSET(I589,-1,0)))</f>
        <v>0</v>
      </c>
      <c r="J589" s="36">
        <f t="shared" ca="1" si="52"/>
        <v>123</v>
      </c>
      <c r="K589" s="36">
        <f t="shared" ca="1" si="53"/>
        <v>77</v>
      </c>
      <c r="L589" s="37" t="s">
        <v>43</v>
      </c>
      <c r="M589" s="38" t="s">
        <v>49</v>
      </c>
      <c r="N589" s="39" t="s">
        <v>49</v>
      </c>
      <c r="O589" s="40" t="s">
        <v>1109</v>
      </c>
      <c r="P589" s="41" t="s">
        <v>47</v>
      </c>
      <c r="Q589" s="42"/>
      <c r="R589" s="73" t="s">
        <v>79</v>
      </c>
      <c r="S589" s="44" t="s">
        <v>274</v>
      </c>
      <c r="T589" s="45"/>
      <c r="U589" s="46">
        <v>1</v>
      </c>
      <c r="V589" s="47" t="s">
        <v>274</v>
      </c>
    </row>
    <row r="590" spans="1:22" s="48" customFormat="1" ht="33.75" x14ac:dyDescent="0.2">
      <c r="A590" s="35" t="str">
        <f t="shared" si="54"/>
        <v>S</v>
      </c>
      <c r="B590" s="36">
        <f t="shared" ca="1" si="38"/>
        <v>2</v>
      </c>
      <c r="C590" s="36" t="str">
        <f t="shared" ca="1" si="40"/>
        <v>S</v>
      </c>
      <c r="D590" s="36">
        <f t="shared" ca="1" si="39"/>
        <v>0</v>
      </c>
      <c r="E590" s="36">
        <f t="shared" ca="1" si="41"/>
        <v>3</v>
      </c>
      <c r="F590" s="36">
        <f t="shared" ca="1" si="42"/>
        <v>7</v>
      </c>
      <c r="G590" s="36">
        <f t="shared" ca="1" si="43"/>
        <v>0</v>
      </c>
      <c r="H590" s="36">
        <f t="shared" ca="1" si="44"/>
        <v>0</v>
      </c>
      <c r="I590" s="36" t="e">
        <f ca="1">IF(AND($C590&lt;=4,$C590&lt;&gt;0),0,IF(AND($C590="S",#REF!&gt;0),OFFSET(I590,-1,0)+1,OFFSET(I590,-1,0)))</f>
        <v>#REF!</v>
      </c>
      <c r="J590" s="36">
        <f t="shared" ca="1" si="52"/>
        <v>0</v>
      </c>
      <c r="K590" s="36">
        <f t="shared" ca="1" si="53"/>
        <v>0</v>
      </c>
      <c r="L590" s="37" t="s">
        <v>43</v>
      </c>
      <c r="M590" s="38" t="s">
        <v>40</v>
      </c>
      <c r="N590" s="39" t="s">
        <v>40</v>
      </c>
      <c r="O590" s="40" t="s">
        <v>1110</v>
      </c>
      <c r="P590" s="41" t="s">
        <v>41</v>
      </c>
      <c r="Q590" s="42">
        <v>95470</v>
      </c>
      <c r="R590" s="72" t="s">
        <v>459</v>
      </c>
      <c r="S590" s="44" t="s">
        <v>277</v>
      </c>
      <c r="T590" s="45">
        <v>4</v>
      </c>
      <c r="U590" s="46">
        <v>1</v>
      </c>
      <c r="V590" s="47">
        <v>4</v>
      </c>
    </row>
    <row r="591" spans="1:22" s="48" customFormat="1" ht="22.5" x14ac:dyDescent="0.2">
      <c r="A591" s="35" t="str">
        <f t="shared" si="54"/>
        <v>S</v>
      </c>
      <c r="B591" s="36">
        <f t="shared" ca="1" si="38"/>
        <v>2</v>
      </c>
      <c r="C591" s="36" t="str">
        <f t="shared" ca="1" si="40"/>
        <v>S</v>
      </c>
      <c r="D591" s="36">
        <f t="shared" ca="1" si="39"/>
        <v>0</v>
      </c>
      <c r="E591" s="36">
        <f t="shared" ca="1" si="41"/>
        <v>3</v>
      </c>
      <c r="F591" s="36">
        <f t="shared" ca="1" si="42"/>
        <v>7</v>
      </c>
      <c r="G591" s="36">
        <f t="shared" ca="1" si="43"/>
        <v>0</v>
      </c>
      <c r="H591" s="36">
        <f t="shared" ca="1" si="44"/>
        <v>0</v>
      </c>
      <c r="I591" s="36" t="e">
        <f ca="1">IF(AND($C591&lt;=4,$C591&lt;&gt;0),0,IF(AND($C591="S",#REF!&gt;0),OFFSET(I591,-1,0)+1,OFFSET(I591,-1,0)))</f>
        <v>#REF!</v>
      </c>
      <c r="J591" s="36">
        <f t="shared" ca="1" si="52"/>
        <v>0</v>
      </c>
      <c r="K591" s="36">
        <f t="shared" ca="1" si="53"/>
        <v>0</v>
      </c>
      <c r="L591" s="37" t="s">
        <v>43</v>
      </c>
      <c r="M591" s="38" t="s">
        <v>40</v>
      </c>
      <c r="N591" s="39" t="s">
        <v>40</v>
      </c>
      <c r="O591" s="40" t="s">
        <v>1111</v>
      </c>
      <c r="P591" s="41" t="s">
        <v>41</v>
      </c>
      <c r="Q591" s="42">
        <v>99635</v>
      </c>
      <c r="R591" s="72" t="s">
        <v>461</v>
      </c>
      <c r="S591" s="44" t="s">
        <v>277</v>
      </c>
      <c r="T591" s="45">
        <v>4</v>
      </c>
      <c r="U591" s="46">
        <v>1</v>
      </c>
      <c r="V591" s="47">
        <v>4</v>
      </c>
    </row>
    <row r="592" spans="1:22" s="48" customFormat="1" x14ac:dyDescent="0.2">
      <c r="A592" s="35" t="str">
        <f t="shared" si="54"/>
        <v>S</v>
      </c>
      <c r="B592" s="36">
        <f t="shared" ca="1" si="38"/>
        <v>2</v>
      </c>
      <c r="C592" s="36" t="str">
        <f t="shared" ca="1" si="40"/>
        <v>S</v>
      </c>
      <c r="D592" s="36">
        <f t="shared" ca="1" si="39"/>
        <v>0</v>
      </c>
      <c r="E592" s="36">
        <f t="shared" ca="1" si="41"/>
        <v>3</v>
      </c>
      <c r="F592" s="36">
        <f t="shared" ca="1" si="42"/>
        <v>7</v>
      </c>
      <c r="G592" s="36">
        <f t="shared" ca="1" si="43"/>
        <v>0</v>
      </c>
      <c r="H592" s="36">
        <f t="shared" ca="1" si="44"/>
        <v>0</v>
      </c>
      <c r="I592" s="36" t="e">
        <f ca="1">IF(AND($C592&lt;=4,$C592&lt;&gt;0),0,IF(AND($C592="S",#REF!&gt;0),OFFSET(I592,-1,0)+1,OFFSET(I592,-1,0)))</f>
        <v>#REF!</v>
      </c>
      <c r="J592" s="36">
        <f t="shared" ca="1" si="52"/>
        <v>0</v>
      </c>
      <c r="K592" s="36">
        <f t="shared" ca="1" si="53"/>
        <v>0</v>
      </c>
      <c r="L592" s="37" t="s">
        <v>43</v>
      </c>
      <c r="M592" s="38" t="s">
        <v>40</v>
      </c>
      <c r="N592" s="39" t="s">
        <v>40</v>
      </c>
      <c r="O592" s="40" t="s">
        <v>1112</v>
      </c>
      <c r="P592" s="41" t="s">
        <v>47</v>
      </c>
      <c r="Q592" s="42">
        <v>80513</v>
      </c>
      <c r="R592" s="72" t="s">
        <v>468</v>
      </c>
      <c r="S592" s="44" t="s">
        <v>304</v>
      </c>
      <c r="T592" s="45">
        <v>4</v>
      </c>
      <c r="U592" s="46">
        <v>1</v>
      </c>
      <c r="V592" s="47">
        <v>4</v>
      </c>
    </row>
    <row r="593" spans="1:22" s="48" customFormat="1" x14ac:dyDescent="0.2">
      <c r="A593" s="35" t="str">
        <f t="shared" si="54"/>
        <v>S</v>
      </c>
      <c r="B593" s="36">
        <f t="shared" ref="B593:B656" ca="1" si="55">IF(OR(C593="s",C593=0),OFFSET(B593,-1,0),C593)</f>
        <v>2</v>
      </c>
      <c r="C593" s="36" t="str">
        <f t="shared" ca="1" si="40"/>
        <v>S</v>
      </c>
      <c r="D593" s="36">
        <f t="shared" ref="D593:D656" ca="1" si="56">IF(OR(C593="S",C593=0),0,IF(ISERROR(K593),J593,SMALL(J593:K593,1)))</f>
        <v>0</v>
      </c>
      <c r="E593" s="36">
        <f t="shared" ca="1" si="41"/>
        <v>3</v>
      </c>
      <c r="F593" s="36">
        <f t="shared" ca="1" si="42"/>
        <v>7</v>
      </c>
      <c r="G593" s="36">
        <f t="shared" ca="1" si="43"/>
        <v>0</v>
      </c>
      <c r="H593" s="36">
        <f t="shared" ca="1" si="44"/>
        <v>0</v>
      </c>
      <c r="I593" s="36" t="e">
        <f ca="1">IF(AND($C593&lt;=4,$C593&lt;&gt;0),0,IF(AND($C593="S",#REF!&gt;0),OFFSET(I593,-1,0)+1,OFFSET(I593,-1,0)))</f>
        <v>#REF!</v>
      </c>
      <c r="J593" s="36">
        <f t="shared" ca="1" si="52"/>
        <v>0</v>
      </c>
      <c r="K593" s="36">
        <f t="shared" ca="1" si="53"/>
        <v>0</v>
      </c>
      <c r="L593" s="37" t="s">
        <v>43</v>
      </c>
      <c r="M593" s="38" t="s">
        <v>40</v>
      </c>
      <c r="N593" s="39" t="s">
        <v>40</v>
      </c>
      <c r="O593" s="40" t="s">
        <v>1113</v>
      </c>
      <c r="P593" s="41" t="s">
        <v>47</v>
      </c>
      <c r="Q593" s="42">
        <v>80520</v>
      </c>
      <c r="R593" s="72" t="s">
        <v>465</v>
      </c>
      <c r="S593" s="44" t="s">
        <v>466</v>
      </c>
      <c r="T593" s="45">
        <v>4</v>
      </c>
      <c r="U593" s="46">
        <v>1</v>
      </c>
      <c r="V593" s="47">
        <v>4</v>
      </c>
    </row>
    <row r="594" spans="1:22" s="48" customFormat="1" x14ac:dyDescent="0.2">
      <c r="A594" s="35" t="str">
        <f t="shared" si="54"/>
        <v>S</v>
      </c>
      <c r="B594" s="36">
        <f t="shared" ca="1" si="55"/>
        <v>2</v>
      </c>
      <c r="C594" s="36" t="str">
        <f t="shared" ca="1" si="40"/>
        <v>S</v>
      </c>
      <c r="D594" s="36">
        <f t="shared" ca="1" si="56"/>
        <v>0</v>
      </c>
      <c r="E594" s="36">
        <f t="shared" ca="1" si="41"/>
        <v>3</v>
      </c>
      <c r="F594" s="36">
        <f t="shared" ca="1" si="42"/>
        <v>7</v>
      </c>
      <c r="G594" s="36">
        <f t="shared" ca="1" si="43"/>
        <v>0</v>
      </c>
      <c r="H594" s="36">
        <f t="shared" ca="1" si="44"/>
        <v>0</v>
      </c>
      <c r="I594" s="36" t="e">
        <f ca="1">IF(AND($C594&lt;=4,$C594&lt;&gt;0),0,IF(AND($C594="S",#REF!&gt;0),OFFSET(I594,-1,0)+1,OFFSET(I594,-1,0)))</f>
        <v>#REF!</v>
      </c>
      <c r="J594" s="36">
        <f t="shared" ca="1" si="52"/>
        <v>0</v>
      </c>
      <c r="K594" s="36">
        <f t="shared" ca="1" si="53"/>
        <v>0</v>
      </c>
      <c r="L594" s="37" t="s">
        <v>43</v>
      </c>
      <c r="M594" s="38" t="s">
        <v>40</v>
      </c>
      <c r="N594" s="39" t="s">
        <v>40</v>
      </c>
      <c r="O594" s="40" t="s">
        <v>1114</v>
      </c>
      <c r="P594" s="41" t="s">
        <v>47</v>
      </c>
      <c r="Q594" s="42">
        <v>80514</v>
      </c>
      <c r="R594" s="72" t="s">
        <v>470</v>
      </c>
      <c r="S594" s="44" t="s">
        <v>304</v>
      </c>
      <c r="T594" s="45">
        <v>4</v>
      </c>
      <c r="U594" s="46">
        <v>1</v>
      </c>
      <c r="V594" s="47">
        <v>4</v>
      </c>
    </row>
    <row r="595" spans="1:22" s="48" customFormat="1" ht="22.5" x14ac:dyDescent="0.2">
      <c r="A595" s="35" t="str">
        <f t="shared" si="54"/>
        <v>S</v>
      </c>
      <c r="B595" s="36">
        <f t="shared" ca="1" si="55"/>
        <v>2</v>
      </c>
      <c r="C595" s="36" t="str">
        <f t="shared" ref="C595:C658" ca="1" si="57">IF(OFFSET(C595,-1,0)="L",1,IF(OFFSET(C595,-1,0)=1,2,IF(OR(A595="s",A595=0),"S",IF(AND(OFFSET(C595,-1,0)=2,A595=4),3,IF(AND(OR(OFFSET(C595,-1,0)="s",OFFSET(C595,-1,0)=0),A595&lt;&gt;"s",A595&gt;OFFSET(B595,-1,0)),OFFSET(B595,-1,0),A595)))))</f>
        <v>S</v>
      </c>
      <c r="D595" s="36">
        <f t="shared" ca="1" si="56"/>
        <v>0</v>
      </c>
      <c r="E595" s="36">
        <f t="shared" ref="E595:E658" ca="1" si="58">IF($C595=1,OFFSET(E595,-1,0)+1,OFFSET(E595,-1,0))</f>
        <v>3</v>
      </c>
      <c r="F595" s="36">
        <f t="shared" ref="F595:F658" ca="1" si="59">IF($C595=1,0,IF($C595=2,OFFSET(F595,-1,0)+1,OFFSET(F595,-1,0)))</f>
        <v>7</v>
      </c>
      <c r="G595" s="36">
        <f t="shared" ref="G595:G658" ca="1" si="60">IF(AND($C595&lt;=2,$C595&lt;&gt;0),0,IF($C595=3,OFFSET(G595,-1,0)+1,OFFSET(G595,-1,0)))</f>
        <v>0</v>
      </c>
      <c r="H595" s="36">
        <f t="shared" ref="H595:H658" ca="1" si="61">IF(AND($C595&lt;=3,$C595&lt;&gt;0),0,IF($C595=4,OFFSET(H595,-1,0)+1,OFFSET(H595,-1,0)))</f>
        <v>0</v>
      </c>
      <c r="I595" s="36" t="e">
        <f ca="1">IF(AND($C595&lt;=4,$C595&lt;&gt;0),0,IF(AND($C595="S",#REF!&gt;0),OFFSET(I595,-1,0)+1,OFFSET(I595,-1,0)))</f>
        <v>#REF!</v>
      </c>
      <c r="J595" s="36">
        <f t="shared" ca="1" si="52"/>
        <v>0</v>
      </c>
      <c r="K595" s="36">
        <f t="shared" ca="1" si="53"/>
        <v>0</v>
      </c>
      <c r="L595" s="37" t="s">
        <v>43</v>
      </c>
      <c r="M595" s="38" t="s">
        <v>40</v>
      </c>
      <c r="N595" s="39" t="s">
        <v>40</v>
      </c>
      <c r="O595" s="40" t="s">
        <v>1115</v>
      </c>
      <c r="P595" s="41" t="s">
        <v>47</v>
      </c>
      <c r="Q595" s="42">
        <v>80526</v>
      </c>
      <c r="R595" s="72" t="s">
        <v>1116</v>
      </c>
      <c r="S595" s="44" t="s">
        <v>304</v>
      </c>
      <c r="T595" s="45">
        <v>4</v>
      </c>
      <c r="U595" s="46">
        <v>1</v>
      </c>
      <c r="V595" s="47">
        <v>4</v>
      </c>
    </row>
    <row r="596" spans="1:22" s="48" customFormat="1" ht="22.5" x14ac:dyDescent="0.2">
      <c r="A596" s="35" t="str">
        <f t="shared" si="54"/>
        <v>S</v>
      </c>
      <c r="B596" s="36">
        <f t="shared" ca="1" si="55"/>
        <v>2</v>
      </c>
      <c r="C596" s="36" t="str">
        <f t="shared" ca="1" si="57"/>
        <v>S</v>
      </c>
      <c r="D596" s="36">
        <f t="shared" ca="1" si="56"/>
        <v>0</v>
      </c>
      <c r="E596" s="36">
        <f t="shared" ca="1" si="58"/>
        <v>3</v>
      </c>
      <c r="F596" s="36">
        <f t="shared" ca="1" si="59"/>
        <v>7</v>
      </c>
      <c r="G596" s="36">
        <f t="shared" ca="1" si="60"/>
        <v>0</v>
      </c>
      <c r="H596" s="36">
        <f t="shared" ca="1" si="61"/>
        <v>0</v>
      </c>
      <c r="I596" s="36" t="e">
        <f ca="1">IF(AND($C596&lt;=4,$C596&lt;&gt;0),0,IF(AND($C596="S",#REF!&gt;0),OFFSET(I596,-1,0)+1,OFFSET(I596,-1,0)))</f>
        <v>#REF!</v>
      </c>
      <c r="J596" s="36">
        <f t="shared" ref="J596:J659" ca="1" si="62">IF(OR($C596="S",$C596=0),0,MATCH(0,OFFSET($D596,1,$C596,ROW($C$1295)-ROW($C596)),0))</f>
        <v>0</v>
      </c>
      <c r="K596" s="36">
        <f t="shared" ref="K596:K659" ca="1" si="63">IF(OR($C596="S",$C596=0),0,MATCH(OFFSET($D596,0,$C596)+1,OFFSET($D596,1,$C596,ROW($C$1295)-ROW($C596)),0))</f>
        <v>0</v>
      </c>
      <c r="L596" s="37" t="s">
        <v>43</v>
      </c>
      <c r="M596" s="38" t="s">
        <v>40</v>
      </c>
      <c r="N596" s="39" t="s">
        <v>40</v>
      </c>
      <c r="O596" s="40" t="s">
        <v>1117</v>
      </c>
      <c r="P596" s="41" t="s">
        <v>41</v>
      </c>
      <c r="Q596" s="42">
        <v>95544</v>
      </c>
      <c r="R596" s="72" t="s">
        <v>1118</v>
      </c>
      <c r="S596" s="44" t="s">
        <v>277</v>
      </c>
      <c r="T596" s="45">
        <v>4</v>
      </c>
      <c r="U596" s="46">
        <v>1</v>
      </c>
      <c r="V596" s="47">
        <v>4</v>
      </c>
    </row>
    <row r="597" spans="1:22" s="48" customFormat="1" x14ac:dyDescent="0.2">
      <c r="A597" s="35" t="str">
        <f t="shared" si="54"/>
        <v>S</v>
      </c>
      <c r="B597" s="36">
        <f t="shared" ca="1" si="55"/>
        <v>2</v>
      </c>
      <c r="C597" s="36" t="str">
        <f t="shared" ca="1" si="57"/>
        <v>S</v>
      </c>
      <c r="D597" s="36">
        <f t="shared" ca="1" si="56"/>
        <v>0</v>
      </c>
      <c r="E597" s="36">
        <f t="shared" ca="1" si="58"/>
        <v>3</v>
      </c>
      <c r="F597" s="36">
        <f t="shared" ca="1" si="59"/>
        <v>7</v>
      </c>
      <c r="G597" s="36">
        <f t="shared" ca="1" si="60"/>
        <v>0</v>
      </c>
      <c r="H597" s="36">
        <f t="shared" ca="1" si="61"/>
        <v>0</v>
      </c>
      <c r="I597" s="36" t="e">
        <f ca="1">IF(AND($C597&lt;=4,$C597&lt;&gt;0),0,IF(AND($C597="S",#REF!&gt;0),OFFSET(I597,-1,0)+1,OFFSET(I597,-1,0)))</f>
        <v>#REF!</v>
      </c>
      <c r="J597" s="36">
        <f t="shared" ca="1" si="62"/>
        <v>0</v>
      </c>
      <c r="K597" s="36">
        <f t="shared" ca="1" si="63"/>
        <v>0</v>
      </c>
      <c r="L597" s="37" t="s">
        <v>43</v>
      </c>
      <c r="M597" s="38" t="s">
        <v>40</v>
      </c>
      <c r="N597" s="39" t="s">
        <v>40</v>
      </c>
      <c r="O597" s="40" t="s">
        <v>1119</v>
      </c>
      <c r="P597" s="41" t="s">
        <v>47</v>
      </c>
      <c r="Q597" s="42">
        <v>80510</v>
      </c>
      <c r="R597" s="72" t="s">
        <v>463</v>
      </c>
      <c r="S597" s="44" t="s">
        <v>304</v>
      </c>
      <c r="T597" s="45">
        <v>4</v>
      </c>
      <c r="U597" s="46">
        <v>1</v>
      </c>
      <c r="V597" s="47">
        <v>4</v>
      </c>
    </row>
    <row r="598" spans="1:22" s="48" customFormat="1" ht="22.5" x14ac:dyDescent="0.2">
      <c r="A598" s="35" t="str">
        <f t="shared" si="54"/>
        <v>S</v>
      </c>
      <c r="B598" s="36">
        <f t="shared" ca="1" si="55"/>
        <v>2</v>
      </c>
      <c r="C598" s="36" t="str">
        <f t="shared" ca="1" si="57"/>
        <v>S</v>
      </c>
      <c r="D598" s="36">
        <f t="shared" ca="1" si="56"/>
        <v>0</v>
      </c>
      <c r="E598" s="36">
        <f t="shared" ca="1" si="58"/>
        <v>3</v>
      </c>
      <c r="F598" s="36">
        <f t="shared" ca="1" si="59"/>
        <v>7</v>
      </c>
      <c r="G598" s="36">
        <f t="shared" ca="1" si="60"/>
        <v>0</v>
      </c>
      <c r="H598" s="36">
        <f t="shared" ca="1" si="61"/>
        <v>0</v>
      </c>
      <c r="I598" s="36" t="e">
        <f ca="1">IF(AND($C598&lt;=4,$C598&lt;&gt;0),0,IF(AND($C598="S",#REF!&gt;0),OFFSET(I598,-1,0)+1,OFFSET(I598,-1,0)))</f>
        <v>#REF!</v>
      </c>
      <c r="J598" s="36">
        <f t="shared" ca="1" si="62"/>
        <v>0</v>
      </c>
      <c r="K598" s="36">
        <f t="shared" ca="1" si="63"/>
        <v>0</v>
      </c>
      <c r="L598" s="37" t="s">
        <v>43</v>
      </c>
      <c r="M598" s="38" t="s">
        <v>40</v>
      </c>
      <c r="N598" s="39" t="s">
        <v>40</v>
      </c>
      <c r="O598" s="40" t="s">
        <v>1120</v>
      </c>
      <c r="P598" s="41" t="s">
        <v>41</v>
      </c>
      <c r="Q598" s="42">
        <v>86903</v>
      </c>
      <c r="R598" s="72" t="s">
        <v>1121</v>
      </c>
      <c r="S598" s="44" t="s">
        <v>277</v>
      </c>
      <c r="T598" s="45">
        <v>6</v>
      </c>
      <c r="U598" s="46">
        <v>1</v>
      </c>
      <c r="V598" s="47">
        <v>6</v>
      </c>
    </row>
    <row r="599" spans="1:22" s="48" customFormat="1" x14ac:dyDescent="0.2">
      <c r="A599" s="35" t="str">
        <f t="shared" si="54"/>
        <v>S</v>
      </c>
      <c r="B599" s="36">
        <f t="shared" ca="1" si="55"/>
        <v>2</v>
      </c>
      <c r="C599" s="36" t="str">
        <f t="shared" ca="1" si="57"/>
        <v>S</v>
      </c>
      <c r="D599" s="36">
        <f t="shared" ca="1" si="56"/>
        <v>0</v>
      </c>
      <c r="E599" s="36">
        <f t="shared" ca="1" si="58"/>
        <v>3</v>
      </c>
      <c r="F599" s="36">
        <f t="shared" ca="1" si="59"/>
        <v>7</v>
      </c>
      <c r="G599" s="36">
        <f t="shared" ca="1" si="60"/>
        <v>0</v>
      </c>
      <c r="H599" s="36">
        <f t="shared" ca="1" si="61"/>
        <v>0</v>
      </c>
      <c r="I599" s="36" t="e">
        <f ca="1">IF(AND($C599&lt;=4,$C599&lt;&gt;0),0,IF(AND($C599="S",#REF!&gt;0),OFFSET(I599,-1,0)+1,OFFSET(I599,-1,0)))</f>
        <v>#REF!</v>
      </c>
      <c r="J599" s="36">
        <f t="shared" ca="1" si="62"/>
        <v>0</v>
      </c>
      <c r="K599" s="36">
        <f t="shared" ca="1" si="63"/>
        <v>0</v>
      </c>
      <c r="L599" s="37" t="s">
        <v>43</v>
      </c>
      <c r="M599" s="38" t="s">
        <v>40</v>
      </c>
      <c r="N599" s="39" t="s">
        <v>40</v>
      </c>
      <c r="O599" s="40" t="s">
        <v>1122</v>
      </c>
      <c r="P599" s="41" t="s">
        <v>47</v>
      </c>
      <c r="Q599" s="42">
        <v>80550</v>
      </c>
      <c r="R599" s="72" t="s">
        <v>475</v>
      </c>
      <c r="S599" s="44" t="s">
        <v>476</v>
      </c>
      <c r="T599" s="45">
        <v>6</v>
      </c>
      <c r="U599" s="46">
        <v>1</v>
      </c>
      <c r="V599" s="47">
        <v>6</v>
      </c>
    </row>
    <row r="600" spans="1:22" s="48" customFormat="1" x14ac:dyDescent="0.2">
      <c r="A600" s="35" t="str">
        <f t="shared" si="54"/>
        <v>S</v>
      </c>
      <c r="B600" s="36">
        <f t="shared" ca="1" si="55"/>
        <v>2</v>
      </c>
      <c r="C600" s="36" t="str">
        <f t="shared" ca="1" si="57"/>
        <v>S</v>
      </c>
      <c r="D600" s="36">
        <f t="shared" ca="1" si="56"/>
        <v>0</v>
      </c>
      <c r="E600" s="36">
        <f t="shared" ca="1" si="58"/>
        <v>3</v>
      </c>
      <c r="F600" s="36">
        <f t="shared" ca="1" si="59"/>
        <v>7</v>
      </c>
      <c r="G600" s="36">
        <f t="shared" ca="1" si="60"/>
        <v>0</v>
      </c>
      <c r="H600" s="36">
        <f t="shared" ca="1" si="61"/>
        <v>0</v>
      </c>
      <c r="I600" s="36" t="e">
        <f ca="1">IF(AND($C600&lt;=4,$C600&lt;&gt;0),0,IF(AND($C600="S",#REF!&gt;0),OFFSET(I600,-1,0)+1,OFFSET(I600,-1,0)))</f>
        <v>#REF!</v>
      </c>
      <c r="J600" s="36">
        <f t="shared" ca="1" si="62"/>
        <v>0</v>
      </c>
      <c r="K600" s="36">
        <f t="shared" ca="1" si="63"/>
        <v>0</v>
      </c>
      <c r="L600" s="37" t="s">
        <v>43</v>
      </c>
      <c r="M600" s="38" t="s">
        <v>40</v>
      </c>
      <c r="N600" s="39" t="s">
        <v>40</v>
      </c>
      <c r="O600" s="40" t="s">
        <v>1123</v>
      </c>
      <c r="P600" s="41" t="s">
        <v>47</v>
      </c>
      <c r="Q600" s="42">
        <v>80556</v>
      </c>
      <c r="R600" s="72" t="s">
        <v>478</v>
      </c>
      <c r="S600" s="44" t="s">
        <v>304</v>
      </c>
      <c r="T600" s="45">
        <v>8</v>
      </c>
      <c r="U600" s="46">
        <v>1</v>
      </c>
      <c r="V600" s="47">
        <v>8</v>
      </c>
    </row>
    <row r="601" spans="1:22" s="48" customFormat="1" ht="22.5" x14ac:dyDescent="0.2">
      <c r="A601" s="35" t="str">
        <f t="shared" si="54"/>
        <v>S</v>
      </c>
      <c r="B601" s="36">
        <f t="shared" ca="1" si="55"/>
        <v>2</v>
      </c>
      <c r="C601" s="36" t="str">
        <f t="shared" ca="1" si="57"/>
        <v>S</v>
      </c>
      <c r="D601" s="36">
        <f t="shared" ca="1" si="56"/>
        <v>0</v>
      </c>
      <c r="E601" s="36">
        <f t="shared" ca="1" si="58"/>
        <v>3</v>
      </c>
      <c r="F601" s="36">
        <f t="shared" ca="1" si="59"/>
        <v>7</v>
      </c>
      <c r="G601" s="36">
        <f t="shared" ca="1" si="60"/>
        <v>0</v>
      </c>
      <c r="H601" s="36">
        <f t="shared" ca="1" si="61"/>
        <v>0</v>
      </c>
      <c r="I601" s="36" t="e">
        <f ca="1">IF(AND($C601&lt;=4,$C601&lt;&gt;0),0,IF(AND($C601="S",#REF!&gt;0),OFFSET(I601,-1,0)+1,OFFSET(I601,-1,0)))</f>
        <v>#REF!</v>
      </c>
      <c r="J601" s="36">
        <f t="shared" ca="1" si="62"/>
        <v>0</v>
      </c>
      <c r="K601" s="36">
        <f t="shared" ca="1" si="63"/>
        <v>0</v>
      </c>
      <c r="L601" s="37" t="s">
        <v>43</v>
      </c>
      <c r="M601" s="38" t="s">
        <v>40</v>
      </c>
      <c r="N601" s="39" t="s">
        <v>40</v>
      </c>
      <c r="O601" s="40" t="s">
        <v>1124</v>
      </c>
      <c r="P601" s="41" t="s">
        <v>41</v>
      </c>
      <c r="Q601" s="42">
        <v>86883</v>
      </c>
      <c r="R601" s="72" t="s">
        <v>480</v>
      </c>
      <c r="S601" s="44" t="s">
        <v>277</v>
      </c>
      <c r="T601" s="45">
        <v>8</v>
      </c>
      <c r="U601" s="46">
        <v>1</v>
      </c>
      <c r="V601" s="47">
        <v>8</v>
      </c>
    </row>
    <row r="602" spans="1:22" s="48" customFormat="1" ht="22.5" x14ac:dyDescent="0.2">
      <c r="A602" s="35" t="str">
        <f t="shared" si="54"/>
        <v>S</v>
      </c>
      <c r="B602" s="36">
        <f t="shared" ca="1" si="55"/>
        <v>2</v>
      </c>
      <c r="C602" s="36" t="str">
        <f t="shared" ca="1" si="57"/>
        <v>S</v>
      </c>
      <c r="D602" s="36">
        <f t="shared" ca="1" si="56"/>
        <v>0</v>
      </c>
      <c r="E602" s="36">
        <f t="shared" ca="1" si="58"/>
        <v>3</v>
      </c>
      <c r="F602" s="36">
        <f t="shared" ca="1" si="59"/>
        <v>7</v>
      </c>
      <c r="G602" s="36">
        <f t="shared" ca="1" si="60"/>
        <v>0</v>
      </c>
      <c r="H602" s="36">
        <f t="shared" ca="1" si="61"/>
        <v>0</v>
      </c>
      <c r="I602" s="36" t="e">
        <f ca="1">IF(AND($C602&lt;=4,$C602&lt;&gt;0),0,IF(AND($C602="S",#REF!&gt;0),OFFSET(I602,-1,0)+1,OFFSET(I602,-1,0)))</f>
        <v>#REF!</v>
      </c>
      <c r="J602" s="36">
        <f t="shared" ca="1" si="62"/>
        <v>0</v>
      </c>
      <c r="K602" s="36">
        <f t="shared" ca="1" si="63"/>
        <v>0</v>
      </c>
      <c r="L602" s="37" t="s">
        <v>43</v>
      </c>
      <c r="M602" s="38" t="s">
        <v>40</v>
      </c>
      <c r="N602" s="39" t="s">
        <v>40</v>
      </c>
      <c r="O602" s="40" t="s">
        <v>1125</v>
      </c>
      <c r="P602" s="41" t="s">
        <v>41</v>
      </c>
      <c r="Q602" s="42">
        <v>86915</v>
      </c>
      <c r="R602" s="72" t="s">
        <v>482</v>
      </c>
      <c r="S602" s="44" t="s">
        <v>277</v>
      </c>
      <c r="T602" s="45">
        <v>8</v>
      </c>
      <c r="U602" s="46">
        <v>1</v>
      </c>
      <c r="V602" s="47">
        <v>8</v>
      </c>
    </row>
    <row r="603" spans="1:22" s="48" customFormat="1" ht="22.5" x14ac:dyDescent="0.2">
      <c r="A603" s="35" t="str">
        <f t="shared" si="54"/>
        <v>S</v>
      </c>
      <c r="B603" s="36">
        <f t="shared" ca="1" si="55"/>
        <v>2</v>
      </c>
      <c r="C603" s="36" t="str">
        <f t="shared" ca="1" si="57"/>
        <v>S</v>
      </c>
      <c r="D603" s="36">
        <f t="shared" ca="1" si="56"/>
        <v>0</v>
      </c>
      <c r="E603" s="36">
        <f t="shared" ca="1" si="58"/>
        <v>3</v>
      </c>
      <c r="F603" s="36">
        <f t="shared" ca="1" si="59"/>
        <v>7</v>
      </c>
      <c r="G603" s="36">
        <f t="shared" ca="1" si="60"/>
        <v>0</v>
      </c>
      <c r="H603" s="36">
        <f t="shared" ca="1" si="61"/>
        <v>0</v>
      </c>
      <c r="I603" s="36" t="e">
        <f ca="1">IF(AND($C603&lt;=4,$C603&lt;&gt;0),0,IF(AND($C603="S",#REF!&gt;0),OFFSET(I603,-1,0)+1,OFFSET(I603,-1,0)))</f>
        <v>#REF!</v>
      </c>
      <c r="J603" s="36">
        <f t="shared" ca="1" si="62"/>
        <v>0</v>
      </c>
      <c r="K603" s="36">
        <f t="shared" ca="1" si="63"/>
        <v>0</v>
      </c>
      <c r="L603" s="37" t="s">
        <v>43</v>
      </c>
      <c r="M603" s="38" t="s">
        <v>40</v>
      </c>
      <c r="N603" s="39" t="s">
        <v>40</v>
      </c>
      <c r="O603" s="40" t="s">
        <v>1126</v>
      </c>
      <c r="P603" s="41" t="s">
        <v>41</v>
      </c>
      <c r="Q603" s="42">
        <v>86877</v>
      </c>
      <c r="R603" s="72" t="s">
        <v>484</v>
      </c>
      <c r="S603" s="44" t="s">
        <v>277</v>
      </c>
      <c r="T603" s="45">
        <v>8</v>
      </c>
      <c r="U603" s="46">
        <v>1</v>
      </c>
      <c r="V603" s="47">
        <v>8</v>
      </c>
    </row>
    <row r="604" spans="1:22" s="48" customFormat="1" ht="22.5" x14ac:dyDescent="0.2">
      <c r="A604" s="35" t="str">
        <f t="shared" si="54"/>
        <v>S</v>
      </c>
      <c r="B604" s="36">
        <f t="shared" ca="1" si="55"/>
        <v>2</v>
      </c>
      <c r="C604" s="36" t="str">
        <f t="shared" ca="1" si="57"/>
        <v>S</v>
      </c>
      <c r="D604" s="36">
        <f t="shared" ca="1" si="56"/>
        <v>0</v>
      </c>
      <c r="E604" s="36">
        <f t="shared" ca="1" si="58"/>
        <v>3</v>
      </c>
      <c r="F604" s="36">
        <f t="shared" ca="1" si="59"/>
        <v>7</v>
      </c>
      <c r="G604" s="36">
        <f t="shared" ca="1" si="60"/>
        <v>0</v>
      </c>
      <c r="H604" s="36">
        <f t="shared" ca="1" si="61"/>
        <v>0</v>
      </c>
      <c r="I604" s="36" t="e">
        <f ca="1">IF(AND($C604&lt;=4,$C604&lt;&gt;0),0,IF(AND($C604="S",#REF!&gt;0),OFFSET(I604,-1,0)+1,OFFSET(I604,-1,0)))</f>
        <v>#REF!</v>
      </c>
      <c r="J604" s="36">
        <f t="shared" ca="1" si="62"/>
        <v>0</v>
      </c>
      <c r="K604" s="36">
        <f t="shared" ca="1" si="63"/>
        <v>0</v>
      </c>
      <c r="L604" s="37" t="s">
        <v>43</v>
      </c>
      <c r="M604" s="38" t="s">
        <v>40</v>
      </c>
      <c r="N604" s="39" t="s">
        <v>40</v>
      </c>
      <c r="O604" s="40" t="s">
        <v>1127</v>
      </c>
      <c r="P604" s="41" t="s">
        <v>41</v>
      </c>
      <c r="Q604" s="42">
        <v>86901</v>
      </c>
      <c r="R604" s="72" t="s">
        <v>1128</v>
      </c>
      <c r="S604" s="44" t="s">
        <v>277</v>
      </c>
      <c r="T604" s="45">
        <v>2</v>
      </c>
      <c r="U604" s="46">
        <v>1</v>
      </c>
      <c r="V604" s="47">
        <v>2</v>
      </c>
    </row>
    <row r="605" spans="1:22" s="48" customFormat="1" ht="33.75" x14ac:dyDescent="0.2">
      <c r="A605" s="35" t="str">
        <f t="shared" si="54"/>
        <v>S</v>
      </c>
      <c r="B605" s="36">
        <f t="shared" ca="1" si="55"/>
        <v>2</v>
      </c>
      <c r="C605" s="36" t="str">
        <f t="shared" ca="1" si="57"/>
        <v>S</v>
      </c>
      <c r="D605" s="36">
        <f t="shared" ca="1" si="56"/>
        <v>0</v>
      </c>
      <c r="E605" s="36">
        <f t="shared" ca="1" si="58"/>
        <v>3</v>
      </c>
      <c r="F605" s="36">
        <f t="shared" ca="1" si="59"/>
        <v>7</v>
      </c>
      <c r="G605" s="36">
        <f t="shared" ca="1" si="60"/>
        <v>0</v>
      </c>
      <c r="H605" s="36">
        <f t="shared" ca="1" si="61"/>
        <v>0</v>
      </c>
      <c r="I605" s="36" t="e">
        <f ca="1">IF(AND($C605&lt;=4,$C605&lt;&gt;0),0,IF(AND($C605="S",#REF!&gt;0),OFFSET(I605,-1,0)+1,OFFSET(I605,-1,0)))</f>
        <v>#REF!</v>
      </c>
      <c r="J605" s="36">
        <f t="shared" ca="1" si="62"/>
        <v>0</v>
      </c>
      <c r="K605" s="36">
        <f t="shared" ca="1" si="63"/>
        <v>0</v>
      </c>
      <c r="L605" s="37" t="s">
        <v>43</v>
      </c>
      <c r="M605" s="38" t="s">
        <v>40</v>
      </c>
      <c r="N605" s="39" t="s">
        <v>40</v>
      </c>
      <c r="O605" s="40" t="s">
        <v>1129</v>
      </c>
      <c r="P605" s="41" t="s">
        <v>41</v>
      </c>
      <c r="Q605" s="42" t="s">
        <v>224</v>
      </c>
      <c r="R605" s="72" t="s">
        <v>1130</v>
      </c>
      <c r="S605" s="44" t="s">
        <v>277</v>
      </c>
      <c r="T605" s="45">
        <v>2</v>
      </c>
      <c r="U605" s="46">
        <v>1</v>
      </c>
      <c r="V605" s="47">
        <v>2</v>
      </c>
    </row>
    <row r="606" spans="1:22" s="48" customFormat="1" x14ac:dyDescent="0.2">
      <c r="A606" s="35" t="str">
        <f t="shared" si="54"/>
        <v>S</v>
      </c>
      <c r="B606" s="36">
        <f t="shared" ca="1" si="55"/>
        <v>2</v>
      </c>
      <c r="C606" s="36" t="str">
        <f t="shared" ca="1" si="57"/>
        <v>S</v>
      </c>
      <c r="D606" s="36">
        <f t="shared" ca="1" si="56"/>
        <v>0</v>
      </c>
      <c r="E606" s="36">
        <f t="shared" ca="1" si="58"/>
        <v>3</v>
      </c>
      <c r="F606" s="36">
        <f t="shared" ca="1" si="59"/>
        <v>7</v>
      </c>
      <c r="G606" s="36">
        <f t="shared" ca="1" si="60"/>
        <v>0</v>
      </c>
      <c r="H606" s="36">
        <f t="shared" ca="1" si="61"/>
        <v>0</v>
      </c>
      <c r="I606" s="36" t="e">
        <f ca="1">IF(AND($C606&lt;=4,$C606&lt;&gt;0),0,IF(AND($C606="S",#REF!&gt;0),OFFSET(I606,-1,0)+1,OFFSET(I606,-1,0)))</f>
        <v>#REF!</v>
      </c>
      <c r="J606" s="36">
        <f t="shared" ca="1" si="62"/>
        <v>0</v>
      </c>
      <c r="K606" s="36">
        <f t="shared" ca="1" si="63"/>
        <v>0</v>
      </c>
      <c r="L606" s="37" t="s">
        <v>43</v>
      </c>
      <c r="M606" s="38" t="s">
        <v>40</v>
      </c>
      <c r="N606" s="39" t="s">
        <v>40</v>
      </c>
      <c r="O606" s="40" t="s">
        <v>1131</v>
      </c>
      <c r="P606" s="41" t="s">
        <v>47</v>
      </c>
      <c r="Q606" s="42">
        <v>80610</v>
      </c>
      <c r="R606" s="72" t="s">
        <v>1132</v>
      </c>
      <c r="S606" s="44" t="s">
        <v>304</v>
      </c>
      <c r="T606" s="45">
        <v>2</v>
      </c>
      <c r="U606" s="46">
        <v>1</v>
      </c>
      <c r="V606" s="47">
        <v>2</v>
      </c>
    </row>
    <row r="607" spans="1:22" s="48" customFormat="1" x14ac:dyDescent="0.2">
      <c r="A607" s="35" t="str">
        <f t="shared" si="54"/>
        <v>S</v>
      </c>
      <c r="B607" s="36">
        <f t="shared" ca="1" si="55"/>
        <v>2</v>
      </c>
      <c r="C607" s="36" t="str">
        <f t="shared" ca="1" si="57"/>
        <v>S</v>
      </c>
      <c r="D607" s="36">
        <f t="shared" ca="1" si="56"/>
        <v>0</v>
      </c>
      <c r="E607" s="36">
        <f t="shared" ca="1" si="58"/>
        <v>3</v>
      </c>
      <c r="F607" s="36">
        <f t="shared" ca="1" si="59"/>
        <v>7</v>
      </c>
      <c r="G607" s="36">
        <f t="shared" ca="1" si="60"/>
        <v>0</v>
      </c>
      <c r="H607" s="36">
        <f t="shared" ca="1" si="61"/>
        <v>0</v>
      </c>
      <c r="I607" s="36" t="e">
        <f ca="1">IF(AND($C607&lt;=4,$C607&lt;&gt;0),0,IF(AND($C607="S",#REF!&gt;0),OFFSET(I607,-1,0)+1,OFFSET(I607,-1,0)))</f>
        <v>#REF!</v>
      </c>
      <c r="J607" s="36">
        <f t="shared" ca="1" si="62"/>
        <v>0</v>
      </c>
      <c r="K607" s="36">
        <f t="shared" ca="1" si="63"/>
        <v>0</v>
      </c>
      <c r="L607" s="37" t="s">
        <v>43</v>
      </c>
      <c r="M607" s="38" t="s">
        <v>40</v>
      </c>
      <c r="N607" s="39" t="s">
        <v>40</v>
      </c>
      <c r="O607" s="40" t="s">
        <v>1133</v>
      </c>
      <c r="P607" s="41" t="s">
        <v>47</v>
      </c>
      <c r="Q607" s="42">
        <v>80613</v>
      </c>
      <c r="R607" s="72" t="s">
        <v>1134</v>
      </c>
      <c r="S607" s="44" t="s">
        <v>304</v>
      </c>
      <c r="T607" s="45">
        <v>2</v>
      </c>
      <c r="U607" s="46">
        <v>1</v>
      </c>
      <c r="V607" s="47">
        <v>2</v>
      </c>
    </row>
    <row r="608" spans="1:22" s="48" customFormat="1" x14ac:dyDescent="0.2">
      <c r="A608" s="35" t="str">
        <f t="shared" si="54"/>
        <v>S</v>
      </c>
      <c r="B608" s="36">
        <f t="shared" ca="1" si="55"/>
        <v>2</v>
      </c>
      <c r="C608" s="36" t="str">
        <f t="shared" ca="1" si="57"/>
        <v>S</v>
      </c>
      <c r="D608" s="36">
        <f t="shared" ca="1" si="56"/>
        <v>0</v>
      </c>
      <c r="E608" s="36">
        <f t="shared" ca="1" si="58"/>
        <v>3</v>
      </c>
      <c r="F608" s="36">
        <f t="shared" ca="1" si="59"/>
        <v>7</v>
      </c>
      <c r="G608" s="36">
        <f t="shared" ca="1" si="60"/>
        <v>0</v>
      </c>
      <c r="H608" s="36">
        <f t="shared" ca="1" si="61"/>
        <v>0</v>
      </c>
      <c r="I608" s="36" t="e">
        <f ca="1">IF(AND($C608&lt;=4,$C608&lt;&gt;0),0,IF(AND($C608="S",#REF!&gt;0),OFFSET(I608,-1,0)+1,OFFSET(I608,-1,0)))</f>
        <v>#REF!</v>
      </c>
      <c r="J608" s="36">
        <f t="shared" ca="1" si="62"/>
        <v>0</v>
      </c>
      <c r="K608" s="36">
        <f t="shared" ca="1" si="63"/>
        <v>0</v>
      </c>
      <c r="L608" s="37" t="s">
        <v>43</v>
      </c>
      <c r="M608" s="38" t="s">
        <v>40</v>
      </c>
      <c r="N608" s="39" t="s">
        <v>40</v>
      </c>
      <c r="O608" s="40" t="s">
        <v>1135</v>
      </c>
      <c r="P608" s="41" t="s">
        <v>47</v>
      </c>
      <c r="Q608" s="42">
        <v>80620</v>
      </c>
      <c r="R608" s="72" t="s">
        <v>1136</v>
      </c>
      <c r="S608" s="44" t="s">
        <v>304</v>
      </c>
      <c r="T608" s="45">
        <v>2</v>
      </c>
      <c r="U608" s="46">
        <v>1</v>
      </c>
      <c r="V608" s="47">
        <v>2</v>
      </c>
    </row>
    <row r="609" spans="1:22" s="48" customFormat="1" ht="22.5" x14ac:dyDescent="0.2">
      <c r="A609" s="35" t="str">
        <f t="shared" si="54"/>
        <v>S</v>
      </c>
      <c r="B609" s="36">
        <f t="shared" ca="1" si="55"/>
        <v>2</v>
      </c>
      <c r="C609" s="36" t="str">
        <f t="shared" ca="1" si="57"/>
        <v>S</v>
      </c>
      <c r="D609" s="36">
        <f t="shared" ca="1" si="56"/>
        <v>0</v>
      </c>
      <c r="E609" s="36">
        <f t="shared" ca="1" si="58"/>
        <v>3</v>
      </c>
      <c r="F609" s="36">
        <f t="shared" ca="1" si="59"/>
        <v>7</v>
      </c>
      <c r="G609" s="36">
        <f t="shared" ca="1" si="60"/>
        <v>0</v>
      </c>
      <c r="H609" s="36">
        <f t="shared" ca="1" si="61"/>
        <v>0</v>
      </c>
      <c r="I609" s="36" t="e">
        <f ca="1">IF(AND($C609&lt;=4,$C609&lt;&gt;0),0,IF(AND($C609="S",#REF!&gt;0),OFFSET(I609,-1,0)+1,OFFSET(I609,-1,0)))</f>
        <v>#REF!</v>
      </c>
      <c r="J609" s="36">
        <f t="shared" ca="1" si="62"/>
        <v>0</v>
      </c>
      <c r="K609" s="36">
        <f t="shared" ca="1" si="63"/>
        <v>0</v>
      </c>
      <c r="L609" s="37" t="s">
        <v>43</v>
      </c>
      <c r="M609" s="38" t="s">
        <v>40</v>
      </c>
      <c r="N609" s="39" t="s">
        <v>40</v>
      </c>
      <c r="O609" s="40" t="s">
        <v>1137</v>
      </c>
      <c r="P609" s="41" t="s">
        <v>41</v>
      </c>
      <c r="Q609" s="42">
        <v>9535</v>
      </c>
      <c r="R609" s="72" t="s">
        <v>1138</v>
      </c>
      <c r="S609" s="44" t="s">
        <v>277</v>
      </c>
      <c r="T609" s="45">
        <v>8</v>
      </c>
      <c r="U609" s="46">
        <v>1</v>
      </c>
      <c r="V609" s="47">
        <v>8</v>
      </c>
    </row>
    <row r="610" spans="1:22" s="48" customFormat="1" x14ac:dyDescent="0.2">
      <c r="A610" s="35" t="str">
        <f t="shared" si="54"/>
        <v>S</v>
      </c>
      <c r="B610" s="36">
        <f t="shared" ca="1" si="55"/>
        <v>2</v>
      </c>
      <c r="C610" s="36" t="str">
        <f t="shared" ca="1" si="57"/>
        <v>S</v>
      </c>
      <c r="D610" s="36">
        <f t="shared" ca="1" si="56"/>
        <v>0</v>
      </c>
      <c r="E610" s="36">
        <f t="shared" ca="1" si="58"/>
        <v>3</v>
      </c>
      <c r="F610" s="36">
        <f t="shared" ca="1" si="59"/>
        <v>7</v>
      </c>
      <c r="G610" s="36">
        <f t="shared" ca="1" si="60"/>
        <v>0</v>
      </c>
      <c r="H610" s="36">
        <f t="shared" ca="1" si="61"/>
        <v>0</v>
      </c>
      <c r="I610" s="36" t="e">
        <f ca="1">IF(AND($C610&lt;=4,$C610&lt;&gt;0),0,IF(AND($C610="S",#REF!&gt;0),OFFSET(I610,-1,0)+1,OFFSET(I610,-1,0)))</f>
        <v>#REF!</v>
      </c>
      <c r="J610" s="36">
        <f t="shared" ca="1" si="62"/>
        <v>0</v>
      </c>
      <c r="K610" s="36">
        <f t="shared" ca="1" si="63"/>
        <v>0</v>
      </c>
      <c r="L610" s="37" t="s">
        <v>43</v>
      </c>
      <c r="M610" s="38" t="s">
        <v>40</v>
      </c>
      <c r="N610" s="39" t="s">
        <v>40</v>
      </c>
      <c r="O610" s="40" t="s">
        <v>1139</v>
      </c>
      <c r="P610" s="41" t="s">
        <v>47</v>
      </c>
      <c r="Q610" s="42">
        <v>80730</v>
      </c>
      <c r="R610" s="72" t="s">
        <v>1140</v>
      </c>
      <c r="S610" s="44" t="s">
        <v>304</v>
      </c>
      <c r="T610" s="45">
        <v>8</v>
      </c>
      <c r="U610" s="46">
        <v>1</v>
      </c>
      <c r="V610" s="47">
        <v>8</v>
      </c>
    </row>
    <row r="611" spans="1:22" s="48" customFormat="1" ht="22.5" x14ac:dyDescent="0.2">
      <c r="A611" s="35" t="str">
        <f t="shared" si="54"/>
        <v>S</v>
      </c>
      <c r="B611" s="36">
        <f t="shared" ca="1" si="55"/>
        <v>2</v>
      </c>
      <c r="C611" s="36" t="str">
        <f t="shared" ca="1" si="57"/>
        <v>S</v>
      </c>
      <c r="D611" s="36">
        <f t="shared" ca="1" si="56"/>
        <v>0</v>
      </c>
      <c r="E611" s="36">
        <f t="shared" ca="1" si="58"/>
        <v>3</v>
      </c>
      <c r="F611" s="36">
        <f t="shared" ca="1" si="59"/>
        <v>7</v>
      </c>
      <c r="G611" s="36">
        <f t="shared" ca="1" si="60"/>
        <v>0</v>
      </c>
      <c r="H611" s="36">
        <f t="shared" ca="1" si="61"/>
        <v>0</v>
      </c>
      <c r="I611" s="36" t="e">
        <f ca="1">IF(AND($C611&lt;=4,$C611&lt;&gt;0),0,IF(AND($C611="S",#REF!&gt;0),OFFSET(I611,-1,0)+1,OFFSET(I611,-1,0)))</f>
        <v>#REF!</v>
      </c>
      <c r="J611" s="36">
        <f t="shared" ca="1" si="62"/>
        <v>0</v>
      </c>
      <c r="K611" s="36">
        <f t="shared" ca="1" si="63"/>
        <v>0</v>
      </c>
      <c r="L611" s="37" t="s">
        <v>43</v>
      </c>
      <c r="M611" s="38" t="s">
        <v>40</v>
      </c>
      <c r="N611" s="39" t="s">
        <v>40</v>
      </c>
      <c r="O611" s="40" t="s">
        <v>1141</v>
      </c>
      <c r="P611" s="41" t="s">
        <v>41</v>
      </c>
      <c r="Q611" s="42">
        <v>88571</v>
      </c>
      <c r="R611" s="72" t="s">
        <v>1142</v>
      </c>
      <c r="S611" s="44" t="s">
        <v>277</v>
      </c>
      <c r="T611" s="45">
        <v>8</v>
      </c>
      <c r="U611" s="46">
        <v>1</v>
      </c>
      <c r="V611" s="47">
        <v>8</v>
      </c>
    </row>
    <row r="612" spans="1:22" s="48" customFormat="1" ht="33.75" x14ac:dyDescent="0.2">
      <c r="A612" s="35" t="str">
        <f t="shared" si="54"/>
        <v>S</v>
      </c>
      <c r="B612" s="36">
        <f t="shared" ca="1" si="55"/>
        <v>2</v>
      </c>
      <c r="C612" s="36" t="str">
        <f t="shared" ca="1" si="57"/>
        <v>S</v>
      </c>
      <c r="D612" s="36">
        <f t="shared" ca="1" si="56"/>
        <v>0</v>
      </c>
      <c r="E612" s="36">
        <f t="shared" ca="1" si="58"/>
        <v>3</v>
      </c>
      <c r="F612" s="36">
        <f t="shared" ca="1" si="59"/>
        <v>7</v>
      </c>
      <c r="G612" s="36">
        <f t="shared" ca="1" si="60"/>
        <v>0</v>
      </c>
      <c r="H612" s="36">
        <f t="shared" ca="1" si="61"/>
        <v>0</v>
      </c>
      <c r="I612" s="36" t="e">
        <f ca="1">IF(AND($C612&lt;=4,$C612&lt;&gt;0),0,IF(AND($C612="S",#REF!&gt;0),OFFSET(I612,-1,0)+1,OFFSET(I612,-1,0)))</f>
        <v>#REF!</v>
      </c>
      <c r="J612" s="36">
        <f t="shared" ca="1" si="62"/>
        <v>0</v>
      </c>
      <c r="K612" s="36">
        <f t="shared" ca="1" si="63"/>
        <v>0</v>
      </c>
      <c r="L612" s="37" t="s">
        <v>43</v>
      </c>
      <c r="M612" s="38" t="s">
        <v>40</v>
      </c>
      <c r="N612" s="39" t="s">
        <v>40</v>
      </c>
      <c r="O612" s="40" t="s">
        <v>1143</v>
      </c>
      <c r="P612" s="41" t="s">
        <v>41</v>
      </c>
      <c r="Q612" s="42">
        <v>89987</v>
      </c>
      <c r="R612" s="72" t="s">
        <v>1144</v>
      </c>
      <c r="S612" s="44" t="s">
        <v>277</v>
      </c>
      <c r="T612" s="45">
        <v>9</v>
      </c>
      <c r="U612" s="46">
        <v>1</v>
      </c>
      <c r="V612" s="47">
        <v>9</v>
      </c>
    </row>
    <row r="613" spans="1:22" s="48" customFormat="1" ht="45" x14ac:dyDescent="0.2">
      <c r="A613" s="35" t="str">
        <f t="shared" si="54"/>
        <v>S</v>
      </c>
      <c r="B613" s="36">
        <f t="shared" ca="1" si="55"/>
        <v>2</v>
      </c>
      <c r="C613" s="36" t="str">
        <f t="shared" ca="1" si="57"/>
        <v>S</v>
      </c>
      <c r="D613" s="36">
        <f t="shared" ca="1" si="56"/>
        <v>0</v>
      </c>
      <c r="E613" s="36">
        <f t="shared" ca="1" si="58"/>
        <v>3</v>
      </c>
      <c r="F613" s="36">
        <f t="shared" ca="1" si="59"/>
        <v>7</v>
      </c>
      <c r="G613" s="36">
        <f t="shared" ca="1" si="60"/>
        <v>0</v>
      </c>
      <c r="H613" s="36">
        <f t="shared" ca="1" si="61"/>
        <v>0</v>
      </c>
      <c r="I613" s="36" t="e">
        <f ca="1">IF(AND($C613&lt;=4,$C613&lt;&gt;0),0,IF(AND($C613="S",#REF!&gt;0),OFFSET(I613,-1,0)+1,OFFSET(I613,-1,0)))</f>
        <v>#REF!</v>
      </c>
      <c r="J613" s="36">
        <f t="shared" ca="1" si="62"/>
        <v>0</v>
      </c>
      <c r="K613" s="36">
        <f t="shared" ca="1" si="63"/>
        <v>0</v>
      </c>
      <c r="L613" s="37" t="s">
        <v>43</v>
      </c>
      <c r="M613" s="38" t="s">
        <v>40</v>
      </c>
      <c r="N613" s="39" t="s">
        <v>40</v>
      </c>
      <c r="O613" s="40" t="s">
        <v>1145</v>
      </c>
      <c r="P613" s="41" t="s">
        <v>41</v>
      </c>
      <c r="Q613" s="42">
        <v>94792</v>
      </c>
      <c r="R613" s="72" t="s">
        <v>1146</v>
      </c>
      <c r="S613" s="44" t="s">
        <v>277</v>
      </c>
      <c r="T613" s="45">
        <v>2</v>
      </c>
      <c r="U613" s="46">
        <v>1</v>
      </c>
      <c r="V613" s="47">
        <v>2</v>
      </c>
    </row>
    <row r="614" spans="1:22" s="48" customFormat="1" ht="33.75" x14ac:dyDescent="0.2">
      <c r="A614" s="35" t="str">
        <f t="shared" si="54"/>
        <v>S</v>
      </c>
      <c r="B614" s="36">
        <f t="shared" ca="1" si="55"/>
        <v>2</v>
      </c>
      <c r="C614" s="36" t="str">
        <f t="shared" ca="1" si="57"/>
        <v>S</v>
      </c>
      <c r="D614" s="36">
        <f t="shared" ca="1" si="56"/>
        <v>0</v>
      </c>
      <c r="E614" s="36">
        <f t="shared" ca="1" si="58"/>
        <v>3</v>
      </c>
      <c r="F614" s="36">
        <f t="shared" ca="1" si="59"/>
        <v>7</v>
      </c>
      <c r="G614" s="36">
        <f t="shared" ca="1" si="60"/>
        <v>0</v>
      </c>
      <c r="H614" s="36">
        <f t="shared" ca="1" si="61"/>
        <v>0</v>
      </c>
      <c r="I614" s="36" t="e">
        <f ca="1">IF(AND($C614&lt;=4,$C614&lt;&gt;0),0,IF(AND($C614="S",#REF!&gt;0),OFFSET(I614,-1,0)+1,OFFSET(I614,-1,0)))</f>
        <v>#REF!</v>
      </c>
      <c r="J614" s="36">
        <f t="shared" ca="1" si="62"/>
        <v>0</v>
      </c>
      <c r="K614" s="36">
        <f t="shared" ca="1" si="63"/>
        <v>0</v>
      </c>
      <c r="L614" s="37" t="s">
        <v>43</v>
      </c>
      <c r="M614" s="38" t="s">
        <v>40</v>
      </c>
      <c r="N614" s="39" t="s">
        <v>40</v>
      </c>
      <c r="O614" s="40" t="s">
        <v>1147</v>
      </c>
      <c r="P614" s="41" t="s">
        <v>41</v>
      </c>
      <c r="Q614" s="42">
        <v>89985</v>
      </c>
      <c r="R614" s="72" t="s">
        <v>1148</v>
      </c>
      <c r="S614" s="44" t="s">
        <v>277</v>
      </c>
      <c r="T614" s="45">
        <v>8</v>
      </c>
      <c r="U614" s="46">
        <v>1</v>
      </c>
      <c r="V614" s="47">
        <v>8</v>
      </c>
    </row>
    <row r="615" spans="1:22" s="48" customFormat="1" ht="22.5" x14ac:dyDescent="0.2">
      <c r="A615" s="35" t="str">
        <f t="shared" si="54"/>
        <v>S</v>
      </c>
      <c r="B615" s="36">
        <f t="shared" ca="1" si="55"/>
        <v>2</v>
      </c>
      <c r="C615" s="36" t="str">
        <f t="shared" ca="1" si="57"/>
        <v>S</v>
      </c>
      <c r="D615" s="36">
        <f t="shared" ca="1" si="56"/>
        <v>0</v>
      </c>
      <c r="E615" s="36">
        <f t="shared" ca="1" si="58"/>
        <v>3</v>
      </c>
      <c r="F615" s="36">
        <f t="shared" ca="1" si="59"/>
        <v>7</v>
      </c>
      <c r="G615" s="36">
        <f t="shared" ca="1" si="60"/>
        <v>0</v>
      </c>
      <c r="H615" s="36">
        <f t="shared" ca="1" si="61"/>
        <v>0</v>
      </c>
      <c r="I615" s="36" t="e">
        <f ca="1">IF(AND($C615&lt;=4,$C615&lt;&gt;0),0,IF(AND($C615="S",#REF!&gt;0),OFFSET(I615,-1,0)+1,OFFSET(I615,-1,0)))</f>
        <v>#REF!</v>
      </c>
      <c r="J615" s="36">
        <f t="shared" ca="1" si="62"/>
        <v>0</v>
      </c>
      <c r="K615" s="36">
        <f t="shared" ca="1" si="63"/>
        <v>0</v>
      </c>
      <c r="L615" s="37" t="s">
        <v>43</v>
      </c>
      <c r="M615" s="38" t="s">
        <v>40</v>
      </c>
      <c r="N615" s="39" t="s">
        <v>40</v>
      </c>
      <c r="O615" s="40" t="s">
        <v>1149</v>
      </c>
      <c r="P615" s="41" t="s">
        <v>41</v>
      </c>
      <c r="Q615" s="42">
        <v>89402</v>
      </c>
      <c r="R615" s="72" t="s">
        <v>492</v>
      </c>
      <c r="S615" s="44" t="s">
        <v>383</v>
      </c>
      <c r="T615" s="45">
        <v>42</v>
      </c>
      <c r="U615" s="46">
        <v>1</v>
      </c>
      <c r="V615" s="47">
        <v>42</v>
      </c>
    </row>
    <row r="616" spans="1:22" s="48" customFormat="1" ht="22.5" x14ac:dyDescent="0.2">
      <c r="A616" s="35" t="str">
        <f t="shared" si="54"/>
        <v>S</v>
      </c>
      <c r="B616" s="36">
        <f t="shared" ca="1" si="55"/>
        <v>2</v>
      </c>
      <c r="C616" s="36" t="str">
        <f t="shared" ca="1" si="57"/>
        <v>S</v>
      </c>
      <c r="D616" s="36">
        <f t="shared" ca="1" si="56"/>
        <v>0</v>
      </c>
      <c r="E616" s="36">
        <f t="shared" ca="1" si="58"/>
        <v>3</v>
      </c>
      <c r="F616" s="36">
        <f t="shared" ca="1" si="59"/>
        <v>7</v>
      </c>
      <c r="G616" s="36">
        <f t="shared" ca="1" si="60"/>
        <v>0</v>
      </c>
      <c r="H616" s="36">
        <f t="shared" ca="1" si="61"/>
        <v>0</v>
      </c>
      <c r="I616" s="36" t="e">
        <f ca="1">IF(AND($C616&lt;=4,$C616&lt;&gt;0),0,IF(AND($C616="S",#REF!&gt;0),OFFSET(I616,-1,0)+1,OFFSET(I616,-1,0)))</f>
        <v>#REF!</v>
      </c>
      <c r="J616" s="36">
        <f t="shared" ca="1" si="62"/>
        <v>0</v>
      </c>
      <c r="K616" s="36">
        <f t="shared" ca="1" si="63"/>
        <v>0</v>
      </c>
      <c r="L616" s="37" t="s">
        <v>43</v>
      </c>
      <c r="M616" s="38" t="s">
        <v>40</v>
      </c>
      <c r="N616" s="39" t="s">
        <v>40</v>
      </c>
      <c r="O616" s="40" t="s">
        <v>1150</v>
      </c>
      <c r="P616" s="41" t="s">
        <v>41</v>
      </c>
      <c r="Q616" s="42">
        <v>89447</v>
      </c>
      <c r="R616" s="72" t="s">
        <v>1151</v>
      </c>
      <c r="S616" s="44" t="s">
        <v>383</v>
      </c>
      <c r="T616" s="45">
        <v>15</v>
      </c>
      <c r="U616" s="46">
        <v>1</v>
      </c>
      <c r="V616" s="47">
        <v>15</v>
      </c>
    </row>
    <row r="617" spans="1:22" s="48" customFormat="1" ht="22.5" x14ac:dyDescent="0.2">
      <c r="A617" s="35" t="str">
        <f t="shared" si="54"/>
        <v>S</v>
      </c>
      <c r="B617" s="36">
        <f t="shared" ca="1" si="55"/>
        <v>2</v>
      </c>
      <c r="C617" s="36" t="str">
        <f t="shared" ca="1" si="57"/>
        <v>S</v>
      </c>
      <c r="D617" s="36">
        <f t="shared" ca="1" si="56"/>
        <v>0</v>
      </c>
      <c r="E617" s="36">
        <f t="shared" ca="1" si="58"/>
        <v>3</v>
      </c>
      <c r="F617" s="36">
        <f t="shared" ca="1" si="59"/>
        <v>7</v>
      </c>
      <c r="G617" s="36">
        <f t="shared" ca="1" si="60"/>
        <v>0</v>
      </c>
      <c r="H617" s="36">
        <f t="shared" ca="1" si="61"/>
        <v>0</v>
      </c>
      <c r="I617" s="36" t="e">
        <f ca="1">IF(AND($C617&lt;=4,$C617&lt;&gt;0),0,IF(AND($C617="S",#REF!&gt;0),OFFSET(I617,-1,0)+1,OFFSET(I617,-1,0)))</f>
        <v>#REF!</v>
      </c>
      <c r="J617" s="36">
        <f t="shared" ca="1" si="62"/>
        <v>0</v>
      </c>
      <c r="K617" s="36">
        <f t="shared" ca="1" si="63"/>
        <v>0</v>
      </c>
      <c r="L617" s="37" t="s">
        <v>43</v>
      </c>
      <c r="M617" s="38" t="s">
        <v>40</v>
      </c>
      <c r="N617" s="39" t="s">
        <v>40</v>
      </c>
      <c r="O617" s="40" t="s">
        <v>1152</v>
      </c>
      <c r="P617" s="41" t="s">
        <v>41</v>
      </c>
      <c r="Q617" s="42">
        <v>89449</v>
      </c>
      <c r="R617" s="72" t="s">
        <v>494</v>
      </c>
      <c r="S617" s="44" t="s">
        <v>383</v>
      </c>
      <c r="T617" s="45">
        <v>15</v>
      </c>
      <c r="U617" s="46">
        <v>1</v>
      </c>
      <c r="V617" s="47">
        <v>15</v>
      </c>
    </row>
    <row r="618" spans="1:22" s="48" customFormat="1" ht="22.5" x14ac:dyDescent="0.2">
      <c r="A618" s="35" t="str">
        <f t="shared" si="54"/>
        <v>S</v>
      </c>
      <c r="B618" s="36">
        <f t="shared" ca="1" si="55"/>
        <v>2</v>
      </c>
      <c r="C618" s="36" t="str">
        <f t="shared" ca="1" si="57"/>
        <v>S</v>
      </c>
      <c r="D618" s="36">
        <f t="shared" ca="1" si="56"/>
        <v>0</v>
      </c>
      <c r="E618" s="36">
        <f t="shared" ca="1" si="58"/>
        <v>3</v>
      </c>
      <c r="F618" s="36">
        <f t="shared" ca="1" si="59"/>
        <v>7</v>
      </c>
      <c r="G618" s="36">
        <f t="shared" ca="1" si="60"/>
        <v>0</v>
      </c>
      <c r="H618" s="36">
        <f t="shared" ca="1" si="61"/>
        <v>0</v>
      </c>
      <c r="I618" s="36" t="e">
        <f ca="1">IF(AND($C618&lt;=4,$C618&lt;&gt;0),0,IF(AND($C618="S",#REF!&gt;0),OFFSET(I618,-1,0)+1,OFFSET(I618,-1,0)))</f>
        <v>#REF!</v>
      </c>
      <c r="J618" s="36">
        <f t="shared" ca="1" si="62"/>
        <v>0</v>
      </c>
      <c r="K618" s="36">
        <f t="shared" ca="1" si="63"/>
        <v>0</v>
      </c>
      <c r="L618" s="37" t="s">
        <v>43</v>
      </c>
      <c r="M618" s="38" t="s">
        <v>40</v>
      </c>
      <c r="N618" s="39" t="s">
        <v>40</v>
      </c>
      <c r="O618" s="40" t="s">
        <v>1153</v>
      </c>
      <c r="P618" s="41" t="s">
        <v>41</v>
      </c>
      <c r="Q618" s="42">
        <v>89450</v>
      </c>
      <c r="R618" s="72" t="s">
        <v>497</v>
      </c>
      <c r="S618" s="44" t="s">
        <v>383</v>
      </c>
      <c r="T618" s="45">
        <v>72</v>
      </c>
      <c r="U618" s="46">
        <v>1</v>
      </c>
      <c r="V618" s="47">
        <v>72</v>
      </c>
    </row>
    <row r="619" spans="1:22" s="48" customFormat="1" ht="33.75" x14ac:dyDescent="0.2">
      <c r="A619" s="35" t="str">
        <f t="shared" si="54"/>
        <v>S</v>
      </c>
      <c r="B619" s="36">
        <f t="shared" ca="1" si="55"/>
        <v>2</v>
      </c>
      <c r="C619" s="36" t="str">
        <f t="shared" ca="1" si="57"/>
        <v>S</v>
      </c>
      <c r="D619" s="36">
        <f t="shared" ca="1" si="56"/>
        <v>0</v>
      </c>
      <c r="E619" s="36">
        <f t="shared" ca="1" si="58"/>
        <v>3</v>
      </c>
      <c r="F619" s="36">
        <f t="shared" ca="1" si="59"/>
        <v>7</v>
      </c>
      <c r="G619" s="36">
        <f t="shared" ca="1" si="60"/>
        <v>0</v>
      </c>
      <c r="H619" s="36">
        <f t="shared" ca="1" si="61"/>
        <v>0</v>
      </c>
      <c r="I619" s="36" t="e">
        <f ca="1">IF(AND($C619&lt;=4,$C619&lt;&gt;0),0,IF(AND($C619="S",#REF!&gt;0),OFFSET(I619,-1,0)+1,OFFSET(I619,-1,0)))</f>
        <v>#REF!</v>
      </c>
      <c r="J619" s="36">
        <f t="shared" ca="1" si="62"/>
        <v>0</v>
      </c>
      <c r="K619" s="36">
        <f t="shared" ca="1" si="63"/>
        <v>0</v>
      </c>
      <c r="L619" s="37" t="s">
        <v>43</v>
      </c>
      <c r="M619" s="38" t="s">
        <v>40</v>
      </c>
      <c r="N619" s="39" t="s">
        <v>40</v>
      </c>
      <c r="O619" s="40" t="s">
        <v>1154</v>
      </c>
      <c r="P619" s="41" t="s">
        <v>41</v>
      </c>
      <c r="Q619" s="42">
        <v>89538</v>
      </c>
      <c r="R619" s="72" t="s">
        <v>1155</v>
      </c>
      <c r="S619" s="44" t="s">
        <v>277</v>
      </c>
      <c r="T619" s="45">
        <v>26</v>
      </c>
      <c r="U619" s="46">
        <v>1</v>
      </c>
      <c r="V619" s="47">
        <v>26</v>
      </c>
    </row>
    <row r="620" spans="1:22" s="48" customFormat="1" ht="33.75" x14ac:dyDescent="0.2">
      <c r="A620" s="35" t="str">
        <f t="shared" si="54"/>
        <v>S</v>
      </c>
      <c r="B620" s="36">
        <f t="shared" ca="1" si="55"/>
        <v>2</v>
      </c>
      <c r="C620" s="36" t="str">
        <f t="shared" ca="1" si="57"/>
        <v>S</v>
      </c>
      <c r="D620" s="36">
        <f t="shared" ca="1" si="56"/>
        <v>0</v>
      </c>
      <c r="E620" s="36">
        <f t="shared" ca="1" si="58"/>
        <v>3</v>
      </c>
      <c r="F620" s="36">
        <f t="shared" ca="1" si="59"/>
        <v>7</v>
      </c>
      <c r="G620" s="36">
        <f t="shared" ca="1" si="60"/>
        <v>0</v>
      </c>
      <c r="H620" s="36">
        <f t="shared" ca="1" si="61"/>
        <v>0</v>
      </c>
      <c r="I620" s="36" t="e">
        <f ca="1">IF(AND($C620&lt;=4,$C620&lt;&gt;0),0,IF(AND($C620="S",#REF!&gt;0),OFFSET(I620,-1,0)+1,OFFSET(I620,-1,0)))</f>
        <v>#REF!</v>
      </c>
      <c r="J620" s="36">
        <f t="shared" ca="1" si="62"/>
        <v>0</v>
      </c>
      <c r="K620" s="36">
        <f t="shared" ca="1" si="63"/>
        <v>0</v>
      </c>
      <c r="L620" s="37" t="s">
        <v>43</v>
      </c>
      <c r="M620" s="38" t="s">
        <v>40</v>
      </c>
      <c r="N620" s="39" t="s">
        <v>40</v>
      </c>
      <c r="O620" s="40" t="s">
        <v>1156</v>
      </c>
      <c r="P620" s="41" t="s">
        <v>41</v>
      </c>
      <c r="Q620" s="42">
        <v>89553</v>
      </c>
      <c r="R620" s="72" t="s">
        <v>1157</v>
      </c>
      <c r="S620" s="44" t="s">
        <v>277</v>
      </c>
      <c r="T620" s="45">
        <v>4</v>
      </c>
      <c r="U620" s="46">
        <v>1</v>
      </c>
      <c r="V620" s="47">
        <v>4</v>
      </c>
    </row>
    <row r="621" spans="1:22" s="48" customFormat="1" ht="33.75" x14ac:dyDescent="0.2">
      <c r="A621" s="35" t="str">
        <f t="shared" si="54"/>
        <v>S</v>
      </c>
      <c r="B621" s="36">
        <f t="shared" ca="1" si="55"/>
        <v>2</v>
      </c>
      <c r="C621" s="36" t="str">
        <f t="shared" ca="1" si="57"/>
        <v>S</v>
      </c>
      <c r="D621" s="36">
        <f t="shared" ca="1" si="56"/>
        <v>0</v>
      </c>
      <c r="E621" s="36">
        <f t="shared" ca="1" si="58"/>
        <v>3</v>
      </c>
      <c r="F621" s="36">
        <f t="shared" ca="1" si="59"/>
        <v>7</v>
      </c>
      <c r="G621" s="36">
        <f t="shared" ca="1" si="60"/>
        <v>0</v>
      </c>
      <c r="H621" s="36">
        <f t="shared" ca="1" si="61"/>
        <v>0</v>
      </c>
      <c r="I621" s="36" t="e">
        <f ca="1">IF(AND($C621&lt;=4,$C621&lt;&gt;0),0,IF(AND($C621="S",#REF!&gt;0),OFFSET(I621,-1,0)+1,OFFSET(I621,-1,0)))</f>
        <v>#REF!</v>
      </c>
      <c r="J621" s="36">
        <f t="shared" ca="1" si="62"/>
        <v>0</v>
      </c>
      <c r="K621" s="36">
        <f t="shared" ca="1" si="63"/>
        <v>0</v>
      </c>
      <c r="L621" s="37" t="s">
        <v>43</v>
      </c>
      <c r="M621" s="38" t="s">
        <v>40</v>
      </c>
      <c r="N621" s="39" t="s">
        <v>40</v>
      </c>
      <c r="O621" s="40" t="s">
        <v>1158</v>
      </c>
      <c r="P621" s="41" t="s">
        <v>41</v>
      </c>
      <c r="Q621" s="42">
        <v>89596</v>
      </c>
      <c r="R621" s="72" t="s">
        <v>502</v>
      </c>
      <c r="S621" s="44" t="s">
        <v>277</v>
      </c>
      <c r="T621" s="45">
        <v>4</v>
      </c>
      <c r="U621" s="46">
        <v>1</v>
      </c>
      <c r="V621" s="47">
        <v>4</v>
      </c>
    </row>
    <row r="622" spans="1:22" s="48" customFormat="1" x14ac:dyDescent="0.2">
      <c r="A622" s="35" t="str">
        <f t="shared" si="54"/>
        <v>S</v>
      </c>
      <c r="B622" s="36">
        <f t="shared" ca="1" si="55"/>
        <v>2</v>
      </c>
      <c r="C622" s="36" t="str">
        <f t="shared" ca="1" si="57"/>
        <v>S</v>
      </c>
      <c r="D622" s="36">
        <f t="shared" ca="1" si="56"/>
        <v>0</v>
      </c>
      <c r="E622" s="36">
        <f t="shared" ca="1" si="58"/>
        <v>3</v>
      </c>
      <c r="F622" s="36">
        <f t="shared" ca="1" si="59"/>
        <v>7</v>
      </c>
      <c r="G622" s="36">
        <f t="shared" ca="1" si="60"/>
        <v>0</v>
      </c>
      <c r="H622" s="36">
        <f t="shared" ca="1" si="61"/>
        <v>0</v>
      </c>
      <c r="I622" s="36" t="e">
        <f ca="1">IF(AND($C622&lt;=4,$C622&lt;&gt;0),0,IF(AND($C622="S",#REF!&gt;0),OFFSET(I622,-1,0)+1,OFFSET(I622,-1,0)))</f>
        <v>#REF!</v>
      </c>
      <c r="J622" s="36">
        <f t="shared" ca="1" si="62"/>
        <v>0</v>
      </c>
      <c r="K622" s="36">
        <f t="shared" ca="1" si="63"/>
        <v>0</v>
      </c>
      <c r="L622" s="37" t="s">
        <v>43</v>
      </c>
      <c r="M622" s="38" t="s">
        <v>40</v>
      </c>
      <c r="N622" s="39" t="s">
        <v>40</v>
      </c>
      <c r="O622" s="40" t="s">
        <v>1159</v>
      </c>
      <c r="P622" s="41" t="s">
        <v>47</v>
      </c>
      <c r="Q622" s="42">
        <v>81145</v>
      </c>
      <c r="R622" s="72" t="s">
        <v>1160</v>
      </c>
      <c r="S622" s="44" t="s">
        <v>304</v>
      </c>
      <c r="T622" s="45">
        <v>4</v>
      </c>
      <c r="U622" s="46">
        <v>1</v>
      </c>
      <c r="V622" s="47">
        <v>4</v>
      </c>
    </row>
    <row r="623" spans="1:22" s="48" customFormat="1" ht="22.5" x14ac:dyDescent="0.2">
      <c r="A623" s="35" t="str">
        <f t="shared" si="54"/>
        <v>S</v>
      </c>
      <c r="B623" s="36">
        <f t="shared" ca="1" si="55"/>
        <v>2</v>
      </c>
      <c r="C623" s="36" t="str">
        <f t="shared" ca="1" si="57"/>
        <v>S</v>
      </c>
      <c r="D623" s="36">
        <f t="shared" ca="1" si="56"/>
        <v>0</v>
      </c>
      <c r="E623" s="36">
        <f t="shared" ca="1" si="58"/>
        <v>3</v>
      </c>
      <c r="F623" s="36">
        <f t="shared" ca="1" si="59"/>
        <v>7</v>
      </c>
      <c r="G623" s="36">
        <f t="shared" ca="1" si="60"/>
        <v>0</v>
      </c>
      <c r="H623" s="36">
        <f t="shared" ca="1" si="61"/>
        <v>0</v>
      </c>
      <c r="I623" s="36" t="e">
        <f ca="1">IF(AND($C623&lt;=4,$C623&lt;&gt;0),0,IF(AND($C623="S",#REF!&gt;0),OFFSET(I623,-1,0)+1,OFFSET(I623,-1,0)))</f>
        <v>#REF!</v>
      </c>
      <c r="J623" s="36">
        <f t="shared" ca="1" si="62"/>
        <v>0</v>
      </c>
      <c r="K623" s="36">
        <f t="shared" ca="1" si="63"/>
        <v>0</v>
      </c>
      <c r="L623" s="37" t="s">
        <v>43</v>
      </c>
      <c r="M623" s="38" t="s">
        <v>40</v>
      </c>
      <c r="N623" s="39" t="s">
        <v>40</v>
      </c>
      <c r="O623" s="40" t="s">
        <v>1161</v>
      </c>
      <c r="P623" s="41" t="s">
        <v>41</v>
      </c>
      <c r="Q623" s="42">
        <v>96662</v>
      </c>
      <c r="R623" s="72" t="s">
        <v>1162</v>
      </c>
      <c r="S623" s="44" t="s">
        <v>277</v>
      </c>
      <c r="T623" s="45">
        <v>3</v>
      </c>
      <c r="U623" s="46">
        <v>1</v>
      </c>
      <c r="V623" s="47">
        <v>3</v>
      </c>
    </row>
    <row r="624" spans="1:22" s="48" customFormat="1" ht="22.5" x14ac:dyDescent="0.2">
      <c r="A624" s="35" t="str">
        <f t="shared" si="54"/>
        <v>S</v>
      </c>
      <c r="B624" s="36">
        <f t="shared" ca="1" si="55"/>
        <v>2</v>
      </c>
      <c r="C624" s="36" t="str">
        <f t="shared" ca="1" si="57"/>
        <v>S</v>
      </c>
      <c r="D624" s="36">
        <f t="shared" ca="1" si="56"/>
        <v>0</v>
      </c>
      <c r="E624" s="36">
        <f t="shared" ca="1" si="58"/>
        <v>3</v>
      </c>
      <c r="F624" s="36">
        <f t="shared" ca="1" si="59"/>
        <v>7</v>
      </c>
      <c r="G624" s="36">
        <f t="shared" ca="1" si="60"/>
        <v>0</v>
      </c>
      <c r="H624" s="36">
        <f t="shared" ca="1" si="61"/>
        <v>0</v>
      </c>
      <c r="I624" s="36" t="e">
        <f ca="1">IF(AND($C624&lt;=4,$C624&lt;&gt;0),0,IF(AND($C624="S",#REF!&gt;0),OFFSET(I624,-1,0)+1,OFFSET(I624,-1,0)))</f>
        <v>#REF!</v>
      </c>
      <c r="J624" s="36">
        <f t="shared" ca="1" si="62"/>
        <v>0</v>
      </c>
      <c r="K624" s="36">
        <f t="shared" ca="1" si="63"/>
        <v>0</v>
      </c>
      <c r="L624" s="37" t="s">
        <v>43</v>
      </c>
      <c r="M624" s="38" t="s">
        <v>40</v>
      </c>
      <c r="N624" s="39" t="s">
        <v>40</v>
      </c>
      <c r="O624" s="40" t="s">
        <v>1163</v>
      </c>
      <c r="P624" s="41" t="s">
        <v>41</v>
      </c>
      <c r="Q624" s="42">
        <v>89605</v>
      </c>
      <c r="R624" s="72" t="s">
        <v>1164</v>
      </c>
      <c r="S624" s="44" t="s">
        <v>277</v>
      </c>
      <c r="T624" s="45">
        <v>4</v>
      </c>
      <c r="U624" s="46">
        <v>1</v>
      </c>
      <c r="V624" s="47">
        <v>4</v>
      </c>
    </row>
    <row r="625" spans="1:22" s="48" customFormat="1" ht="22.5" x14ac:dyDescent="0.2">
      <c r="A625" s="35" t="str">
        <f t="shared" si="54"/>
        <v>S</v>
      </c>
      <c r="B625" s="36">
        <f t="shared" ca="1" si="55"/>
        <v>2</v>
      </c>
      <c r="C625" s="36" t="str">
        <f t="shared" ca="1" si="57"/>
        <v>S</v>
      </c>
      <c r="D625" s="36">
        <f t="shared" ca="1" si="56"/>
        <v>0</v>
      </c>
      <c r="E625" s="36">
        <f t="shared" ca="1" si="58"/>
        <v>3</v>
      </c>
      <c r="F625" s="36">
        <f t="shared" ca="1" si="59"/>
        <v>7</v>
      </c>
      <c r="G625" s="36">
        <f t="shared" ca="1" si="60"/>
        <v>0</v>
      </c>
      <c r="H625" s="36">
        <f t="shared" ca="1" si="61"/>
        <v>0</v>
      </c>
      <c r="I625" s="36" t="e">
        <f ca="1">IF(AND($C625&lt;=4,$C625&lt;&gt;0),0,IF(AND($C625="S",#REF!&gt;0),OFFSET(I625,-1,0)+1,OFFSET(I625,-1,0)))</f>
        <v>#REF!</v>
      </c>
      <c r="J625" s="36">
        <f t="shared" ca="1" si="62"/>
        <v>0</v>
      </c>
      <c r="K625" s="36">
        <f t="shared" ca="1" si="63"/>
        <v>0</v>
      </c>
      <c r="L625" s="37" t="s">
        <v>43</v>
      </c>
      <c r="M625" s="38" t="s">
        <v>40</v>
      </c>
      <c r="N625" s="39" t="s">
        <v>40</v>
      </c>
      <c r="O625" s="40" t="s">
        <v>1165</v>
      </c>
      <c r="P625" s="41" t="s">
        <v>41</v>
      </c>
      <c r="Q625" s="42">
        <v>89579</v>
      </c>
      <c r="R625" s="72" t="s">
        <v>1166</v>
      </c>
      <c r="S625" s="44" t="s">
        <v>277</v>
      </c>
      <c r="T625" s="45">
        <v>4</v>
      </c>
      <c r="U625" s="46">
        <v>1</v>
      </c>
      <c r="V625" s="47">
        <v>4</v>
      </c>
    </row>
    <row r="626" spans="1:22" s="48" customFormat="1" x14ac:dyDescent="0.2">
      <c r="A626" s="35" t="str">
        <f t="shared" si="54"/>
        <v>S</v>
      </c>
      <c r="B626" s="36">
        <f t="shared" ca="1" si="55"/>
        <v>2</v>
      </c>
      <c r="C626" s="36" t="str">
        <f t="shared" ca="1" si="57"/>
        <v>S</v>
      </c>
      <c r="D626" s="36">
        <f t="shared" ca="1" si="56"/>
        <v>0</v>
      </c>
      <c r="E626" s="36">
        <f t="shared" ca="1" si="58"/>
        <v>3</v>
      </c>
      <c r="F626" s="36">
        <f t="shared" ca="1" si="59"/>
        <v>7</v>
      </c>
      <c r="G626" s="36">
        <f t="shared" ca="1" si="60"/>
        <v>0</v>
      </c>
      <c r="H626" s="36">
        <f t="shared" ca="1" si="61"/>
        <v>0</v>
      </c>
      <c r="I626" s="36" t="e">
        <f ca="1">IF(AND($C626&lt;=4,$C626&lt;&gt;0),0,IF(AND($C626="S",#REF!&gt;0),OFFSET(I626,-1,0)+1,OFFSET(I626,-1,0)))</f>
        <v>#REF!</v>
      </c>
      <c r="J626" s="36">
        <f t="shared" ca="1" si="62"/>
        <v>0</v>
      </c>
      <c r="K626" s="36">
        <f t="shared" ca="1" si="63"/>
        <v>0</v>
      </c>
      <c r="L626" s="37" t="s">
        <v>43</v>
      </c>
      <c r="M626" s="38" t="s">
        <v>40</v>
      </c>
      <c r="N626" s="39" t="s">
        <v>40</v>
      </c>
      <c r="O626" s="40" t="s">
        <v>1167</v>
      </c>
      <c r="P626" s="41" t="s">
        <v>47</v>
      </c>
      <c r="Q626" s="42">
        <v>81180</v>
      </c>
      <c r="R626" s="72" t="s">
        <v>1168</v>
      </c>
      <c r="S626" s="44" t="s">
        <v>304</v>
      </c>
      <c r="T626" s="45">
        <v>3</v>
      </c>
      <c r="U626" s="46">
        <v>1</v>
      </c>
      <c r="V626" s="47">
        <v>3</v>
      </c>
    </row>
    <row r="627" spans="1:22" s="48" customFormat="1" x14ac:dyDescent="0.2">
      <c r="A627" s="35" t="str">
        <f t="shared" si="54"/>
        <v>S</v>
      </c>
      <c r="B627" s="36">
        <f t="shared" ca="1" si="55"/>
        <v>2</v>
      </c>
      <c r="C627" s="36" t="str">
        <f t="shared" ca="1" si="57"/>
        <v>S</v>
      </c>
      <c r="D627" s="36">
        <f t="shared" ca="1" si="56"/>
        <v>0</v>
      </c>
      <c r="E627" s="36">
        <f t="shared" ca="1" si="58"/>
        <v>3</v>
      </c>
      <c r="F627" s="36">
        <f t="shared" ca="1" si="59"/>
        <v>7</v>
      </c>
      <c r="G627" s="36">
        <f t="shared" ca="1" si="60"/>
        <v>0</v>
      </c>
      <c r="H627" s="36">
        <f t="shared" ca="1" si="61"/>
        <v>0</v>
      </c>
      <c r="I627" s="36" t="e">
        <f ca="1">IF(AND($C627&lt;=4,$C627&lt;&gt;0),0,IF(AND($C627="S",#REF!&gt;0),OFFSET(I627,-1,0)+1,OFFSET(I627,-1,0)))</f>
        <v>#REF!</v>
      </c>
      <c r="J627" s="36">
        <f t="shared" ca="1" si="62"/>
        <v>0</v>
      </c>
      <c r="K627" s="36">
        <f t="shared" ca="1" si="63"/>
        <v>0</v>
      </c>
      <c r="L627" s="37" t="s">
        <v>43</v>
      </c>
      <c r="M627" s="38" t="s">
        <v>40</v>
      </c>
      <c r="N627" s="39" t="s">
        <v>40</v>
      </c>
      <c r="O627" s="40" t="s">
        <v>1169</v>
      </c>
      <c r="P627" s="41" t="s">
        <v>47</v>
      </c>
      <c r="Q627" s="42">
        <v>81182</v>
      </c>
      <c r="R627" s="72" t="s">
        <v>1170</v>
      </c>
      <c r="S627" s="44" t="s">
        <v>304</v>
      </c>
      <c r="T627" s="45">
        <v>2</v>
      </c>
      <c r="U627" s="46">
        <v>1</v>
      </c>
      <c r="V627" s="47">
        <v>2</v>
      </c>
    </row>
    <row r="628" spans="1:22" s="48" customFormat="1" ht="22.5" x14ac:dyDescent="0.2">
      <c r="A628" s="35" t="str">
        <f t="shared" si="54"/>
        <v>S</v>
      </c>
      <c r="B628" s="36">
        <f t="shared" ca="1" si="55"/>
        <v>2</v>
      </c>
      <c r="C628" s="36" t="str">
        <f t="shared" ca="1" si="57"/>
        <v>S</v>
      </c>
      <c r="D628" s="36">
        <f t="shared" ca="1" si="56"/>
        <v>0</v>
      </c>
      <c r="E628" s="36">
        <f t="shared" ca="1" si="58"/>
        <v>3</v>
      </c>
      <c r="F628" s="36">
        <f t="shared" ca="1" si="59"/>
        <v>7</v>
      </c>
      <c r="G628" s="36">
        <f t="shared" ca="1" si="60"/>
        <v>0</v>
      </c>
      <c r="H628" s="36">
        <f t="shared" ca="1" si="61"/>
        <v>0</v>
      </c>
      <c r="I628" s="36" t="e">
        <f ca="1">IF(AND($C628&lt;=4,$C628&lt;&gt;0),0,IF(AND($C628="S",#REF!&gt;0),OFFSET(I628,-1,0)+1,OFFSET(I628,-1,0)))</f>
        <v>#REF!</v>
      </c>
      <c r="J628" s="36">
        <f t="shared" ca="1" si="62"/>
        <v>0</v>
      </c>
      <c r="K628" s="36">
        <f t="shared" ca="1" si="63"/>
        <v>0</v>
      </c>
      <c r="L628" s="37" t="s">
        <v>43</v>
      </c>
      <c r="M628" s="38" t="s">
        <v>40</v>
      </c>
      <c r="N628" s="39" t="s">
        <v>40</v>
      </c>
      <c r="O628" s="40" t="s">
        <v>1171</v>
      </c>
      <c r="P628" s="41" t="s">
        <v>41</v>
      </c>
      <c r="Q628" s="42">
        <v>89481</v>
      </c>
      <c r="R628" s="72" t="s">
        <v>1172</v>
      </c>
      <c r="S628" s="44" t="s">
        <v>277</v>
      </c>
      <c r="T628" s="45">
        <v>25</v>
      </c>
      <c r="U628" s="46">
        <v>1</v>
      </c>
      <c r="V628" s="47">
        <v>25</v>
      </c>
    </row>
    <row r="629" spans="1:22" s="48" customFormat="1" ht="22.5" x14ac:dyDescent="0.2">
      <c r="A629" s="35" t="str">
        <f t="shared" si="54"/>
        <v>S</v>
      </c>
      <c r="B629" s="36">
        <f t="shared" ca="1" si="55"/>
        <v>2</v>
      </c>
      <c r="C629" s="36" t="str">
        <f t="shared" ca="1" si="57"/>
        <v>S</v>
      </c>
      <c r="D629" s="36">
        <f t="shared" ca="1" si="56"/>
        <v>0</v>
      </c>
      <c r="E629" s="36">
        <f t="shared" ca="1" si="58"/>
        <v>3</v>
      </c>
      <c r="F629" s="36">
        <f t="shared" ca="1" si="59"/>
        <v>7</v>
      </c>
      <c r="G629" s="36">
        <f t="shared" ca="1" si="60"/>
        <v>0</v>
      </c>
      <c r="H629" s="36">
        <f t="shared" ca="1" si="61"/>
        <v>0</v>
      </c>
      <c r="I629" s="36" t="e">
        <f ca="1">IF(AND($C629&lt;=4,$C629&lt;&gt;0),0,IF(AND($C629="S",#REF!&gt;0),OFFSET(I629,-1,0)+1,OFFSET(I629,-1,0)))</f>
        <v>#REF!</v>
      </c>
      <c r="J629" s="36">
        <f t="shared" ca="1" si="62"/>
        <v>0</v>
      </c>
      <c r="K629" s="36">
        <f t="shared" ca="1" si="63"/>
        <v>0</v>
      </c>
      <c r="L629" s="37" t="s">
        <v>43</v>
      </c>
      <c r="M629" s="38" t="s">
        <v>40</v>
      </c>
      <c r="N629" s="39" t="s">
        <v>40</v>
      </c>
      <c r="O629" s="40" t="s">
        <v>1173</v>
      </c>
      <c r="P629" s="41" t="s">
        <v>41</v>
      </c>
      <c r="Q629" s="42">
        <v>89413</v>
      </c>
      <c r="R629" s="72" t="s">
        <v>1174</v>
      </c>
      <c r="S629" s="44" t="s">
        <v>277</v>
      </c>
      <c r="T629" s="45">
        <v>6</v>
      </c>
      <c r="U629" s="46">
        <v>1</v>
      </c>
      <c r="V629" s="47">
        <v>6</v>
      </c>
    </row>
    <row r="630" spans="1:22" s="48" customFormat="1" ht="22.5" x14ac:dyDescent="0.2">
      <c r="A630" s="35" t="str">
        <f t="shared" si="54"/>
        <v>S</v>
      </c>
      <c r="B630" s="36">
        <f t="shared" ca="1" si="55"/>
        <v>2</v>
      </c>
      <c r="C630" s="36" t="str">
        <f t="shared" ca="1" si="57"/>
        <v>S</v>
      </c>
      <c r="D630" s="36">
        <f t="shared" ca="1" si="56"/>
        <v>0</v>
      </c>
      <c r="E630" s="36">
        <f t="shared" ca="1" si="58"/>
        <v>3</v>
      </c>
      <c r="F630" s="36">
        <f t="shared" ca="1" si="59"/>
        <v>7</v>
      </c>
      <c r="G630" s="36">
        <f t="shared" ca="1" si="60"/>
        <v>0</v>
      </c>
      <c r="H630" s="36">
        <f t="shared" ca="1" si="61"/>
        <v>0</v>
      </c>
      <c r="I630" s="36" t="e">
        <f ca="1">IF(AND($C630&lt;=4,$C630&lt;&gt;0),0,IF(AND($C630="S",#REF!&gt;0),OFFSET(I630,-1,0)+1,OFFSET(I630,-1,0)))</f>
        <v>#REF!</v>
      </c>
      <c r="J630" s="36">
        <f t="shared" ca="1" si="62"/>
        <v>0</v>
      </c>
      <c r="K630" s="36">
        <f t="shared" ca="1" si="63"/>
        <v>0</v>
      </c>
      <c r="L630" s="37" t="s">
        <v>43</v>
      </c>
      <c r="M630" s="38" t="s">
        <v>40</v>
      </c>
      <c r="N630" s="39" t="s">
        <v>40</v>
      </c>
      <c r="O630" s="40" t="s">
        <v>1175</v>
      </c>
      <c r="P630" s="41" t="s">
        <v>41</v>
      </c>
      <c r="Q630" s="42">
        <v>89501</v>
      </c>
      <c r="R630" s="72" t="s">
        <v>508</v>
      </c>
      <c r="S630" s="44" t="s">
        <v>277</v>
      </c>
      <c r="T630" s="45">
        <v>9</v>
      </c>
      <c r="U630" s="46">
        <v>1</v>
      </c>
      <c r="V630" s="47">
        <v>9</v>
      </c>
    </row>
    <row r="631" spans="1:22" s="48" customFormat="1" x14ac:dyDescent="0.2">
      <c r="A631" s="35" t="str">
        <f t="shared" si="54"/>
        <v>S</v>
      </c>
      <c r="B631" s="36">
        <f t="shared" ca="1" si="55"/>
        <v>2</v>
      </c>
      <c r="C631" s="36" t="str">
        <f t="shared" ca="1" si="57"/>
        <v>S</v>
      </c>
      <c r="D631" s="36">
        <f t="shared" ca="1" si="56"/>
        <v>0</v>
      </c>
      <c r="E631" s="36">
        <f t="shared" ca="1" si="58"/>
        <v>3</v>
      </c>
      <c r="F631" s="36">
        <f t="shared" ca="1" si="59"/>
        <v>7</v>
      </c>
      <c r="G631" s="36">
        <f t="shared" ca="1" si="60"/>
        <v>0</v>
      </c>
      <c r="H631" s="36">
        <f t="shared" ca="1" si="61"/>
        <v>0</v>
      </c>
      <c r="I631" s="36" t="e">
        <f ca="1">IF(AND($C631&lt;=4,$C631&lt;&gt;0),0,IF(AND($C631="S",#REF!&gt;0),OFFSET(I631,-1,0)+1,OFFSET(I631,-1,0)))</f>
        <v>#REF!</v>
      </c>
      <c r="J631" s="36">
        <f t="shared" ca="1" si="62"/>
        <v>0</v>
      </c>
      <c r="K631" s="36">
        <f t="shared" ca="1" si="63"/>
        <v>0</v>
      </c>
      <c r="L631" s="37" t="s">
        <v>43</v>
      </c>
      <c r="M631" s="38" t="s">
        <v>40</v>
      </c>
      <c r="N631" s="39" t="s">
        <v>40</v>
      </c>
      <c r="O631" s="40" t="s">
        <v>1176</v>
      </c>
      <c r="P631" s="41" t="s">
        <v>47</v>
      </c>
      <c r="Q631" s="42">
        <v>81325</v>
      </c>
      <c r="R631" s="72" t="s">
        <v>513</v>
      </c>
      <c r="S631" s="44" t="s">
        <v>304</v>
      </c>
      <c r="T631" s="45">
        <v>2</v>
      </c>
      <c r="U631" s="46">
        <v>1</v>
      </c>
      <c r="V631" s="47">
        <v>2</v>
      </c>
    </row>
    <row r="632" spans="1:22" s="48" customFormat="1" x14ac:dyDescent="0.2">
      <c r="A632" s="35" t="str">
        <f t="shared" si="54"/>
        <v>S</v>
      </c>
      <c r="B632" s="36">
        <f t="shared" ca="1" si="55"/>
        <v>2</v>
      </c>
      <c r="C632" s="36" t="str">
        <f t="shared" ca="1" si="57"/>
        <v>S</v>
      </c>
      <c r="D632" s="36">
        <f t="shared" ca="1" si="56"/>
        <v>0</v>
      </c>
      <c r="E632" s="36">
        <f t="shared" ca="1" si="58"/>
        <v>3</v>
      </c>
      <c r="F632" s="36">
        <f t="shared" ca="1" si="59"/>
        <v>7</v>
      </c>
      <c r="G632" s="36">
        <f t="shared" ca="1" si="60"/>
        <v>0</v>
      </c>
      <c r="H632" s="36">
        <f t="shared" ca="1" si="61"/>
        <v>0</v>
      </c>
      <c r="I632" s="36" t="e">
        <f ca="1">IF(AND($C632&lt;=4,$C632&lt;&gt;0),0,IF(AND($C632="S",#REF!&gt;0),OFFSET(I632,-1,0)+1,OFFSET(I632,-1,0)))</f>
        <v>#REF!</v>
      </c>
      <c r="J632" s="36">
        <f t="shared" ca="1" si="62"/>
        <v>0</v>
      </c>
      <c r="K632" s="36">
        <f t="shared" ca="1" si="63"/>
        <v>0</v>
      </c>
      <c r="L632" s="37" t="s">
        <v>43</v>
      </c>
      <c r="M632" s="38" t="s">
        <v>40</v>
      </c>
      <c r="N632" s="39" t="s">
        <v>40</v>
      </c>
      <c r="O632" s="40" t="s">
        <v>1177</v>
      </c>
      <c r="P632" s="41" t="s">
        <v>47</v>
      </c>
      <c r="Q632" s="42">
        <v>81360</v>
      </c>
      <c r="R632" s="72" t="s">
        <v>515</v>
      </c>
      <c r="S632" s="44" t="s">
        <v>304</v>
      </c>
      <c r="T632" s="45">
        <v>16</v>
      </c>
      <c r="U632" s="46">
        <v>1</v>
      </c>
      <c r="V632" s="47">
        <v>16</v>
      </c>
    </row>
    <row r="633" spans="1:22" s="48" customFormat="1" ht="22.5" x14ac:dyDescent="0.2">
      <c r="A633" s="35" t="str">
        <f t="shared" si="54"/>
        <v>S</v>
      </c>
      <c r="B633" s="36">
        <f t="shared" ca="1" si="55"/>
        <v>2</v>
      </c>
      <c r="C633" s="36" t="str">
        <f t="shared" ca="1" si="57"/>
        <v>S</v>
      </c>
      <c r="D633" s="36">
        <f t="shared" ca="1" si="56"/>
        <v>0</v>
      </c>
      <c r="E633" s="36">
        <f t="shared" ca="1" si="58"/>
        <v>3</v>
      </c>
      <c r="F633" s="36">
        <f t="shared" ca="1" si="59"/>
        <v>7</v>
      </c>
      <c r="G633" s="36">
        <f t="shared" ca="1" si="60"/>
        <v>0</v>
      </c>
      <c r="H633" s="36">
        <f t="shared" ca="1" si="61"/>
        <v>0</v>
      </c>
      <c r="I633" s="36" t="e">
        <f ca="1">IF(AND($C633&lt;=4,$C633&lt;&gt;0),0,IF(AND($C633="S",#REF!&gt;0),OFFSET(I633,-1,0)+1,OFFSET(I633,-1,0)))</f>
        <v>#REF!</v>
      </c>
      <c r="J633" s="36">
        <f t="shared" ca="1" si="62"/>
        <v>0</v>
      </c>
      <c r="K633" s="36">
        <f t="shared" ca="1" si="63"/>
        <v>0</v>
      </c>
      <c r="L633" s="37" t="s">
        <v>43</v>
      </c>
      <c r="M633" s="38" t="s">
        <v>40</v>
      </c>
      <c r="N633" s="39" t="s">
        <v>40</v>
      </c>
      <c r="O633" s="40" t="s">
        <v>1178</v>
      </c>
      <c r="P633" s="41" t="s">
        <v>41</v>
      </c>
      <c r="Q633" s="42">
        <v>89617</v>
      </c>
      <c r="R633" s="72" t="s">
        <v>1179</v>
      </c>
      <c r="S633" s="44" t="s">
        <v>277</v>
      </c>
      <c r="T633" s="45">
        <v>1</v>
      </c>
      <c r="U633" s="46">
        <v>1</v>
      </c>
      <c r="V633" s="47">
        <v>1</v>
      </c>
    </row>
    <row r="634" spans="1:22" s="48" customFormat="1" ht="22.5" x14ac:dyDescent="0.2">
      <c r="A634" s="35" t="str">
        <f t="shared" si="54"/>
        <v>S</v>
      </c>
      <c r="B634" s="36">
        <f t="shared" ca="1" si="55"/>
        <v>2</v>
      </c>
      <c r="C634" s="36" t="str">
        <f t="shared" ca="1" si="57"/>
        <v>S</v>
      </c>
      <c r="D634" s="36">
        <f t="shared" ca="1" si="56"/>
        <v>0</v>
      </c>
      <c r="E634" s="36">
        <f t="shared" ca="1" si="58"/>
        <v>3</v>
      </c>
      <c r="F634" s="36">
        <f t="shared" ca="1" si="59"/>
        <v>7</v>
      </c>
      <c r="G634" s="36">
        <f t="shared" ca="1" si="60"/>
        <v>0</v>
      </c>
      <c r="H634" s="36">
        <f t="shared" ca="1" si="61"/>
        <v>0</v>
      </c>
      <c r="I634" s="36" t="e">
        <f ca="1">IF(AND($C634&lt;=4,$C634&lt;&gt;0),0,IF(AND($C634="S",#REF!&gt;0),OFFSET(I634,-1,0)+1,OFFSET(I634,-1,0)))</f>
        <v>#REF!</v>
      </c>
      <c r="J634" s="36">
        <f t="shared" ca="1" si="62"/>
        <v>0</v>
      </c>
      <c r="K634" s="36">
        <f t="shared" ca="1" si="63"/>
        <v>0</v>
      </c>
      <c r="L634" s="37" t="s">
        <v>43</v>
      </c>
      <c r="M634" s="38" t="s">
        <v>40</v>
      </c>
      <c r="N634" s="39" t="s">
        <v>40</v>
      </c>
      <c r="O634" s="40" t="s">
        <v>1180</v>
      </c>
      <c r="P634" s="41" t="s">
        <v>41</v>
      </c>
      <c r="Q634" s="42">
        <v>89443</v>
      </c>
      <c r="R634" s="72" t="s">
        <v>1181</v>
      </c>
      <c r="S634" s="44" t="s">
        <v>277</v>
      </c>
      <c r="T634" s="45">
        <v>1</v>
      </c>
      <c r="U634" s="46">
        <v>1</v>
      </c>
      <c r="V634" s="47">
        <v>1</v>
      </c>
    </row>
    <row r="635" spans="1:22" s="48" customFormat="1" ht="22.5" x14ac:dyDescent="0.2">
      <c r="A635" s="35" t="str">
        <f t="shared" si="54"/>
        <v>S</v>
      </c>
      <c r="B635" s="36">
        <f t="shared" ca="1" si="55"/>
        <v>2</v>
      </c>
      <c r="C635" s="36" t="str">
        <f t="shared" ca="1" si="57"/>
        <v>S</v>
      </c>
      <c r="D635" s="36">
        <f t="shared" ca="1" si="56"/>
        <v>0</v>
      </c>
      <c r="E635" s="36">
        <f t="shared" ca="1" si="58"/>
        <v>3</v>
      </c>
      <c r="F635" s="36">
        <f t="shared" ca="1" si="59"/>
        <v>7</v>
      </c>
      <c r="G635" s="36">
        <f t="shared" ca="1" si="60"/>
        <v>0</v>
      </c>
      <c r="H635" s="36">
        <f t="shared" ca="1" si="61"/>
        <v>0</v>
      </c>
      <c r="I635" s="36" t="e">
        <f ca="1">IF(AND($C635&lt;=4,$C635&lt;&gt;0),0,IF(AND($C635="S",#REF!&gt;0),OFFSET(I635,-1,0)+1,OFFSET(I635,-1,0)))</f>
        <v>#REF!</v>
      </c>
      <c r="J635" s="36">
        <f t="shared" ca="1" si="62"/>
        <v>0</v>
      </c>
      <c r="K635" s="36">
        <f t="shared" ca="1" si="63"/>
        <v>0</v>
      </c>
      <c r="L635" s="37" t="s">
        <v>43</v>
      </c>
      <c r="M635" s="38" t="s">
        <v>40</v>
      </c>
      <c r="N635" s="39" t="s">
        <v>40</v>
      </c>
      <c r="O635" s="40" t="s">
        <v>1182</v>
      </c>
      <c r="P635" s="41" t="s">
        <v>41</v>
      </c>
      <c r="Q635" s="42">
        <v>89625</v>
      </c>
      <c r="R635" s="72" t="s">
        <v>1183</v>
      </c>
      <c r="S635" s="44" t="s">
        <v>277</v>
      </c>
      <c r="T635" s="45">
        <v>4</v>
      </c>
      <c r="U635" s="46">
        <v>1</v>
      </c>
      <c r="V635" s="47">
        <v>4</v>
      </c>
    </row>
    <row r="636" spans="1:22" s="48" customFormat="1" ht="22.5" x14ac:dyDescent="0.2">
      <c r="A636" s="35" t="str">
        <f t="shared" si="54"/>
        <v>S</v>
      </c>
      <c r="B636" s="36">
        <f t="shared" ca="1" si="55"/>
        <v>2</v>
      </c>
      <c r="C636" s="36" t="str">
        <f t="shared" ca="1" si="57"/>
        <v>S</v>
      </c>
      <c r="D636" s="36">
        <f t="shared" ca="1" si="56"/>
        <v>0</v>
      </c>
      <c r="E636" s="36">
        <f t="shared" ca="1" si="58"/>
        <v>3</v>
      </c>
      <c r="F636" s="36">
        <f t="shared" ca="1" si="59"/>
        <v>7</v>
      </c>
      <c r="G636" s="36">
        <f t="shared" ca="1" si="60"/>
        <v>0</v>
      </c>
      <c r="H636" s="36">
        <f t="shared" ca="1" si="61"/>
        <v>0</v>
      </c>
      <c r="I636" s="36" t="e">
        <f ca="1">IF(AND($C636&lt;=4,$C636&lt;&gt;0),0,IF(AND($C636="S",#REF!&gt;0),OFFSET(I636,-1,0)+1,OFFSET(I636,-1,0)))</f>
        <v>#REF!</v>
      </c>
      <c r="J636" s="36">
        <f t="shared" ca="1" si="62"/>
        <v>0</v>
      </c>
      <c r="K636" s="36">
        <f t="shared" ca="1" si="63"/>
        <v>0</v>
      </c>
      <c r="L636" s="37" t="s">
        <v>43</v>
      </c>
      <c r="M636" s="38" t="s">
        <v>40</v>
      </c>
      <c r="N636" s="39" t="s">
        <v>40</v>
      </c>
      <c r="O636" s="40" t="s">
        <v>1184</v>
      </c>
      <c r="P636" s="41" t="s">
        <v>41</v>
      </c>
      <c r="Q636" s="42">
        <v>89628</v>
      </c>
      <c r="R636" s="72" t="s">
        <v>1185</v>
      </c>
      <c r="S636" s="44" t="s">
        <v>277</v>
      </c>
      <c r="T636" s="45">
        <v>5</v>
      </c>
      <c r="U636" s="46">
        <v>1</v>
      </c>
      <c r="V636" s="47">
        <v>5</v>
      </c>
    </row>
    <row r="637" spans="1:22" s="48" customFormat="1" x14ac:dyDescent="0.2">
      <c r="A637" s="35" t="str">
        <f t="shared" si="54"/>
        <v>S</v>
      </c>
      <c r="B637" s="36">
        <f t="shared" ca="1" si="55"/>
        <v>2</v>
      </c>
      <c r="C637" s="36" t="str">
        <f t="shared" ca="1" si="57"/>
        <v>S</v>
      </c>
      <c r="D637" s="36">
        <f t="shared" ca="1" si="56"/>
        <v>0</v>
      </c>
      <c r="E637" s="36">
        <f t="shared" ca="1" si="58"/>
        <v>3</v>
      </c>
      <c r="F637" s="36">
        <f t="shared" ca="1" si="59"/>
        <v>7</v>
      </c>
      <c r="G637" s="36">
        <f t="shared" ca="1" si="60"/>
        <v>0</v>
      </c>
      <c r="H637" s="36">
        <f t="shared" ca="1" si="61"/>
        <v>0</v>
      </c>
      <c r="I637" s="36" t="e">
        <f ca="1">IF(AND($C637&lt;=4,$C637&lt;&gt;0),0,IF(AND($C637="S",#REF!&gt;0),OFFSET(I637,-1,0)+1,OFFSET(I637,-1,0)))</f>
        <v>#REF!</v>
      </c>
      <c r="J637" s="36">
        <f t="shared" ca="1" si="62"/>
        <v>0</v>
      </c>
      <c r="K637" s="36">
        <f t="shared" ca="1" si="63"/>
        <v>0</v>
      </c>
      <c r="L637" s="37" t="s">
        <v>43</v>
      </c>
      <c r="M637" s="38" t="s">
        <v>40</v>
      </c>
      <c r="N637" s="39" t="s">
        <v>40</v>
      </c>
      <c r="O637" s="40" t="s">
        <v>1186</v>
      </c>
      <c r="P637" s="41" t="s">
        <v>47</v>
      </c>
      <c r="Q637" s="42">
        <v>81421</v>
      </c>
      <c r="R637" s="72" t="s">
        <v>1187</v>
      </c>
      <c r="S637" s="44" t="s">
        <v>304</v>
      </c>
      <c r="T637" s="45">
        <v>6</v>
      </c>
      <c r="U637" s="46">
        <v>1</v>
      </c>
      <c r="V637" s="47">
        <v>6</v>
      </c>
    </row>
    <row r="638" spans="1:22" s="48" customFormat="1" x14ac:dyDescent="0.2">
      <c r="A638" s="35" t="str">
        <f t="shared" si="54"/>
        <v>S</v>
      </c>
      <c r="B638" s="36">
        <f t="shared" ca="1" si="55"/>
        <v>2</v>
      </c>
      <c r="C638" s="36" t="str">
        <f t="shared" ca="1" si="57"/>
        <v>S</v>
      </c>
      <c r="D638" s="36">
        <f t="shared" ca="1" si="56"/>
        <v>0</v>
      </c>
      <c r="E638" s="36">
        <f t="shared" ca="1" si="58"/>
        <v>3</v>
      </c>
      <c r="F638" s="36">
        <f t="shared" ca="1" si="59"/>
        <v>7</v>
      </c>
      <c r="G638" s="36">
        <f t="shared" ca="1" si="60"/>
        <v>0</v>
      </c>
      <c r="H638" s="36">
        <f t="shared" ca="1" si="61"/>
        <v>0</v>
      </c>
      <c r="I638" s="36" t="e">
        <f ca="1">IF(AND($C638&lt;=4,$C638&lt;&gt;0),0,IF(AND($C638="S",#REF!&gt;0),OFFSET(I638,-1,0)+1,OFFSET(I638,-1,0)))</f>
        <v>#REF!</v>
      </c>
      <c r="J638" s="36">
        <f t="shared" ca="1" si="62"/>
        <v>0</v>
      </c>
      <c r="K638" s="36">
        <f t="shared" ca="1" si="63"/>
        <v>0</v>
      </c>
      <c r="L638" s="37" t="s">
        <v>43</v>
      </c>
      <c r="M638" s="38" t="s">
        <v>40</v>
      </c>
      <c r="N638" s="39" t="s">
        <v>40</v>
      </c>
      <c r="O638" s="40" t="s">
        <v>1188</v>
      </c>
      <c r="P638" s="41" t="s">
        <v>47</v>
      </c>
      <c r="Q638" s="42">
        <v>81444</v>
      </c>
      <c r="R638" s="72" t="s">
        <v>1189</v>
      </c>
      <c r="S638" s="44" t="s">
        <v>304</v>
      </c>
      <c r="T638" s="45">
        <v>3</v>
      </c>
      <c r="U638" s="46">
        <v>1</v>
      </c>
      <c r="V638" s="47">
        <v>3</v>
      </c>
    </row>
    <row r="639" spans="1:22" s="48" customFormat="1" x14ac:dyDescent="0.2">
      <c r="A639" s="35" t="str">
        <f t="shared" si="54"/>
        <v>S</v>
      </c>
      <c r="B639" s="36">
        <f t="shared" ca="1" si="55"/>
        <v>2</v>
      </c>
      <c r="C639" s="36" t="str">
        <f t="shared" ca="1" si="57"/>
        <v>S</v>
      </c>
      <c r="D639" s="36">
        <f t="shared" ca="1" si="56"/>
        <v>0</v>
      </c>
      <c r="E639" s="36">
        <f t="shared" ca="1" si="58"/>
        <v>3</v>
      </c>
      <c r="F639" s="36">
        <f t="shared" ca="1" si="59"/>
        <v>7</v>
      </c>
      <c r="G639" s="36">
        <f t="shared" ca="1" si="60"/>
        <v>0</v>
      </c>
      <c r="H639" s="36">
        <f t="shared" ca="1" si="61"/>
        <v>0</v>
      </c>
      <c r="I639" s="36" t="e">
        <f ca="1">IF(AND($C639&lt;=4,$C639&lt;&gt;0),0,IF(AND($C639="S",#REF!&gt;0),OFFSET(I639,-1,0)+1,OFFSET(I639,-1,0)))</f>
        <v>#REF!</v>
      </c>
      <c r="J639" s="36">
        <f t="shared" ca="1" si="62"/>
        <v>0</v>
      </c>
      <c r="K639" s="36">
        <f t="shared" ca="1" si="63"/>
        <v>0</v>
      </c>
      <c r="L639" s="37" t="s">
        <v>43</v>
      </c>
      <c r="M639" s="38" t="s">
        <v>40</v>
      </c>
      <c r="N639" s="39" t="s">
        <v>40</v>
      </c>
      <c r="O639" s="40" t="s">
        <v>1190</v>
      </c>
      <c r="P639" s="41" t="s">
        <v>47</v>
      </c>
      <c r="Q639" s="42">
        <v>81501</v>
      </c>
      <c r="R639" s="72" t="s">
        <v>525</v>
      </c>
      <c r="S639" s="44" t="s">
        <v>304</v>
      </c>
      <c r="T639" s="45">
        <v>1</v>
      </c>
      <c r="U639" s="46">
        <v>1</v>
      </c>
      <c r="V639" s="47">
        <v>1</v>
      </c>
    </row>
    <row r="640" spans="1:22" s="48" customFormat="1" x14ac:dyDescent="0.2">
      <c r="A640" s="35" t="str">
        <f t="shared" ref="A640:A703" si="64">CHOOSE(1+LOG(1+2*(ORÇAMENTO.Nivel="Nível 1")+4*(ORÇAMENTO.Nivel="Nível 2")+8*(ORÇAMENTO.Nivel="Nível 3")+16*(ORÇAMENTO.Nivel="Nível 4")+32*(ORÇAMENTO.Nivel="Serviço"),2),0,1,2,3,4,"S")</f>
        <v>S</v>
      </c>
      <c r="B640" s="36">
        <f t="shared" ca="1" si="55"/>
        <v>2</v>
      </c>
      <c r="C640" s="36" t="str">
        <f t="shared" ca="1" si="57"/>
        <v>S</v>
      </c>
      <c r="D640" s="36">
        <f t="shared" ca="1" si="56"/>
        <v>0</v>
      </c>
      <c r="E640" s="36">
        <f t="shared" ca="1" si="58"/>
        <v>3</v>
      </c>
      <c r="F640" s="36">
        <f t="shared" ca="1" si="59"/>
        <v>7</v>
      </c>
      <c r="G640" s="36">
        <f t="shared" ca="1" si="60"/>
        <v>0</v>
      </c>
      <c r="H640" s="36">
        <f t="shared" ca="1" si="61"/>
        <v>0</v>
      </c>
      <c r="I640" s="36" t="e">
        <f ca="1">IF(AND($C640&lt;=4,$C640&lt;&gt;0),0,IF(AND($C640="S",#REF!&gt;0),OFFSET(I640,-1,0)+1,OFFSET(I640,-1,0)))</f>
        <v>#REF!</v>
      </c>
      <c r="J640" s="36">
        <f t="shared" ca="1" si="62"/>
        <v>0</v>
      </c>
      <c r="K640" s="36">
        <f t="shared" ca="1" si="63"/>
        <v>0</v>
      </c>
      <c r="L640" s="37" t="s">
        <v>43</v>
      </c>
      <c r="M640" s="38" t="s">
        <v>40</v>
      </c>
      <c r="N640" s="39" t="s">
        <v>40</v>
      </c>
      <c r="O640" s="40" t="s">
        <v>1191</v>
      </c>
      <c r="P640" s="41" t="s">
        <v>47</v>
      </c>
      <c r="Q640" s="42">
        <v>81504</v>
      </c>
      <c r="R640" s="72" t="s">
        <v>527</v>
      </c>
      <c r="S640" s="44" t="s">
        <v>304</v>
      </c>
      <c r="T640" s="45">
        <v>1</v>
      </c>
      <c r="U640" s="46">
        <v>1</v>
      </c>
      <c r="V640" s="47">
        <v>1</v>
      </c>
    </row>
    <row r="641" spans="1:22" s="48" customFormat="1" x14ac:dyDescent="0.2">
      <c r="A641" s="35" t="str">
        <f t="shared" si="64"/>
        <v>S</v>
      </c>
      <c r="B641" s="36">
        <f t="shared" ca="1" si="55"/>
        <v>2</v>
      </c>
      <c r="C641" s="36" t="str">
        <f t="shared" ca="1" si="57"/>
        <v>S</v>
      </c>
      <c r="D641" s="36">
        <f t="shared" ca="1" si="56"/>
        <v>0</v>
      </c>
      <c r="E641" s="36">
        <f t="shared" ca="1" si="58"/>
        <v>3</v>
      </c>
      <c r="F641" s="36">
        <f t="shared" ca="1" si="59"/>
        <v>7</v>
      </c>
      <c r="G641" s="36">
        <f t="shared" ca="1" si="60"/>
        <v>0</v>
      </c>
      <c r="H641" s="36">
        <f t="shared" ca="1" si="61"/>
        <v>0</v>
      </c>
      <c r="I641" s="36" t="e">
        <f ca="1">IF(AND($C641&lt;=4,$C641&lt;&gt;0),0,IF(AND($C641="S",#REF!&gt;0),OFFSET(I641,-1,0)+1,OFFSET(I641,-1,0)))</f>
        <v>#REF!</v>
      </c>
      <c r="J641" s="36">
        <f t="shared" ca="1" si="62"/>
        <v>0</v>
      </c>
      <c r="K641" s="36">
        <f t="shared" ca="1" si="63"/>
        <v>0</v>
      </c>
      <c r="L641" s="37" t="s">
        <v>43</v>
      </c>
      <c r="M641" s="38" t="s">
        <v>40</v>
      </c>
      <c r="N641" s="39" t="s">
        <v>40</v>
      </c>
      <c r="O641" s="40" t="s">
        <v>1192</v>
      </c>
      <c r="P641" s="41" t="s">
        <v>47</v>
      </c>
      <c r="Q641" s="42">
        <v>81664</v>
      </c>
      <c r="R641" s="72" t="s">
        <v>1193</v>
      </c>
      <c r="S641" s="44" t="s">
        <v>304</v>
      </c>
      <c r="T641" s="45">
        <v>4</v>
      </c>
      <c r="U641" s="46">
        <v>1</v>
      </c>
      <c r="V641" s="47">
        <v>4</v>
      </c>
    </row>
    <row r="642" spans="1:22" s="48" customFormat="1" x14ac:dyDescent="0.2">
      <c r="A642" s="35" t="str">
        <f t="shared" si="64"/>
        <v>S</v>
      </c>
      <c r="B642" s="36">
        <f t="shared" ca="1" si="55"/>
        <v>2</v>
      </c>
      <c r="C642" s="36" t="str">
        <f t="shared" ca="1" si="57"/>
        <v>S</v>
      </c>
      <c r="D642" s="36">
        <f t="shared" ca="1" si="56"/>
        <v>0</v>
      </c>
      <c r="E642" s="36">
        <f t="shared" ca="1" si="58"/>
        <v>3</v>
      </c>
      <c r="F642" s="36">
        <f t="shared" ca="1" si="59"/>
        <v>7</v>
      </c>
      <c r="G642" s="36">
        <f t="shared" ca="1" si="60"/>
        <v>0</v>
      </c>
      <c r="H642" s="36">
        <f t="shared" ca="1" si="61"/>
        <v>0</v>
      </c>
      <c r="I642" s="36" t="e">
        <f ca="1">IF(AND($C642&lt;=4,$C642&lt;&gt;0),0,IF(AND($C642="S",#REF!&gt;0),OFFSET(I642,-1,0)+1,OFFSET(I642,-1,0)))</f>
        <v>#REF!</v>
      </c>
      <c r="J642" s="36">
        <f t="shared" ca="1" si="62"/>
        <v>0</v>
      </c>
      <c r="K642" s="36">
        <f t="shared" ca="1" si="63"/>
        <v>0</v>
      </c>
      <c r="L642" s="37" t="s">
        <v>43</v>
      </c>
      <c r="M642" s="38" t="s">
        <v>40</v>
      </c>
      <c r="N642" s="39" t="s">
        <v>40</v>
      </c>
      <c r="O642" s="40" t="s">
        <v>1194</v>
      </c>
      <c r="P642" s="41" t="s">
        <v>47</v>
      </c>
      <c r="Q642" s="42">
        <v>81679</v>
      </c>
      <c r="R642" s="72" t="s">
        <v>1195</v>
      </c>
      <c r="S642" s="44" t="s">
        <v>304</v>
      </c>
      <c r="T642" s="45">
        <v>6</v>
      </c>
      <c r="U642" s="46">
        <v>1</v>
      </c>
      <c r="V642" s="47">
        <v>6</v>
      </c>
    </row>
    <row r="643" spans="1:22" s="48" customFormat="1" x14ac:dyDescent="0.2">
      <c r="A643" s="35" t="str">
        <f t="shared" si="64"/>
        <v>S</v>
      </c>
      <c r="B643" s="36">
        <f t="shared" ca="1" si="55"/>
        <v>2</v>
      </c>
      <c r="C643" s="36" t="str">
        <f t="shared" ca="1" si="57"/>
        <v>S</v>
      </c>
      <c r="D643" s="36">
        <f t="shared" ca="1" si="56"/>
        <v>0</v>
      </c>
      <c r="E643" s="36">
        <f t="shared" ca="1" si="58"/>
        <v>3</v>
      </c>
      <c r="F643" s="36">
        <f t="shared" ca="1" si="59"/>
        <v>7</v>
      </c>
      <c r="G643" s="36">
        <f t="shared" ca="1" si="60"/>
        <v>0</v>
      </c>
      <c r="H643" s="36">
        <f t="shared" ca="1" si="61"/>
        <v>0</v>
      </c>
      <c r="I643" s="36" t="e">
        <f ca="1">IF(AND($C643&lt;=4,$C643&lt;&gt;0),0,IF(AND($C643="S",#REF!&gt;0),OFFSET(I643,-1,0)+1,OFFSET(I643,-1,0)))</f>
        <v>#REF!</v>
      </c>
      <c r="J643" s="36">
        <f t="shared" ca="1" si="62"/>
        <v>0</v>
      </c>
      <c r="K643" s="36">
        <f t="shared" ca="1" si="63"/>
        <v>0</v>
      </c>
      <c r="L643" s="37" t="s">
        <v>43</v>
      </c>
      <c r="M643" s="38" t="s">
        <v>40</v>
      </c>
      <c r="N643" s="39" t="s">
        <v>40</v>
      </c>
      <c r="O643" s="40" t="s">
        <v>1196</v>
      </c>
      <c r="P643" s="41" t="s">
        <v>47</v>
      </c>
      <c r="Q643" s="42">
        <v>81730</v>
      </c>
      <c r="R643" s="72" t="s">
        <v>544</v>
      </c>
      <c r="S643" s="44" t="s">
        <v>304</v>
      </c>
      <c r="T643" s="45">
        <v>18</v>
      </c>
      <c r="U643" s="46">
        <v>1</v>
      </c>
      <c r="V643" s="47">
        <v>18</v>
      </c>
    </row>
    <row r="644" spans="1:22" s="48" customFormat="1" x14ac:dyDescent="0.2">
      <c r="A644" s="35" t="str">
        <f t="shared" si="64"/>
        <v>S</v>
      </c>
      <c r="B644" s="36">
        <f t="shared" ca="1" si="55"/>
        <v>2</v>
      </c>
      <c r="C644" s="36" t="str">
        <f t="shared" ca="1" si="57"/>
        <v>S</v>
      </c>
      <c r="D644" s="36">
        <f t="shared" ca="1" si="56"/>
        <v>0</v>
      </c>
      <c r="E644" s="36">
        <f t="shared" ca="1" si="58"/>
        <v>3</v>
      </c>
      <c r="F644" s="36">
        <f t="shared" ca="1" si="59"/>
        <v>7</v>
      </c>
      <c r="G644" s="36">
        <f t="shared" ca="1" si="60"/>
        <v>0</v>
      </c>
      <c r="H644" s="36">
        <f t="shared" ca="1" si="61"/>
        <v>0</v>
      </c>
      <c r="I644" s="36" t="e">
        <f ca="1">IF(AND($C644&lt;=4,$C644&lt;&gt;0),0,IF(AND($C644="S",#REF!&gt;0),OFFSET(I644,-1,0)+1,OFFSET(I644,-1,0)))</f>
        <v>#REF!</v>
      </c>
      <c r="J644" s="36">
        <f t="shared" ca="1" si="62"/>
        <v>0</v>
      </c>
      <c r="K644" s="36">
        <f t="shared" ca="1" si="63"/>
        <v>0</v>
      </c>
      <c r="L644" s="37" t="s">
        <v>43</v>
      </c>
      <c r="M644" s="38" t="s">
        <v>40</v>
      </c>
      <c r="N644" s="39" t="s">
        <v>40</v>
      </c>
      <c r="O644" s="40" t="s">
        <v>1197</v>
      </c>
      <c r="P644" s="41" t="s">
        <v>47</v>
      </c>
      <c r="Q644" s="42">
        <v>81733</v>
      </c>
      <c r="R644" s="72" t="s">
        <v>542</v>
      </c>
      <c r="S644" s="44" t="s">
        <v>304</v>
      </c>
      <c r="T644" s="45">
        <v>4</v>
      </c>
      <c r="U644" s="46">
        <v>1</v>
      </c>
      <c r="V644" s="47">
        <v>4</v>
      </c>
    </row>
    <row r="645" spans="1:22" s="48" customFormat="1" ht="33.75" x14ac:dyDescent="0.2">
      <c r="A645" s="35" t="str">
        <f t="shared" si="64"/>
        <v>S</v>
      </c>
      <c r="B645" s="36">
        <f t="shared" ca="1" si="55"/>
        <v>2</v>
      </c>
      <c r="C645" s="36" t="str">
        <f t="shared" ca="1" si="57"/>
        <v>S</v>
      </c>
      <c r="D645" s="36">
        <f t="shared" ca="1" si="56"/>
        <v>0</v>
      </c>
      <c r="E645" s="36">
        <f t="shared" ca="1" si="58"/>
        <v>3</v>
      </c>
      <c r="F645" s="36">
        <f t="shared" ca="1" si="59"/>
        <v>7</v>
      </c>
      <c r="G645" s="36">
        <f t="shared" ca="1" si="60"/>
        <v>0</v>
      </c>
      <c r="H645" s="36">
        <f t="shared" ca="1" si="61"/>
        <v>0</v>
      </c>
      <c r="I645" s="36" t="e">
        <f ca="1">IF(AND($C645&lt;=4,$C645&lt;&gt;0),0,IF(AND($C645="S",#REF!&gt;0),OFFSET(I645,-1,0)+1,OFFSET(I645,-1,0)))</f>
        <v>#REF!</v>
      </c>
      <c r="J645" s="36">
        <f t="shared" ca="1" si="62"/>
        <v>0</v>
      </c>
      <c r="K645" s="36">
        <f t="shared" ca="1" si="63"/>
        <v>0</v>
      </c>
      <c r="L645" s="37" t="s">
        <v>43</v>
      </c>
      <c r="M645" s="38" t="s">
        <v>40</v>
      </c>
      <c r="N645" s="39" t="s">
        <v>40</v>
      </c>
      <c r="O645" s="40" t="s">
        <v>1198</v>
      </c>
      <c r="P645" s="41" t="s">
        <v>41</v>
      </c>
      <c r="Q645" s="42">
        <v>89726</v>
      </c>
      <c r="R645" s="72" t="s">
        <v>1199</v>
      </c>
      <c r="S645" s="44" t="s">
        <v>277</v>
      </c>
      <c r="T645" s="45">
        <v>20</v>
      </c>
      <c r="U645" s="46">
        <v>1</v>
      </c>
      <c r="V645" s="47">
        <v>20</v>
      </c>
    </row>
    <row r="646" spans="1:22" s="48" customFormat="1" ht="33.75" x14ac:dyDescent="0.2">
      <c r="A646" s="35" t="str">
        <f t="shared" si="64"/>
        <v>S</v>
      </c>
      <c r="B646" s="36">
        <f t="shared" ca="1" si="55"/>
        <v>2</v>
      </c>
      <c r="C646" s="36" t="str">
        <f t="shared" ca="1" si="57"/>
        <v>S</v>
      </c>
      <c r="D646" s="36">
        <f t="shared" ca="1" si="56"/>
        <v>0</v>
      </c>
      <c r="E646" s="36">
        <f t="shared" ca="1" si="58"/>
        <v>3</v>
      </c>
      <c r="F646" s="36">
        <f t="shared" ca="1" si="59"/>
        <v>7</v>
      </c>
      <c r="G646" s="36">
        <f t="shared" ca="1" si="60"/>
        <v>0</v>
      </c>
      <c r="H646" s="36">
        <f t="shared" ca="1" si="61"/>
        <v>0</v>
      </c>
      <c r="I646" s="36" t="e">
        <f ca="1">IF(AND($C646&lt;=4,$C646&lt;&gt;0),0,IF(AND($C646="S",#REF!&gt;0),OFFSET(I646,-1,0)+1,OFFSET(I646,-1,0)))</f>
        <v>#REF!</v>
      </c>
      <c r="J646" s="36">
        <f t="shared" ca="1" si="62"/>
        <v>0</v>
      </c>
      <c r="K646" s="36">
        <f t="shared" ca="1" si="63"/>
        <v>0</v>
      </c>
      <c r="L646" s="37" t="s">
        <v>43</v>
      </c>
      <c r="M646" s="38" t="s">
        <v>40</v>
      </c>
      <c r="N646" s="39" t="s">
        <v>40</v>
      </c>
      <c r="O646" s="40" t="s">
        <v>1200</v>
      </c>
      <c r="P646" s="41" t="s">
        <v>41</v>
      </c>
      <c r="Q646" s="42">
        <v>89802</v>
      </c>
      <c r="R646" s="72" t="s">
        <v>1201</v>
      </c>
      <c r="S646" s="44" t="s">
        <v>277</v>
      </c>
      <c r="T646" s="45">
        <v>2</v>
      </c>
      <c r="U646" s="46">
        <v>1</v>
      </c>
      <c r="V646" s="47">
        <v>2</v>
      </c>
    </row>
    <row r="647" spans="1:22" s="48" customFormat="1" ht="33.75" x14ac:dyDescent="0.2">
      <c r="A647" s="35" t="str">
        <f t="shared" si="64"/>
        <v>S</v>
      </c>
      <c r="B647" s="36">
        <f t="shared" ca="1" si="55"/>
        <v>2</v>
      </c>
      <c r="C647" s="36" t="str">
        <f t="shared" ca="1" si="57"/>
        <v>S</v>
      </c>
      <c r="D647" s="36">
        <f t="shared" ca="1" si="56"/>
        <v>0</v>
      </c>
      <c r="E647" s="36">
        <f t="shared" ca="1" si="58"/>
        <v>3</v>
      </c>
      <c r="F647" s="36">
        <f t="shared" ca="1" si="59"/>
        <v>7</v>
      </c>
      <c r="G647" s="36">
        <f t="shared" ca="1" si="60"/>
        <v>0</v>
      </c>
      <c r="H647" s="36">
        <f t="shared" ca="1" si="61"/>
        <v>0</v>
      </c>
      <c r="I647" s="36" t="e">
        <f ca="1">IF(AND($C647&lt;=4,$C647&lt;&gt;0),0,IF(AND($C647="S",#REF!&gt;0),OFFSET(I647,-1,0)+1,OFFSET(I647,-1,0)))</f>
        <v>#REF!</v>
      </c>
      <c r="J647" s="36">
        <f t="shared" ca="1" si="62"/>
        <v>0</v>
      </c>
      <c r="K647" s="36">
        <f t="shared" ca="1" si="63"/>
        <v>0</v>
      </c>
      <c r="L647" s="37" t="s">
        <v>43</v>
      </c>
      <c r="M647" s="38" t="s">
        <v>40</v>
      </c>
      <c r="N647" s="39" t="s">
        <v>40</v>
      </c>
      <c r="O647" s="40" t="s">
        <v>1202</v>
      </c>
      <c r="P647" s="41" t="s">
        <v>41</v>
      </c>
      <c r="Q647" s="42">
        <v>89724</v>
      </c>
      <c r="R647" s="72" t="s">
        <v>1203</v>
      </c>
      <c r="S647" s="44" t="s">
        <v>277</v>
      </c>
      <c r="T647" s="45">
        <v>12</v>
      </c>
      <c r="U647" s="46">
        <v>1</v>
      </c>
      <c r="V647" s="47">
        <v>12</v>
      </c>
    </row>
    <row r="648" spans="1:22" s="48" customFormat="1" ht="33.75" x14ac:dyDescent="0.2">
      <c r="A648" s="35" t="str">
        <f t="shared" si="64"/>
        <v>S</v>
      </c>
      <c r="B648" s="36">
        <f t="shared" ca="1" si="55"/>
        <v>2</v>
      </c>
      <c r="C648" s="36" t="str">
        <f t="shared" ca="1" si="57"/>
        <v>S</v>
      </c>
      <c r="D648" s="36">
        <f t="shared" ca="1" si="56"/>
        <v>0</v>
      </c>
      <c r="E648" s="36">
        <f t="shared" ca="1" si="58"/>
        <v>3</v>
      </c>
      <c r="F648" s="36">
        <f t="shared" ca="1" si="59"/>
        <v>7</v>
      </c>
      <c r="G648" s="36">
        <f t="shared" ca="1" si="60"/>
        <v>0</v>
      </c>
      <c r="H648" s="36">
        <f t="shared" ca="1" si="61"/>
        <v>0</v>
      </c>
      <c r="I648" s="36" t="e">
        <f ca="1">IF(AND($C648&lt;=4,$C648&lt;&gt;0),0,IF(AND($C648="S",#REF!&gt;0),OFFSET(I648,-1,0)+1,OFFSET(I648,-1,0)))</f>
        <v>#REF!</v>
      </c>
      <c r="J648" s="36">
        <f t="shared" ca="1" si="62"/>
        <v>0</v>
      </c>
      <c r="K648" s="36">
        <f t="shared" ca="1" si="63"/>
        <v>0</v>
      </c>
      <c r="L648" s="37" t="s">
        <v>43</v>
      </c>
      <c r="M648" s="38" t="s">
        <v>40</v>
      </c>
      <c r="N648" s="39" t="s">
        <v>40</v>
      </c>
      <c r="O648" s="40" t="s">
        <v>1204</v>
      </c>
      <c r="P648" s="41" t="s">
        <v>41</v>
      </c>
      <c r="Q648" s="42">
        <v>89731</v>
      </c>
      <c r="R648" s="72" t="s">
        <v>547</v>
      </c>
      <c r="S648" s="44" t="s">
        <v>277</v>
      </c>
      <c r="T648" s="45">
        <v>4</v>
      </c>
      <c r="U648" s="46">
        <v>1</v>
      </c>
      <c r="V648" s="47">
        <v>4</v>
      </c>
    </row>
    <row r="649" spans="1:22" s="48" customFormat="1" ht="33.75" x14ac:dyDescent="0.2">
      <c r="A649" s="35" t="str">
        <f t="shared" si="64"/>
        <v>S</v>
      </c>
      <c r="B649" s="36">
        <f t="shared" ca="1" si="55"/>
        <v>2</v>
      </c>
      <c r="C649" s="36" t="str">
        <f t="shared" ca="1" si="57"/>
        <v>S</v>
      </c>
      <c r="D649" s="36">
        <f t="shared" ca="1" si="56"/>
        <v>0</v>
      </c>
      <c r="E649" s="36">
        <f t="shared" ca="1" si="58"/>
        <v>3</v>
      </c>
      <c r="F649" s="36">
        <f t="shared" ca="1" si="59"/>
        <v>7</v>
      </c>
      <c r="G649" s="36">
        <f t="shared" ca="1" si="60"/>
        <v>0</v>
      </c>
      <c r="H649" s="36">
        <f t="shared" ca="1" si="61"/>
        <v>0</v>
      </c>
      <c r="I649" s="36" t="e">
        <f ca="1">IF(AND($C649&lt;=4,$C649&lt;&gt;0),0,IF(AND($C649="S",#REF!&gt;0),OFFSET(I649,-1,0)+1,OFFSET(I649,-1,0)))</f>
        <v>#REF!</v>
      </c>
      <c r="J649" s="36">
        <f t="shared" ca="1" si="62"/>
        <v>0</v>
      </c>
      <c r="K649" s="36">
        <f t="shared" ca="1" si="63"/>
        <v>0</v>
      </c>
      <c r="L649" s="37" t="s">
        <v>43</v>
      </c>
      <c r="M649" s="38" t="s">
        <v>40</v>
      </c>
      <c r="N649" s="39" t="s">
        <v>40</v>
      </c>
      <c r="O649" s="40" t="s">
        <v>1205</v>
      </c>
      <c r="P649" s="41" t="s">
        <v>41</v>
      </c>
      <c r="Q649" s="42">
        <v>89809</v>
      </c>
      <c r="R649" s="72" t="s">
        <v>1206</v>
      </c>
      <c r="S649" s="44" t="s">
        <v>277</v>
      </c>
      <c r="T649" s="45">
        <v>1</v>
      </c>
      <c r="U649" s="46">
        <v>1</v>
      </c>
      <c r="V649" s="47">
        <v>1</v>
      </c>
    </row>
    <row r="650" spans="1:22" s="48" customFormat="1" ht="33.75" x14ac:dyDescent="0.2">
      <c r="A650" s="35" t="str">
        <f t="shared" si="64"/>
        <v>S</v>
      </c>
      <c r="B650" s="36">
        <f t="shared" ca="1" si="55"/>
        <v>2</v>
      </c>
      <c r="C650" s="36" t="str">
        <f t="shared" ca="1" si="57"/>
        <v>S</v>
      </c>
      <c r="D650" s="36">
        <f t="shared" ca="1" si="56"/>
        <v>0</v>
      </c>
      <c r="E650" s="36">
        <f t="shared" ca="1" si="58"/>
        <v>3</v>
      </c>
      <c r="F650" s="36">
        <f t="shared" ca="1" si="59"/>
        <v>7</v>
      </c>
      <c r="G650" s="36">
        <f t="shared" ca="1" si="60"/>
        <v>0</v>
      </c>
      <c r="H650" s="36">
        <f t="shared" ca="1" si="61"/>
        <v>0</v>
      </c>
      <c r="I650" s="36" t="e">
        <f ca="1">IF(AND($C650&lt;=4,$C650&lt;&gt;0),0,IF(AND($C650="S",#REF!&gt;0),OFFSET(I650,-1,0)+1,OFFSET(I650,-1,0)))</f>
        <v>#REF!</v>
      </c>
      <c r="J650" s="36">
        <f t="shared" ca="1" si="62"/>
        <v>0</v>
      </c>
      <c r="K650" s="36">
        <f t="shared" ca="1" si="63"/>
        <v>0</v>
      </c>
      <c r="L650" s="37" t="s">
        <v>43</v>
      </c>
      <c r="M650" s="38" t="s">
        <v>40</v>
      </c>
      <c r="N650" s="39" t="s">
        <v>40</v>
      </c>
      <c r="O650" s="40" t="s">
        <v>1207</v>
      </c>
      <c r="P650" s="41" t="s">
        <v>41</v>
      </c>
      <c r="Q650" s="42">
        <v>89752</v>
      </c>
      <c r="R650" s="72" t="s">
        <v>1208</v>
      </c>
      <c r="S650" s="44" t="s">
        <v>277</v>
      </c>
      <c r="T650" s="45">
        <v>2</v>
      </c>
      <c r="U650" s="46">
        <v>1</v>
      </c>
      <c r="V650" s="47">
        <v>2</v>
      </c>
    </row>
    <row r="651" spans="1:22" s="48" customFormat="1" ht="33.75" x14ac:dyDescent="0.2">
      <c r="A651" s="35" t="str">
        <f t="shared" si="64"/>
        <v>S</v>
      </c>
      <c r="B651" s="36">
        <f t="shared" ca="1" si="55"/>
        <v>2</v>
      </c>
      <c r="C651" s="36" t="str">
        <f t="shared" ca="1" si="57"/>
        <v>S</v>
      </c>
      <c r="D651" s="36">
        <f t="shared" ca="1" si="56"/>
        <v>0</v>
      </c>
      <c r="E651" s="36">
        <f t="shared" ca="1" si="58"/>
        <v>3</v>
      </c>
      <c r="F651" s="36">
        <f t="shared" ca="1" si="59"/>
        <v>7</v>
      </c>
      <c r="G651" s="36">
        <f t="shared" ca="1" si="60"/>
        <v>0</v>
      </c>
      <c r="H651" s="36">
        <f t="shared" ca="1" si="61"/>
        <v>0</v>
      </c>
      <c r="I651" s="36" t="e">
        <f ca="1">IF(AND($C651&lt;=4,$C651&lt;&gt;0),0,IF(AND($C651="S",#REF!&gt;0),OFFSET(I651,-1,0)+1,OFFSET(I651,-1,0)))</f>
        <v>#REF!</v>
      </c>
      <c r="J651" s="36">
        <f t="shared" ca="1" si="62"/>
        <v>0</v>
      </c>
      <c r="K651" s="36">
        <f t="shared" ca="1" si="63"/>
        <v>0</v>
      </c>
      <c r="L651" s="37" t="s">
        <v>43</v>
      </c>
      <c r="M651" s="38" t="s">
        <v>40</v>
      </c>
      <c r="N651" s="39" t="s">
        <v>40</v>
      </c>
      <c r="O651" s="40" t="s">
        <v>1209</v>
      </c>
      <c r="P651" s="41" t="s">
        <v>41</v>
      </c>
      <c r="Q651" s="42">
        <v>89825</v>
      </c>
      <c r="R651" s="72" t="s">
        <v>555</v>
      </c>
      <c r="S651" s="44" t="s">
        <v>277</v>
      </c>
      <c r="T651" s="45">
        <v>6</v>
      </c>
      <c r="U651" s="46">
        <v>1</v>
      </c>
      <c r="V651" s="47">
        <v>6</v>
      </c>
    </row>
    <row r="652" spans="1:22" s="48" customFormat="1" x14ac:dyDescent="0.2">
      <c r="A652" s="35" t="str">
        <f t="shared" si="64"/>
        <v>S</v>
      </c>
      <c r="B652" s="36">
        <f t="shared" ca="1" si="55"/>
        <v>2</v>
      </c>
      <c r="C652" s="36" t="str">
        <f t="shared" ca="1" si="57"/>
        <v>S</v>
      </c>
      <c r="D652" s="36">
        <f t="shared" ca="1" si="56"/>
        <v>0</v>
      </c>
      <c r="E652" s="36">
        <f t="shared" ca="1" si="58"/>
        <v>3</v>
      </c>
      <c r="F652" s="36">
        <f t="shared" ca="1" si="59"/>
        <v>7</v>
      </c>
      <c r="G652" s="36">
        <f t="shared" ca="1" si="60"/>
        <v>0</v>
      </c>
      <c r="H652" s="36">
        <f t="shared" ca="1" si="61"/>
        <v>0</v>
      </c>
      <c r="I652" s="36" t="e">
        <f ca="1">IF(AND($C652&lt;=4,$C652&lt;&gt;0),0,IF(AND($C652="S",#REF!&gt;0),OFFSET(I652,-1,0)+1,OFFSET(I652,-1,0)))</f>
        <v>#REF!</v>
      </c>
      <c r="J652" s="36">
        <f t="shared" ca="1" si="62"/>
        <v>0</v>
      </c>
      <c r="K652" s="36">
        <f t="shared" ca="1" si="63"/>
        <v>0</v>
      </c>
      <c r="L652" s="37" t="s">
        <v>43</v>
      </c>
      <c r="M652" s="38" t="s">
        <v>40</v>
      </c>
      <c r="N652" s="39" t="s">
        <v>40</v>
      </c>
      <c r="O652" s="40" t="s">
        <v>1210</v>
      </c>
      <c r="P652" s="41" t="s">
        <v>47</v>
      </c>
      <c r="Q652" s="42">
        <v>82231</v>
      </c>
      <c r="R652" s="72" t="s">
        <v>1211</v>
      </c>
      <c r="S652" s="44" t="s">
        <v>304</v>
      </c>
      <c r="T652" s="45">
        <v>4</v>
      </c>
      <c r="U652" s="46">
        <v>1</v>
      </c>
      <c r="V652" s="47">
        <v>4</v>
      </c>
    </row>
    <row r="653" spans="1:22" s="48" customFormat="1" x14ac:dyDescent="0.2">
      <c r="A653" s="35" t="str">
        <f t="shared" si="64"/>
        <v>S</v>
      </c>
      <c r="B653" s="36">
        <f t="shared" ca="1" si="55"/>
        <v>2</v>
      </c>
      <c r="C653" s="36" t="str">
        <f t="shared" ca="1" si="57"/>
        <v>S</v>
      </c>
      <c r="D653" s="36">
        <f t="shared" ca="1" si="56"/>
        <v>0</v>
      </c>
      <c r="E653" s="36">
        <f t="shared" ca="1" si="58"/>
        <v>3</v>
      </c>
      <c r="F653" s="36">
        <f t="shared" ca="1" si="59"/>
        <v>7</v>
      </c>
      <c r="G653" s="36">
        <f t="shared" ca="1" si="60"/>
        <v>0</v>
      </c>
      <c r="H653" s="36">
        <f t="shared" ca="1" si="61"/>
        <v>0</v>
      </c>
      <c r="I653" s="36" t="e">
        <f ca="1">IF(AND($C653&lt;=4,$C653&lt;&gt;0),0,IF(AND($C653="S",#REF!&gt;0),OFFSET(I653,-1,0)+1,OFFSET(I653,-1,0)))</f>
        <v>#REF!</v>
      </c>
      <c r="J653" s="36">
        <f t="shared" ca="1" si="62"/>
        <v>0</v>
      </c>
      <c r="K653" s="36">
        <f t="shared" ca="1" si="63"/>
        <v>0</v>
      </c>
      <c r="L653" s="37" t="s">
        <v>43</v>
      </c>
      <c r="M653" s="38" t="s">
        <v>40</v>
      </c>
      <c r="N653" s="39" t="s">
        <v>40</v>
      </c>
      <c r="O653" s="40" t="s">
        <v>1212</v>
      </c>
      <c r="P653" s="41" t="s">
        <v>47</v>
      </c>
      <c r="Q653" s="42">
        <v>82233</v>
      </c>
      <c r="R653" s="72" t="s">
        <v>1213</v>
      </c>
      <c r="S653" s="44" t="s">
        <v>304</v>
      </c>
      <c r="T653" s="45">
        <v>4</v>
      </c>
      <c r="U653" s="46">
        <v>1</v>
      </c>
      <c r="V653" s="47">
        <v>4</v>
      </c>
    </row>
    <row r="654" spans="1:22" s="48" customFormat="1" ht="33.75" x14ac:dyDescent="0.2">
      <c r="A654" s="35" t="str">
        <f t="shared" si="64"/>
        <v>S</v>
      </c>
      <c r="B654" s="36">
        <f t="shared" ca="1" si="55"/>
        <v>2</v>
      </c>
      <c r="C654" s="36" t="str">
        <f t="shared" ca="1" si="57"/>
        <v>S</v>
      </c>
      <c r="D654" s="36">
        <f t="shared" ca="1" si="56"/>
        <v>0</v>
      </c>
      <c r="E654" s="36">
        <f t="shared" ca="1" si="58"/>
        <v>3</v>
      </c>
      <c r="F654" s="36">
        <f t="shared" ca="1" si="59"/>
        <v>7</v>
      </c>
      <c r="G654" s="36">
        <f t="shared" ca="1" si="60"/>
        <v>0</v>
      </c>
      <c r="H654" s="36">
        <f t="shared" ca="1" si="61"/>
        <v>0</v>
      </c>
      <c r="I654" s="36" t="e">
        <f ca="1">IF(AND($C654&lt;=4,$C654&lt;&gt;0),0,IF(AND($C654="S",#REF!&gt;0),OFFSET(I654,-1,0)+1,OFFSET(I654,-1,0)))</f>
        <v>#REF!</v>
      </c>
      <c r="J654" s="36">
        <f t="shared" ca="1" si="62"/>
        <v>0</v>
      </c>
      <c r="K654" s="36">
        <f t="shared" ca="1" si="63"/>
        <v>0</v>
      </c>
      <c r="L654" s="37" t="s">
        <v>43</v>
      </c>
      <c r="M654" s="38" t="s">
        <v>40</v>
      </c>
      <c r="N654" s="39" t="s">
        <v>40</v>
      </c>
      <c r="O654" s="40" t="s">
        <v>1214</v>
      </c>
      <c r="P654" s="41" t="s">
        <v>41</v>
      </c>
      <c r="Q654" s="42">
        <v>89711</v>
      </c>
      <c r="R654" s="72" t="s">
        <v>558</v>
      </c>
      <c r="S654" s="44" t="s">
        <v>383</v>
      </c>
      <c r="T654" s="45">
        <v>31</v>
      </c>
      <c r="U654" s="46">
        <v>1</v>
      </c>
      <c r="V654" s="47">
        <v>31</v>
      </c>
    </row>
    <row r="655" spans="1:22" s="48" customFormat="1" ht="22.5" x14ac:dyDescent="0.2">
      <c r="A655" s="35" t="str">
        <f t="shared" si="64"/>
        <v>S</v>
      </c>
      <c r="B655" s="36">
        <f t="shared" ca="1" si="55"/>
        <v>2</v>
      </c>
      <c r="C655" s="36" t="str">
        <f t="shared" ca="1" si="57"/>
        <v>S</v>
      </c>
      <c r="D655" s="36">
        <f t="shared" ca="1" si="56"/>
        <v>0</v>
      </c>
      <c r="E655" s="36">
        <f t="shared" ca="1" si="58"/>
        <v>3</v>
      </c>
      <c r="F655" s="36">
        <f t="shared" ca="1" si="59"/>
        <v>7</v>
      </c>
      <c r="G655" s="36">
        <f t="shared" ca="1" si="60"/>
        <v>0</v>
      </c>
      <c r="H655" s="36">
        <f t="shared" ca="1" si="61"/>
        <v>0</v>
      </c>
      <c r="I655" s="36" t="e">
        <f ca="1">IF(AND($C655&lt;=4,$C655&lt;&gt;0),0,IF(AND($C655="S",#REF!&gt;0),OFFSET(I655,-1,0)+1,OFFSET(I655,-1,0)))</f>
        <v>#REF!</v>
      </c>
      <c r="J655" s="36">
        <f t="shared" ca="1" si="62"/>
        <v>0</v>
      </c>
      <c r="K655" s="36">
        <f t="shared" ca="1" si="63"/>
        <v>0</v>
      </c>
      <c r="L655" s="37" t="s">
        <v>43</v>
      </c>
      <c r="M655" s="38" t="s">
        <v>40</v>
      </c>
      <c r="N655" s="39" t="s">
        <v>40</v>
      </c>
      <c r="O655" s="40" t="s">
        <v>1215</v>
      </c>
      <c r="P655" s="41" t="s">
        <v>41</v>
      </c>
      <c r="Q655" s="42">
        <v>89798</v>
      </c>
      <c r="R655" s="72" t="s">
        <v>560</v>
      </c>
      <c r="S655" s="44" t="s">
        <v>383</v>
      </c>
      <c r="T655" s="45">
        <v>18</v>
      </c>
      <c r="U655" s="46">
        <v>1</v>
      </c>
      <c r="V655" s="47">
        <v>18</v>
      </c>
    </row>
    <row r="656" spans="1:22" s="48" customFormat="1" ht="22.5" x14ac:dyDescent="0.2">
      <c r="A656" s="35" t="str">
        <f t="shared" si="64"/>
        <v>S</v>
      </c>
      <c r="B656" s="36">
        <f t="shared" ca="1" si="55"/>
        <v>2</v>
      </c>
      <c r="C656" s="36" t="str">
        <f t="shared" ca="1" si="57"/>
        <v>S</v>
      </c>
      <c r="D656" s="36">
        <f t="shared" ca="1" si="56"/>
        <v>0</v>
      </c>
      <c r="E656" s="36">
        <f t="shared" ca="1" si="58"/>
        <v>3</v>
      </c>
      <c r="F656" s="36">
        <f t="shared" ca="1" si="59"/>
        <v>7</v>
      </c>
      <c r="G656" s="36">
        <f t="shared" ca="1" si="60"/>
        <v>0</v>
      </c>
      <c r="H656" s="36">
        <f t="shared" ca="1" si="61"/>
        <v>0</v>
      </c>
      <c r="I656" s="36" t="e">
        <f ca="1">IF(AND($C656&lt;=4,$C656&lt;&gt;0),0,IF(AND($C656="S",#REF!&gt;0),OFFSET(I656,-1,0)+1,OFFSET(I656,-1,0)))</f>
        <v>#REF!</v>
      </c>
      <c r="J656" s="36">
        <f t="shared" ca="1" si="62"/>
        <v>0</v>
      </c>
      <c r="K656" s="36">
        <f t="shared" ca="1" si="63"/>
        <v>0</v>
      </c>
      <c r="L656" s="37" t="s">
        <v>43</v>
      </c>
      <c r="M656" s="38" t="s">
        <v>40</v>
      </c>
      <c r="N656" s="39" t="s">
        <v>40</v>
      </c>
      <c r="O656" s="40" t="s">
        <v>1216</v>
      </c>
      <c r="P656" s="41" t="s">
        <v>41</v>
      </c>
      <c r="Q656" s="42">
        <v>89799</v>
      </c>
      <c r="R656" s="72" t="s">
        <v>562</v>
      </c>
      <c r="S656" s="44" t="s">
        <v>383</v>
      </c>
      <c r="T656" s="45">
        <v>18</v>
      </c>
      <c r="U656" s="46">
        <v>1</v>
      </c>
      <c r="V656" s="47">
        <v>18</v>
      </c>
    </row>
    <row r="657" spans="1:22" s="48" customFormat="1" ht="22.5" x14ac:dyDescent="0.2">
      <c r="A657" s="35" t="str">
        <f t="shared" si="64"/>
        <v>S</v>
      </c>
      <c r="B657" s="36">
        <f t="shared" ref="B657:B720" ca="1" si="65">IF(OR(C657="s",C657=0),OFFSET(B657,-1,0),C657)</f>
        <v>2</v>
      </c>
      <c r="C657" s="36" t="str">
        <f t="shared" ca="1" si="57"/>
        <v>S</v>
      </c>
      <c r="D657" s="36">
        <f t="shared" ref="D657:D720" ca="1" si="66">IF(OR(C657="S",C657=0),0,IF(ISERROR(K657),J657,SMALL(J657:K657,1)))</f>
        <v>0</v>
      </c>
      <c r="E657" s="36">
        <f t="shared" ca="1" si="58"/>
        <v>3</v>
      </c>
      <c r="F657" s="36">
        <f t="shared" ca="1" si="59"/>
        <v>7</v>
      </c>
      <c r="G657" s="36">
        <f t="shared" ca="1" si="60"/>
        <v>0</v>
      </c>
      <c r="H657" s="36">
        <f t="shared" ca="1" si="61"/>
        <v>0</v>
      </c>
      <c r="I657" s="36" t="e">
        <f ca="1">IF(AND($C657&lt;=4,$C657&lt;&gt;0),0,IF(AND($C657="S",#REF!&gt;0),OFFSET(I657,-1,0)+1,OFFSET(I657,-1,0)))</f>
        <v>#REF!</v>
      </c>
      <c r="J657" s="36">
        <f t="shared" ca="1" si="62"/>
        <v>0</v>
      </c>
      <c r="K657" s="36">
        <f t="shared" ca="1" si="63"/>
        <v>0</v>
      </c>
      <c r="L657" s="37" t="s">
        <v>43</v>
      </c>
      <c r="M657" s="38" t="s">
        <v>40</v>
      </c>
      <c r="N657" s="39" t="s">
        <v>40</v>
      </c>
      <c r="O657" s="40" t="s">
        <v>1217</v>
      </c>
      <c r="P657" s="41" t="s">
        <v>41</v>
      </c>
      <c r="Q657" s="42">
        <v>89800</v>
      </c>
      <c r="R657" s="72" t="s">
        <v>564</v>
      </c>
      <c r="S657" s="44" t="s">
        <v>383</v>
      </c>
      <c r="T657" s="45">
        <v>38</v>
      </c>
      <c r="U657" s="46">
        <v>1</v>
      </c>
      <c r="V657" s="47">
        <v>38</v>
      </c>
    </row>
    <row r="658" spans="1:22" s="48" customFormat="1" x14ac:dyDescent="0.2">
      <c r="A658" s="35" t="str">
        <f t="shared" si="64"/>
        <v>S</v>
      </c>
      <c r="B658" s="36">
        <f t="shared" ca="1" si="65"/>
        <v>2</v>
      </c>
      <c r="C658" s="36" t="str">
        <f t="shared" ca="1" si="57"/>
        <v>S</v>
      </c>
      <c r="D658" s="36">
        <f t="shared" ca="1" si="66"/>
        <v>0</v>
      </c>
      <c r="E658" s="36">
        <f t="shared" ca="1" si="58"/>
        <v>3</v>
      </c>
      <c r="F658" s="36">
        <f t="shared" ca="1" si="59"/>
        <v>7</v>
      </c>
      <c r="G658" s="36">
        <f t="shared" ca="1" si="60"/>
        <v>0</v>
      </c>
      <c r="H658" s="36">
        <f t="shared" ca="1" si="61"/>
        <v>0</v>
      </c>
      <c r="I658" s="36" t="e">
        <f ca="1">IF(AND($C658&lt;=4,$C658&lt;&gt;0),0,IF(AND($C658="S",#REF!&gt;0),OFFSET(I658,-1,0)+1,OFFSET(I658,-1,0)))</f>
        <v>#REF!</v>
      </c>
      <c r="J658" s="36">
        <f t="shared" ca="1" si="62"/>
        <v>0</v>
      </c>
      <c r="K658" s="36">
        <f t="shared" ca="1" si="63"/>
        <v>0</v>
      </c>
      <c r="L658" s="37" t="s">
        <v>43</v>
      </c>
      <c r="M658" s="38" t="s">
        <v>40</v>
      </c>
      <c r="N658" s="39" t="s">
        <v>40</v>
      </c>
      <c r="O658" s="40" t="s">
        <v>1218</v>
      </c>
      <c r="P658" s="41" t="s">
        <v>47</v>
      </c>
      <c r="Q658" s="42">
        <v>82377</v>
      </c>
      <c r="R658" s="72" t="s">
        <v>1219</v>
      </c>
      <c r="S658" s="44" t="s">
        <v>495</v>
      </c>
      <c r="T658" s="45">
        <v>2.66</v>
      </c>
      <c r="U658" s="46">
        <v>1</v>
      </c>
      <c r="V658" s="47">
        <v>2.66</v>
      </c>
    </row>
    <row r="659" spans="1:22" s="48" customFormat="1" x14ac:dyDescent="0.2">
      <c r="A659" s="35" t="str">
        <f t="shared" si="64"/>
        <v>S</v>
      </c>
      <c r="B659" s="36">
        <f t="shared" ca="1" si="65"/>
        <v>2</v>
      </c>
      <c r="C659" s="36" t="str">
        <f t="shared" ref="C659:C722" ca="1" si="67">IF(OFFSET(C659,-1,0)="L",1,IF(OFFSET(C659,-1,0)=1,2,IF(OR(A659="s",A659=0),"S",IF(AND(OFFSET(C659,-1,0)=2,A659=4),3,IF(AND(OR(OFFSET(C659,-1,0)="s",OFFSET(C659,-1,0)=0),A659&lt;&gt;"s",A659&gt;OFFSET(B659,-1,0)),OFFSET(B659,-1,0),A659)))))</f>
        <v>S</v>
      </c>
      <c r="D659" s="36">
        <f t="shared" ca="1" si="66"/>
        <v>0</v>
      </c>
      <c r="E659" s="36">
        <f t="shared" ref="E659:E722" ca="1" si="68">IF($C659=1,OFFSET(E659,-1,0)+1,OFFSET(E659,-1,0))</f>
        <v>3</v>
      </c>
      <c r="F659" s="36">
        <f t="shared" ref="F659:F722" ca="1" si="69">IF($C659=1,0,IF($C659=2,OFFSET(F659,-1,0)+1,OFFSET(F659,-1,0)))</f>
        <v>7</v>
      </c>
      <c r="G659" s="36">
        <f t="shared" ref="G659:G722" ca="1" si="70">IF(AND($C659&lt;=2,$C659&lt;&gt;0),0,IF($C659=3,OFFSET(G659,-1,0)+1,OFFSET(G659,-1,0)))</f>
        <v>0</v>
      </c>
      <c r="H659" s="36">
        <f t="shared" ref="H659:H722" ca="1" si="71">IF(AND($C659&lt;=3,$C659&lt;&gt;0),0,IF($C659=4,OFFSET(H659,-1,0)+1,OFFSET(H659,-1,0)))</f>
        <v>0</v>
      </c>
      <c r="I659" s="36" t="e">
        <f ca="1">IF(AND($C659&lt;=4,$C659&lt;&gt;0),0,IF(AND($C659="S",#REF!&gt;0),OFFSET(I659,-1,0)+1,OFFSET(I659,-1,0)))</f>
        <v>#REF!</v>
      </c>
      <c r="J659" s="36">
        <f t="shared" ca="1" si="62"/>
        <v>0</v>
      </c>
      <c r="K659" s="36">
        <f t="shared" ca="1" si="63"/>
        <v>0</v>
      </c>
      <c r="L659" s="37" t="s">
        <v>43</v>
      </c>
      <c r="M659" s="38" t="s">
        <v>40</v>
      </c>
      <c r="N659" s="39" t="s">
        <v>40</v>
      </c>
      <c r="O659" s="40" t="s">
        <v>1220</v>
      </c>
      <c r="P659" s="41" t="s">
        <v>47</v>
      </c>
      <c r="Q659" s="42">
        <v>81792</v>
      </c>
      <c r="R659" s="72" t="s">
        <v>1221</v>
      </c>
      <c r="S659" s="44" t="s">
        <v>304</v>
      </c>
      <c r="T659" s="45">
        <v>6</v>
      </c>
      <c r="U659" s="46">
        <v>1</v>
      </c>
      <c r="V659" s="47">
        <v>6</v>
      </c>
    </row>
    <row r="660" spans="1:22" s="48" customFormat="1" x14ac:dyDescent="0.2">
      <c r="A660" s="35" t="str">
        <f t="shared" si="64"/>
        <v>S</v>
      </c>
      <c r="B660" s="36">
        <f t="shared" ca="1" si="65"/>
        <v>2</v>
      </c>
      <c r="C660" s="36" t="str">
        <f t="shared" ca="1" si="67"/>
        <v>S</v>
      </c>
      <c r="D660" s="36">
        <f t="shared" ca="1" si="66"/>
        <v>0</v>
      </c>
      <c r="E660" s="36">
        <f t="shared" ca="1" si="68"/>
        <v>3</v>
      </c>
      <c r="F660" s="36">
        <f t="shared" ca="1" si="69"/>
        <v>7</v>
      </c>
      <c r="G660" s="36">
        <f t="shared" ca="1" si="70"/>
        <v>0</v>
      </c>
      <c r="H660" s="36">
        <f t="shared" ca="1" si="71"/>
        <v>0</v>
      </c>
      <c r="I660" s="36" t="e">
        <f ca="1">IF(AND($C660&lt;=4,$C660&lt;&gt;0),0,IF(AND($C660="S",#REF!&gt;0),OFFSET(I660,-1,0)+1,OFFSET(I660,-1,0)))</f>
        <v>#REF!</v>
      </c>
      <c r="J660" s="36">
        <f t="shared" ref="J660:J723" ca="1" si="72">IF(OR($C660="S",$C660=0),0,MATCH(0,OFFSET($D660,1,$C660,ROW($C$1295)-ROW($C660)),0))</f>
        <v>0</v>
      </c>
      <c r="K660" s="36">
        <f t="shared" ref="K660:K723" ca="1" si="73">IF(OR($C660="S",$C660=0),0,MATCH(OFFSET($D660,0,$C660)+1,OFFSET($D660,1,$C660,ROW($C$1295)-ROW($C660)),0))</f>
        <v>0</v>
      </c>
      <c r="L660" s="37" t="s">
        <v>43</v>
      </c>
      <c r="M660" s="38" t="s">
        <v>40</v>
      </c>
      <c r="N660" s="39" t="s">
        <v>40</v>
      </c>
      <c r="O660" s="40" t="s">
        <v>1222</v>
      </c>
      <c r="P660" s="41" t="s">
        <v>47</v>
      </c>
      <c r="Q660" s="42">
        <v>81752</v>
      </c>
      <c r="R660" s="72" t="s">
        <v>1223</v>
      </c>
      <c r="S660" s="44" t="s">
        <v>304</v>
      </c>
      <c r="T660" s="45">
        <v>4</v>
      </c>
      <c r="U660" s="46">
        <v>1</v>
      </c>
      <c r="V660" s="47">
        <v>4</v>
      </c>
    </row>
    <row r="661" spans="1:22" s="48" customFormat="1" x14ac:dyDescent="0.2">
      <c r="A661" s="35" t="str">
        <f t="shared" si="64"/>
        <v>S</v>
      </c>
      <c r="B661" s="36">
        <f t="shared" ca="1" si="65"/>
        <v>2</v>
      </c>
      <c r="C661" s="36" t="str">
        <f t="shared" ca="1" si="67"/>
        <v>S</v>
      </c>
      <c r="D661" s="36">
        <f t="shared" ca="1" si="66"/>
        <v>0</v>
      </c>
      <c r="E661" s="36">
        <f t="shared" ca="1" si="68"/>
        <v>3</v>
      </c>
      <c r="F661" s="36">
        <f t="shared" ca="1" si="69"/>
        <v>7</v>
      </c>
      <c r="G661" s="36">
        <f t="shared" ca="1" si="70"/>
        <v>0</v>
      </c>
      <c r="H661" s="36">
        <f t="shared" ca="1" si="71"/>
        <v>0</v>
      </c>
      <c r="I661" s="36" t="e">
        <f ca="1">IF(AND($C661&lt;=4,$C661&lt;&gt;0),0,IF(AND($C661="S",#REF!&gt;0),OFFSET(I661,-1,0)+1,OFFSET(I661,-1,0)))</f>
        <v>#REF!</v>
      </c>
      <c r="J661" s="36">
        <f t="shared" ca="1" si="72"/>
        <v>0</v>
      </c>
      <c r="K661" s="36">
        <f t="shared" ca="1" si="73"/>
        <v>0</v>
      </c>
      <c r="L661" s="37" t="s">
        <v>43</v>
      </c>
      <c r="M661" s="38" t="s">
        <v>40</v>
      </c>
      <c r="N661" s="39" t="s">
        <v>40</v>
      </c>
      <c r="O661" s="40" t="s">
        <v>1224</v>
      </c>
      <c r="P661" s="41" t="s">
        <v>47</v>
      </c>
      <c r="Q661" s="42">
        <v>81825</v>
      </c>
      <c r="R661" s="72" t="s">
        <v>567</v>
      </c>
      <c r="S661" s="44" t="s">
        <v>304</v>
      </c>
      <c r="T661" s="45">
        <v>2</v>
      </c>
      <c r="U661" s="46">
        <v>1</v>
      </c>
      <c r="V661" s="47">
        <v>2</v>
      </c>
    </row>
    <row r="662" spans="1:22" s="48" customFormat="1" x14ac:dyDescent="0.2">
      <c r="A662" s="35" t="str">
        <f t="shared" si="64"/>
        <v>S</v>
      </c>
      <c r="B662" s="36">
        <f t="shared" ca="1" si="65"/>
        <v>2</v>
      </c>
      <c r="C662" s="36" t="str">
        <f t="shared" ca="1" si="67"/>
        <v>S</v>
      </c>
      <c r="D662" s="36">
        <f t="shared" ca="1" si="66"/>
        <v>0</v>
      </c>
      <c r="E662" s="36">
        <f t="shared" ca="1" si="68"/>
        <v>3</v>
      </c>
      <c r="F662" s="36">
        <f t="shared" ca="1" si="69"/>
        <v>7</v>
      </c>
      <c r="G662" s="36">
        <f t="shared" ca="1" si="70"/>
        <v>0</v>
      </c>
      <c r="H662" s="36">
        <f t="shared" ca="1" si="71"/>
        <v>0</v>
      </c>
      <c r="I662" s="36" t="e">
        <f ca="1">IF(AND($C662&lt;=4,$C662&lt;&gt;0),0,IF(AND($C662="S",#REF!&gt;0),OFFSET(I662,-1,0)+1,OFFSET(I662,-1,0)))</f>
        <v>#REF!</v>
      </c>
      <c r="J662" s="36">
        <f t="shared" ca="1" si="72"/>
        <v>0</v>
      </c>
      <c r="K662" s="36">
        <f t="shared" ca="1" si="73"/>
        <v>0</v>
      </c>
      <c r="L662" s="37" t="s">
        <v>43</v>
      </c>
      <c r="M662" s="38" t="s">
        <v>40</v>
      </c>
      <c r="N662" s="39" t="s">
        <v>40</v>
      </c>
      <c r="O662" s="40" t="s">
        <v>1225</v>
      </c>
      <c r="P662" s="41" t="s">
        <v>47</v>
      </c>
      <c r="Q662" s="42">
        <v>81885</v>
      </c>
      <c r="R662" s="72" t="s">
        <v>573</v>
      </c>
      <c r="S662" s="44" t="s">
        <v>304</v>
      </c>
      <c r="T662" s="45">
        <v>2</v>
      </c>
      <c r="U662" s="46">
        <v>1</v>
      </c>
      <c r="V662" s="47">
        <v>2</v>
      </c>
    </row>
    <row r="663" spans="1:22" s="48" customFormat="1" x14ac:dyDescent="0.2">
      <c r="A663" s="35" t="str">
        <f t="shared" si="64"/>
        <v>S</v>
      </c>
      <c r="B663" s="36">
        <f t="shared" ca="1" si="65"/>
        <v>2</v>
      </c>
      <c r="C663" s="36" t="str">
        <f t="shared" ca="1" si="67"/>
        <v>S</v>
      </c>
      <c r="D663" s="36">
        <f t="shared" ca="1" si="66"/>
        <v>0</v>
      </c>
      <c r="E663" s="36">
        <f t="shared" ca="1" si="68"/>
        <v>3</v>
      </c>
      <c r="F663" s="36">
        <f t="shared" ca="1" si="69"/>
        <v>7</v>
      </c>
      <c r="G663" s="36">
        <f t="shared" ca="1" si="70"/>
        <v>0</v>
      </c>
      <c r="H663" s="36">
        <f t="shared" ca="1" si="71"/>
        <v>0</v>
      </c>
      <c r="I663" s="36" t="e">
        <f ca="1">IF(AND($C663&lt;=4,$C663&lt;&gt;0),0,IF(AND($C663="S",#REF!&gt;0),OFFSET(I663,-1,0)+1,OFFSET(I663,-1,0)))</f>
        <v>#REF!</v>
      </c>
      <c r="J663" s="36">
        <f t="shared" ca="1" si="72"/>
        <v>0</v>
      </c>
      <c r="K663" s="36">
        <f t="shared" ca="1" si="73"/>
        <v>0</v>
      </c>
      <c r="L663" s="37" t="s">
        <v>43</v>
      </c>
      <c r="M663" s="38" t="s">
        <v>40</v>
      </c>
      <c r="N663" s="39" t="s">
        <v>40</v>
      </c>
      <c r="O663" s="40" t="s">
        <v>1226</v>
      </c>
      <c r="P663" s="41" t="s">
        <v>47</v>
      </c>
      <c r="Q663" s="42">
        <v>81823</v>
      </c>
      <c r="R663" s="72" t="s">
        <v>1227</v>
      </c>
      <c r="S663" s="44" t="s">
        <v>304</v>
      </c>
      <c r="T663" s="45">
        <v>2</v>
      </c>
      <c r="U663" s="46">
        <v>1</v>
      </c>
      <c r="V663" s="47">
        <v>2</v>
      </c>
    </row>
    <row r="664" spans="1:22" s="48" customFormat="1" x14ac:dyDescent="0.2">
      <c r="A664" s="35" t="str">
        <f t="shared" si="64"/>
        <v>S</v>
      </c>
      <c r="B664" s="36">
        <f t="shared" ca="1" si="65"/>
        <v>2</v>
      </c>
      <c r="C664" s="36" t="str">
        <f t="shared" ca="1" si="67"/>
        <v>S</v>
      </c>
      <c r="D664" s="36">
        <f t="shared" ca="1" si="66"/>
        <v>0</v>
      </c>
      <c r="E664" s="36">
        <f t="shared" ca="1" si="68"/>
        <v>3</v>
      </c>
      <c r="F664" s="36">
        <f t="shared" ca="1" si="69"/>
        <v>7</v>
      </c>
      <c r="G664" s="36">
        <f t="shared" ca="1" si="70"/>
        <v>0</v>
      </c>
      <c r="H664" s="36">
        <f t="shared" ca="1" si="71"/>
        <v>0</v>
      </c>
      <c r="I664" s="36" t="e">
        <f ca="1">IF(AND($C664&lt;=4,$C664&lt;&gt;0),0,IF(AND($C664="S",#REF!&gt;0),OFFSET(I664,-1,0)+1,OFFSET(I664,-1,0)))</f>
        <v>#REF!</v>
      </c>
      <c r="J664" s="36">
        <f t="shared" ca="1" si="72"/>
        <v>0</v>
      </c>
      <c r="K664" s="36">
        <f t="shared" ca="1" si="73"/>
        <v>0</v>
      </c>
      <c r="L664" s="37" t="s">
        <v>43</v>
      </c>
      <c r="M664" s="38" t="s">
        <v>40</v>
      </c>
      <c r="N664" s="39" t="s">
        <v>40</v>
      </c>
      <c r="O664" s="40" t="s">
        <v>1228</v>
      </c>
      <c r="P664" s="41" t="s">
        <v>47</v>
      </c>
      <c r="Q664" s="42">
        <v>82052</v>
      </c>
      <c r="R664" s="72" t="s">
        <v>1229</v>
      </c>
      <c r="S664" s="44" t="s">
        <v>304</v>
      </c>
      <c r="T664" s="45">
        <v>4</v>
      </c>
      <c r="U664" s="46">
        <v>1</v>
      </c>
      <c r="V664" s="47">
        <v>4</v>
      </c>
    </row>
    <row r="665" spans="1:22" s="48" customFormat="1" x14ac:dyDescent="0.2">
      <c r="A665" s="35" t="str">
        <f t="shared" si="64"/>
        <v>S</v>
      </c>
      <c r="B665" s="36">
        <f t="shared" ca="1" si="65"/>
        <v>2</v>
      </c>
      <c r="C665" s="36" t="str">
        <f t="shared" ca="1" si="67"/>
        <v>S</v>
      </c>
      <c r="D665" s="36">
        <f t="shared" ca="1" si="66"/>
        <v>0</v>
      </c>
      <c r="E665" s="36">
        <f t="shared" ca="1" si="68"/>
        <v>3</v>
      </c>
      <c r="F665" s="36">
        <f t="shared" ca="1" si="69"/>
        <v>7</v>
      </c>
      <c r="G665" s="36">
        <f t="shared" ca="1" si="70"/>
        <v>0</v>
      </c>
      <c r="H665" s="36">
        <f t="shared" ca="1" si="71"/>
        <v>0</v>
      </c>
      <c r="I665" s="36" t="e">
        <f ca="1">IF(AND($C665&lt;=4,$C665&lt;&gt;0),0,IF(AND($C665="S",#REF!&gt;0),OFFSET(I665,-1,0)+1,OFFSET(I665,-1,0)))</f>
        <v>#REF!</v>
      </c>
      <c r="J665" s="36">
        <f t="shared" ca="1" si="72"/>
        <v>0</v>
      </c>
      <c r="K665" s="36">
        <f t="shared" ca="1" si="73"/>
        <v>0</v>
      </c>
      <c r="L665" s="37" t="s">
        <v>43</v>
      </c>
      <c r="M665" s="38" t="s">
        <v>40</v>
      </c>
      <c r="N665" s="39" t="s">
        <v>40</v>
      </c>
      <c r="O665" s="40" t="s">
        <v>1230</v>
      </c>
      <c r="P665" s="41" t="s">
        <v>47</v>
      </c>
      <c r="Q665" s="42">
        <v>82055</v>
      </c>
      <c r="R665" s="72" t="s">
        <v>1231</v>
      </c>
      <c r="S665" s="44" t="s">
        <v>304</v>
      </c>
      <c r="T665" s="45">
        <v>6</v>
      </c>
      <c r="U665" s="46">
        <v>1</v>
      </c>
      <c r="V665" s="47">
        <v>6</v>
      </c>
    </row>
    <row r="666" spans="1:22" s="48" customFormat="1" x14ac:dyDescent="0.2">
      <c r="A666" s="35">
        <f t="shared" si="64"/>
        <v>2</v>
      </c>
      <c r="B666" s="36">
        <f t="shared" ca="1" si="65"/>
        <v>2</v>
      </c>
      <c r="C666" s="36">
        <f t="shared" ca="1" si="67"/>
        <v>2</v>
      </c>
      <c r="D666" s="36">
        <f t="shared" ca="1" si="66"/>
        <v>4</v>
      </c>
      <c r="E666" s="36">
        <f t="shared" ca="1" si="68"/>
        <v>3</v>
      </c>
      <c r="F666" s="36">
        <f t="shared" ca="1" si="69"/>
        <v>8</v>
      </c>
      <c r="G666" s="36">
        <f t="shared" ca="1" si="70"/>
        <v>0</v>
      </c>
      <c r="H666" s="36">
        <f t="shared" ca="1" si="71"/>
        <v>0</v>
      </c>
      <c r="I666" s="36">
        <f ca="1">IF(AND($C666&lt;=4,$C666&lt;&gt;0),0,IF(AND($C666="S",#REF!&gt;0),OFFSET(I666,-1,0)+1,OFFSET(I666,-1,0)))</f>
        <v>0</v>
      </c>
      <c r="J666" s="36">
        <f t="shared" ca="1" si="72"/>
        <v>46</v>
      </c>
      <c r="K666" s="36">
        <f t="shared" ca="1" si="73"/>
        <v>4</v>
      </c>
      <c r="L666" s="37" t="s">
        <v>43</v>
      </c>
      <c r="M666" s="38" t="s">
        <v>49</v>
      </c>
      <c r="N666" s="39" t="s">
        <v>49</v>
      </c>
      <c r="O666" s="40" t="s">
        <v>1232</v>
      </c>
      <c r="P666" s="41"/>
      <c r="Q666" s="42"/>
      <c r="R666" s="73" t="s">
        <v>176</v>
      </c>
      <c r="S666" s="44" t="s">
        <v>274</v>
      </c>
      <c r="T666" s="45"/>
      <c r="U666" s="46">
        <v>1</v>
      </c>
      <c r="V666" s="47" t="s">
        <v>274</v>
      </c>
    </row>
    <row r="667" spans="1:22" s="48" customFormat="1" ht="45" x14ac:dyDescent="0.2">
      <c r="A667" s="35" t="str">
        <f t="shared" si="64"/>
        <v>S</v>
      </c>
      <c r="B667" s="36">
        <f t="shared" ca="1" si="65"/>
        <v>2</v>
      </c>
      <c r="C667" s="36" t="str">
        <f t="shared" ca="1" si="67"/>
        <v>S</v>
      </c>
      <c r="D667" s="36">
        <f t="shared" ca="1" si="66"/>
        <v>0</v>
      </c>
      <c r="E667" s="36">
        <f t="shared" ca="1" si="68"/>
        <v>3</v>
      </c>
      <c r="F667" s="36">
        <f t="shared" ca="1" si="69"/>
        <v>8</v>
      </c>
      <c r="G667" s="36">
        <f t="shared" ca="1" si="70"/>
        <v>0</v>
      </c>
      <c r="H667" s="36">
        <f t="shared" ca="1" si="71"/>
        <v>0</v>
      </c>
      <c r="I667" s="36" t="e">
        <f ca="1">IF(AND($C667&lt;=4,$C667&lt;&gt;0),0,IF(AND($C667="S",#REF!&gt;0),OFFSET(I667,-1,0)+1,OFFSET(I667,-1,0)))</f>
        <v>#REF!</v>
      </c>
      <c r="J667" s="36">
        <f t="shared" ca="1" si="72"/>
        <v>0</v>
      </c>
      <c r="K667" s="36">
        <f t="shared" ca="1" si="73"/>
        <v>0</v>
      </c>
      <c r="L667" s="37" t="s">
        <v>43</v>
      </c>
      <c r="M667" s="38" t="s">
        <v>40</v>
      </c>
      <c r="N667" s="39" t="s">
        <v>40</v>
      </c>
      <c r="O667" s="40" t="s">
        <v>1233</v>
      </c>
      <c r="P667" s="41" t="s">
        <v>41</v>
      </c>
      <c r="Q667" s="42">
        <v>87520</v>
      </c>
      <c r="R667" s="72" t="s">
        <v>1234</v>
      </c>
      <c r="S667" s="44" t="s">
        <v>297</v>
      </c>
      <c r="T667" s="45">
        <v>50.471999999999994</v>
      </c>
      <c r="U667" s="46">
        <v>1</v>
      </c>
      <c r="V667" s="47">
        <v>50.471999999999994</v>
      </c>
    </row>
    <row r="668" spans="1:22" s="48" customFormat="1" ht="33.75" x14ac:dyDescent="0.2">
      <c r="A668" s="35" t="str">
        <f t="shared" si="64"/>
        <v>S</v>
      </c>
      <c r="B668" s="36">
        <f t="shared" ca="1" si="65"/>
        <v>2</v>
      </c>
      <c r="C668" s="36" t="str">
        <f t="shared" ca="1" si="67"/>
        <v>S</v>
      </c>
      <c r="D668" s="36">
        <f t="shared" ca="1" si="66"/>
        <v>0</v>
      </c>
      <c r="E668" s="36">
        <f t="shared" ca="1" si="68"/>
        <v>3</v>
      </c>
      <c r="F668" s="36">
        <f t="shared" ca="1" si="69"/>
        <v>8</v>
      </c>
      <c r="G668" s="36">
        <f t="shared" ca="1" si="70"/>
        <v>0</v>
      </c>
      <c r="H668" s="36">
        <f t="shared" ca="1" si="71"/>
        <v>0</v>
      </c>
      <c r="I668" s="36" t="e">
        <f ca="1">IF(AND($C668&lt;=4,$C668&lt;&gt;0),0,IF(AND($C668="S",#REF!&gt;0),OFFSET(I668,-1,0)+1,OFFSET(I668,-1,0)))</f>
        <v>#REF!</v>
      </c>
      <c r="J668" s="36">
        <f t="shared" ca="1" si="72"/>
        <v>0</v>
      </c>
      <c r="K668" s="36">
        <f t="shared" ca="1" si="73"/>
        <v>0</v>
      </c>
      <c r="L668" s="37" t="s">
        <v>43</v>
      </c>
      <c r="M668" s="38" t="s">
        <v>40</v>
      </c>
      <c r="N668" s="39" t="s">
        <v>40</v>
      </c>
      <c r="O668" s="40" t="s">
        <v>1235</v>
      </c>
      <c r="P668" s="41" t="s">
        <v>41</v>
      </c>
      <c r="Q668" s="42">
        <v>79627</v>
      </c>
      <c r="R668" s="72" t="s">
        <v>1236</v>
      </c>
      <c r="S668" s="44" t="s">
        <v>297</v>
      </c>
      <c r="T668" s="45">
        <v>0.56000000000000005</v>
      </c>
      <c r="U668" s="46">
        <v>1</v>
      </c>
      <c r="V668" s="47">
        <v>0.56000000000000005</v>
      </c>
    </row>
    <row r="669" spans="1:22" s="48" customFormat="1" x14ac:dyDescent="0.2">
      <c r="A669" s="35" t="str">
        <f t="shared" si="64"/>
        <v>S</v>
      </c>
      <c r="B669" s="36">
        <f t="shared" ca="1" si="65"/>
        <v>2</v>
      </c>
      <c r="C669" s="36" t="str">
        <f t="shared" ca="1" si="67"/>
        <v>S</v>
      </c>
      <c r="D669" s="36">
        <f t="shared" ca="1" si="66"/>
        <v>0</v>
      </c>
      <c r="E669" s="36">
        <f t="shared" ca="1" si="68"/>
        <v>3</v>
      </c>
      <c r="F669" s="36">
        <f t="shared" ca="1" si="69"/>
        <v>8</v>
      </c>
      <c r="G669" s="36">
        <f t="shared" ca="1" si="70"/>
        <v>0</v>
      </c>
      <c r="H669" s="36">
        <f t="shared" ca="1" si="71"/>
        <v>0</v>
      </c>
      <c r="I669" s="36" t="e">
        <f ca="1">IF(AND($C669&lt;=4,$C669&lt;&gt;0),0,IF(AND($C669="S",#REF!&gt;0),OFFSET(I669,-1,0)+1,OFFSET(I669,-1,0)))</f>
        <v>#REF!</v>
      </c>
      <c r="J669" s="36">
        <f t="shared" ca="1" si="72"/>
        <v>0</v>
      </c>
      <c r="K669" s="36">
        <f t="shared" ca="1" si="73"/>
        <v>0</v>
      </c>
      <c r="L669" s="37" t="s">
        <v>43</v>
      </c>
      <c r="M669" s="38" t="s">
        <v>40</v>
      </c>
      <c r="N669" s="39" t="s">
        <v>40</v>
      </c>
      <c r="O669" s="40" t="s">
        <v>1237</v>
      </c>
      <c r="P669" s="41" t="s">
        <v>47</v>
      </c>
      <c r="Q669" s="42">
        <v>100602</v>
      </c>
      <c r="R669" s="72" t="s">
        <v>1238</v>
      </c>
      <c r="S669" s="44" t="s">
        <v>282</v>
      </c>
      <c r="T669" s="45">
        <v>51.399199999999993</v>
      </c>
      <c r="U669" s="46">
        <v>1</v>
      </c>
      <c r="V669" s="47">
        <v>51.399199999999993</v>
      </c>
    </row>
    <row r="670" spans="1:22" s="48" customFormat="1" x14ac:dyDescent="0.2">
      <c r="A670" s="35">
        <f t="shared" si="64"/>
        <v>2</v>
      </c>
      <c r="B670" s="36">
        <f t="shared" ca="1" si="65"/>
        <v>2</v>
      </c>
      <c r="C670" s="36">
        <f t="shared" ca="1" si="67"/>
        <v>2</v>
      </c>
      <c r="D670" s="36">
        <f t="shared" ca="1" si="66"/>
        <v>3</v>
      </c>
      <c r="E670" s="36">
        <f t="shared" ca="1" si="68"/>
        <v>3</v>
      </c>
      <c r="F670" s="36">
        <f t="shared" ca="1" si="69"/>
        <v>9</v>
      </c>
      <c r="G670" s="36">
        <f t="shared" ca="1" si="70"/>
        <v>0</v>
      </c>
      <c r="H670" s="36">
        <f t="shared" ca="1" si="71"/>
        <v>0</v>
      </c>
      <c r="I670" s="36">
        <f ca="1">IF(AND($C670&lt;=4,$C670&lt;&gt;0),0,IF(AND($C670="S",#REF!&gt;0),OFFSET(I670,-1,0)+1,OFFSET(I670,-1,0)))</f>
        <v>0</v>
      </c>
      <c r="J670" s="36">
        <f t="shared" ca="1" si="72"/>
        <v>42</v>
      </c>
      <c r="K670" s="36">
        <f t="shared" ca="1" si="73"/>
        <v>3</v>
      </c>
      <c r="L670" s="37" t="s">
        <v>43</v>
      </c>
      <c r="M670" s="38" t="s">
        <v>49</v>
      </c>
      <c r="N670" s="39" t="s">
        <v>49</v>
      </c>
      <c r="O670" s="40" t="s">
        <v>1239</v>
      </c>
      <c r="P670" s="41"/>
      <c r="Q670" s="42"/>
      <c r="R670" s="73" t="s">
        <v>218</v>
      </c>
      <c r="S670" s="44" t="s">
        <v>274</v>
      </c>
      <c r="T670" s="45"/>
      <c r="U670" s="46">
        <v>1</v>
      </c>
      <c r="V670" s="47" t="s">
        <v>274</v>
      </c>
    </row>
    <row r="671" spans="1:22" s="48" customFormat="1" ht="22.5" x14ac:dyDescent="0.2">
      <c r="A671" s="35" t="str">
        <f t="shared" si="64"/>
        <v>S</v>
      </c>
      <c r="B671" s="36">
        <f t="shared" ca="1" si="65"/>
        <v>2</v>
      </c>
      <c r="C671" s="36" t="str">
        <f t="shared" ca="1" si="67"/>
        <v>S</v>
      </c>
      <c r="D671" s="36">
        <f t="shared" ca="1" si="66"/>
        <v>0</v>
      </c>
      <c r="E671" s="36">
        <f t="shared" ca="1" si="68"/>
        <v>3</v>
      </c>
      <c r="F671" s="36">
        <f t="shared" ca="1" si="69"/>
        <v>9</v>
      </c>
      <c r="G671" s="36">
        <f t="shared" ca="1" si="70"/>
        <v>0</v>
      </c>
      <c r="H671" s="36">
        <f t="shared" ca="1" si="71"/>
        <v>0</v>
      </c>
      <c r="I671" s="36" t="e">
        <f ca="1">IF(AND($C671&lt;=4,$C671&lt;&gt;0),0,IF(AND($C671="S",#REF!&gt;0),OFFSET(I671,-1,0)+1,OFFSET(I671,-1,0)))</f>
        <v>#REF!</v>
      </c>
      <c r="J671" s="36">
        <f t="shared" ca="1" si="72"/>
        <v>0</v>
      </c>
      <c r="K671" s="36">
        <f t="shared" ca="1" si="73"/>
        <v>0</v>
      </c>
      <c r="L671" s="37" t="s">
        <v>43</v>
      </c>
      <c r="M671" s="38" t="s">
        <v>40</v>
      </c>
      <c r="N671" s="39" t="s">
        <v>40</v>
      </c>
      <c r="O671" s="40" t="s">
        <v>1240</v>
      </c>
      <c r="P671" s="41" t="s">
        <v>41</v>
      </c>
      <c r="Q671" s="42">
        <v>98562</v>
      </c>
      <c r="R671" s="72" t="s">
        <v>1241</v>
      </c>
      <c r="S671" s="44" t="s">
        <v>297</v>
      </c>
      <c r="T671" s="45">
        <v>40.36</v>
      </c>
      <c r="U671" s="46">
        <v>1</v>
      </c>
      <c r="V671" s="47">
        <v>40.36</v>
      </c>
    </row>
    <row r="672" spans="1:22" s="48" customFormat="1" x14ac:dyDescent="0.2">
      <c r="A672" s="35" t="str">
        <f t="shared" si="64"/>
        <v>S</v>
      </c>
      <c r="B672" s="36">
        <f t="shared" ca="1" si="65"/>
        <v>2</v>
      </c>
      <c r="C672" s="36" t="str">
        <f t="shared" ca="1" si="67"/>
        <v>S</v>
      </c>
      <c r="D672" s="36">
        <f t="shared" ca="1" si="66"/>
        <v>0</v>
      </c>
      <c r="E672" s="36">
        <f t="shared" ca="1" si="68"/>
        <v>3</v>
      </c>
      <c r="F672" s="36">
        <f t="shared" ca="1" si="69"/>
        <v>9</v>
      </c>
      <c r="G672" s="36">
        <f t="shared" ca="1" si="70"/>
        <v>0</v>
      </c>
      <c r="H672" s="36">
        <f t="shared" ca="1" si="71"/>
        <v>0</v>
      </c>
      <c r="I672" s="36" t="e">
        <f ca="1">IF(AND($C672&lt;=4,$C672&lt;&gt;0),0,IF(AND($C672="S",#REF!&gt;0),OFFSET(I672,-1,0)+1,OFFSET(I672,-1,0)))</f>
        <v>#REF!</v>
      </c>
      <c r="J672" s="36">
        <f t="shared" ca="1" si="72"/>
        <v>0</v>
      </c>
      <c r="K672" s="36">
        <f t="shared" ca="1" si="73"/>
        <v>0</v>
      </c>
      <c r="L672" s="37" t="s">
        <v>43</v>
      </c>
      <c r="M672" s="38" t="s">
        <v>40</v>
      </c>
      <c r="N672" s="39" t="s">
        <v>40</v>
      </c>
      <c r="O672" s="40" t="s">
        <v>1242</v>
      </c>
      <c r="P672" s="41" t="s">
        <v>47</v>
      </c>
      <c r="Q672" s="42">
        <v>120208</v>
      </c>
      <c r="R672" s="72" t="s">
        <v>1243</v>
      </c>
      <c r="S672" s="44" t="s">
        <v>282</v>
      </c>
      <c r="T672" s="45">
        <v>102.624</v>
      </c>
      <c r="U672" s="46">
        <v>1</v>
      </c>
      <c r="V672" s="47">
        <v>102.624</v>
      </c>
    </row>
    <row r="673" spans="1:22" s="48" customFormat="1" x14ac:dyDescent="0.2">
      <c r="A673" s="35">
        <f t="shared" si="64"/>
        <v>2</v>
      </c>
      <c r="B673" s="36">
        <f t="shared" ca="1" si="65"/>
        <v>2</v>
      </c>
      <c r="C673" s="36">
        <f t="shared" ca="1" si="67"/>
        <v>2</v>
      </c>
      <c r="D673" s="36">
        <f t="shared" ca="1" si="66"/>
        <v>2</v>
      </c>
      <c r="E673" s="36">
        <f t="shared" ca="1" si="68"/>
        <v>3</v>
      </c>
      <c r="F673" s="36">
        <f t="shared" ca="1" si="69"/>
        <v>10</v>
      </c>
      <c r="G673" s="36">
        <f t="shared" ca="1" si="70"/>
        <v>0</v>
      </c>
      <c r="H673" s="36">
        <f t="shared" ca="1" si="71"/>
        <v>0</v>
      </c>
      <c r="I673" s="36">
        <f ca="1">IF(AND($C673&lt;=4,$C673&lt;&gt;0),0,IF(AND($C673="S",#REF!&gt;0),OFFSET(I673,-1,0)+1,OFFSET(I673,-1,0)))</f>
        <v>0</v>
      </c>
      <c r="J673" s="36">
        <f t="shared" ca="1" si="72"/>
        <v>39</v>
      </c>
      <c r="K673" s="36">
        <f t="shared" ca="1" si="73"/>
        <v>2</v>
      </c>
      <c r="L673" s="37" t="s">
        <v>43</v>
      </c>
      <c r="M673" s="38" t="s">
        <v>49</v>
      </c>
      <c r="N673" s="39" t="s">
        <v>49</v>
      </c>
      <c r="O673" s="40" t="s">
        <v>1244</v>
      </c>
      <c r="P673" s="41"/>
      <c r="Q673" s="42"/>
      <c r="R673" s="73" t="s">
        <v>177</v>
      </c>
      <c r="S673" s="44" t="s">
        <v>274</v>
      </c>
      <c r="T673" s="45"/>
      <c r="U673" s="46">
        <v>1</v>
      </c>
      <c r="V673" s="47" t="s">
        <v>274</v>
      </c>
    </row>
    <row r="674" spans="1:22" s="48" customFormat="1" ht="22.5" x14ac:dyDescent="0.2">
      <c r="A674" s="35" t="str">
        <f t="shared" si="64"/>
        <v>S</v>
      </c>
      <c r="B674" s="36">
        <f t="shared" ca="1" si="65"/>
        <v>2</v>
      </c>
      <c r="C674" s="36" t="str">
        <f t="shared" ca="1" si="67"/>
        <v>S</v>
      </c>
      <c r="D674" s="36">
        <f t="shared" ca="1" si="66"/>
        <v>0</v>
      </c>
      <c r="E674" s="36">
        <f t="shared" ca="1" si="68"/>
        <v>3</v>
      </c>
      <c r="F674" s="36">
        <f t="shared" ca="1" si="69"/>
        <v>10</v>
      </c>
      <c r="G674" s="36">
        <f t="shared" ca="1" si="70"/>
        <v>0</v>
      </c>
      <c r="H674" s="36">
        <f t="shared" ca="1" si="71"/>
        <v>0</v>
      </c>
      <c r="I674" s="36" t="e">
        <f ca="1">IF(AND($C674&lt;=4,$C674&lt;&gt;0),0,IF(AND($C674="S",#REF!&gt;0),OFFSET(I674,-1,0)+1,OFFSET(I674,-1,0)))</f>
        <v>#REF!</v>
      </c>
      <c r="J674" s="36">
        <f t="shared" ca="1" si="72"/>
        <v>0</v>
      </c>
      <c r="K674" s="36">
        <f t="shared" ca="1" si="73"/>
        <v>0</v>
      </c>
      <c r="L674" s="37" t="s">
        <v>43</v>
      </c>
      <c r="M674" s="38" t="s">
        <v>40</v>
      </c>
      <c r="N674" s="39" t="s">
        <v>40</v>
      </c>
      <c r="O674" s="40" t="s">
        <v>1245</v>
      </c>
      <c r="P674" s="41" t="s">
        <v>47</v>
      </c>
      <c r="Q674" s="42">
        <v>150204</v>
      </c>
      <c r="R674" s="72" t="s">
        <v>680</v>
      </c>
      <c r="S674" s="44" t="s">
        <v>389</v>
      </c>
      <c r="T674" s="45">
        <v>127</v>
      </c>
      <c r="U674" s="46">
        <v>1</v>
      </c>
      <c r="V674" s="47">
        <v>127</v>
      </c>
    </row>
    <row r="675" spans="1:22" s="48" customFormat="1" x14ac:dyDescent="0.2">
      <c r="A675" s="35">
        <f t="shared" si="64"/>
        <v>2</v>
      </c>
      <c r="B675" s="36">
        <f t="shared" ca="1" si="65"/>
        <v>2</v>
      </c>
      <c r="C675" s="36">
        <f t="shared" ca="1" si="67"/>
        <v>2</v>
      </c>
      <c r="D675" s="36">
        <f t="shared" ca="1" si="66"/>
        <v>4</v>
      </c>
      <c r="E675" s="36">
        <f t="shared" ca="1" si="68"/>
        <v>3</v>
      </c>
      <c r="F675" s="36">
        <f t="shared" ca="1" si="69"/>
        <v>11</v>
      </c>
      <c r="G675" s="36">
        <f t="shared" ca="1" si="70"/>
        <v>0</v>
      </c>
      <c r="H675" s="36">
        <f t="shared" ca="1" si="71"/>
        <v>0</v>
      </c>
      <c r="I675" s="36">
        <f ca="1">IF(AND($C675&lt;=4,$C675&lt;&gt;0),0,IF(AND($C675="S",#REF!&gt;0),OFFSET(I675,-1,0)+1,OFFSET(I675,-1,0)))</f>
        <v>0</v>
      </c>
      <c r="J675" s="36">
        <f t="shared" ca="1" si="72"/>
        <v>37</v>
      </c>
      <c r="K675" s="36">
        <f t="shared" ca="1" si="73"/>
        <v>4</v>
      </c>
      <c r="L675" s="37" t="s">
        <v>43</v>
      </c>
      <c r="M675" s="38" t="s">
        <v>49</v>
      </c>
      <c r="N675" s="39" t="s">
        <v>49</v>
      </c>
      <c r="O675" s="40" t="s">
        <v>1246</v>
      </c>
      <c r="P675" s="41"/>
      <c r="Q675" s="42"/>
      <c r="R675" s="73" t="s">
        <v>178</v>
      </c>
      <c r="S675" s="44" t="s">
        <v>274</v>
      </c>
      <c r="T675" s="45"/>
      <c r="U675" s="46">
        <v>1</v>
      </c>
      <c r="V675" s="47" t="s">
        <v>274</v>
      </c>
    </row>
    <row r="676" spans="1:22" s="48" customFormat="1" ht="22.5" x14ac:dyDescent="0.2">
      <c r="A676" s="35" t="str">
        <f t="shared" si="64"/>
        <v>S</v>
      </c>
      <c r="B676" s="36">
        <f t="shared" ca="1" si="65"/>
        <v>2</v>
      </c>
      <c r="C676" s="36" t="str">
        <f t="shared" ca="1" si="67"/>
        <v>S</v>
      </c>
      <c r="D676" s="36">
        <f t="shared" ca="1" si="66"/>
        <v>0</v>
      </c>
      <c r="E676" s="36">
        <f t="shared" ca="1" si="68"/>
        <v>3</v>
      </c>
      <c r="F676" s="36">
        <f t="shared" ca="1" si="69"/>
        <v>11</v>
      </c>
      <c r="G676" s="36">
        <f t="shared" ca="1" si="70"/>
        <v>0</v>
      </c>
      <c r="H676" s="36">
        <f t="shared" ca="1" si="71"/>
        <v>0</v>
      </c>
      <c r="I676" s="36" t="e">
        <f ca="1">IF(AND($C676&lt;=4,$C676&lt;&gt;0),0,IF(AND($C676="S",#REF!&gt;0),OFFSET(I676,-1,0)+1,OFFSET(I676,-1,0)))</f>
        <v>#REF!</v>
      </c>
      <c r="J676" s="36">
        <f t="shared" ca="1" si="72"/>
        <v>0</v>
      </c>
      <c r="K676" s="36">
        <f t="shared" ca="1" si="73"/>
        <v>0</v>
      </c>
      <c r="L676" s="37" t="s">
        <v>43</v>
      </c>
      <c r="M676" s="38" t="s">
        <v>40</v>
      </c>
      <c r="N676" s="39" t="s">
        <v>40</v>
      </c>
      <c r="O676" s="40" t="s">
        <v>1247</v>
      </c>
      <c r="P676" s="41" t="s">
        <v>47</v>
      </c>
      <c r="Q676" s="42">
        <v>160969</v>
      </c>
      <c r="R676" s="72" t="s">
        <v>1248</v>
      </c>
      <c r="S676" s="44" t="s">
        <v>282</v>
      </c>
      <c r="T676" s="45">
        <v>51.15</v>
      </c>
      <c r="U676" s="46">
        <v>1</v>
      </c>
      <c r="V676" s="47">
        <v>51.15</v>
      </c>
    </row>
    <row r="677" spans="1:22" s="48" customFormat="1" ht="22.5" x14ac:dyDescent="0.2">
      <c r="A677" s="35" t="str">
        <f t="shared" si="64"/>
        <v>S</v>
      </c>
      <c r="B677" s="36">
        <f t="shared" ca="1" si="65"/>
        <v>2</v>
      </c>
      <c r="C677" s="36" t="str">
        <f t="shared" ca="1" si="67"/>
        <v>S</v>
      </c>
      <c r="D677" s="36">
        <f t="shared" ca="1" si="66"/>
        <v>0</v>
      </c>
      <c r="E677" s="36">
        <f t="shared" ca="1" si="68"/>
        <v>3</v>
      </c>
      <c r="F677" s="36">
        <f t="shared" ca="1" si="69"/>
        <v>11</v>
      </c>
      <c r="G677" s="36">
        <f t="shared" ca="1" si="70"/>
        <v>0</v>
      </c>
      <c r="H677" s="36">
        <f t="shared" ca="1" si="71"/>
        <v>0</v>
      </c>
      <c r="I677" s="36" t="e">
        <f ca="1">IF(AND($C677&lt;=4,$C677&lt;&gt;0),0,IF(AND($C677="S",#REF!&gt;0),OFFSET(I677,-1,0)+1,OFFSET(I677,-1,0)))</f>
        <v>#REF!</v>
      </c>
      <c r="J677" s="36">
        <f t="shared" ca="1" si="72"/>
        <v>0</v>
      </c>
      <c r="K677" s="36">
        <f t="shared" ca="1" si="73"/>
        <v>0</v>
      </c>
      <c r="L677" s="37" t="s">
        <v>43</v>
      </c>
      <c r="M677" s="38" t="s">
        <v>40</v>
      </c>
      <c r="N677" s="39" t="s">
        <v>40</v>
      </c>
      <c r="O677" s="40" t="s">
        <v>1249</v>
      </c>
      <c r="P677" s="41" t="s">
        <v>41</v>
      </c>
      <c r="Q677" s="42">
        <v>94228</v>
      </c>
      <c r="R677" s="72" t="s">
        <v>1250</v>
      </c>
      <c r="S677" s="44" t="s">
        <v>383</v>
      </c>
      <c r="T677" s="45">
        <v>10.45</v>
      </c>
      <c r="U677" s="46">
        <v>1</v>
      </c>
      <c r="V677" s="47">
        <v>10.45</v>
      </c>
    </row>
    <row r="678" spans="1:22" s="48" customFormat="1" ht="22.5" x14ac:dyDescent="0.2">
      <c r="A678" s="35" t="str">
        <f t="shared" si="64"/>
        <v>S</v>
      </c>
      <c r="B678" s="36">
        <f t="shared" ca="1" si="65"/>
        <v>2</v>
      </c>
      <c r="C678" s="36" t="str">
        <f t="shared" ca="1" si="67"/>
        <v>S</v>
      </c>
      <c r="D678" s="36">
        <f t="shared" ca="1" si="66"/>
        <v>0</v>
      </c>
      <c r="E678" s="36">
        <f t="shared" ca="1" si="68"/>
        <v>3</v>
      </c>
      <c r="F678" s="36">
        <f t="shared" ca="1" si="69"/>
        <v>11</v>
      </c>
      <c r="G678" s="36">
        <f t="shared" ca="1" si="70"/>
        <v>0</v>
      </c>
      <c r="H678" s="36">
        <f t="shared" ca="1" si="71"/>
        <v>0</v>
      </c>
      <c r="I678" s="36" t="e">
        <f ca="1">IF(AND($C678&lt;=4,$C678&lt;&gt;0),0,IF(AND($C678="S",#REF!&gt;0),OFFSET(I678,-1,0)+1,OFFSET(I678,-1,0)))</f>
        <v>#REF!</v>
      </c>
      <c r="J678" s="36">
        <f t="shared" ca="1" si="72"/>
        <v>0</v>
      </c>
      <c r="K678" s="36">
        <f t="shared" ca="1" si="73"/>
        <v>0</v>
      </c>
      <c r="L678" s="37" t="s">
        <v>43</v>
      </c>
      <c r="M678" s="38" t="s">
        <v>40</v>
      </c>
      <c r="N678" s="39" t="s">
        <v>40</v>
      </c>
      <c r="O678" s="40" t="s">
        <v>1251</v>
      </c>
      <c r="P678" s="41" t="s">
        <v>41</v>
      </c>
      <c r="Q678" s="42">
        <v>94231</v>
      </c>
      <c r="R678" s="72" t="s">
        <v>1252</v>
      </c>
      <c r="S678" s="44" t="s">
        <v>383</v>
      </c>
      <c r="T678" s="45">
        <v>20.079999999999998</v>
      </c>
      <c r="U678" s="46">
        <v>1</v>
      </c>
      <c r="V678" s="47">
        <v>20.079999999999998</v>
      </c>
    </row>
    <row r="679" spans="1:22" s="48" customFormat="1" x14ac:dyDescent="0.2">
      <c r="A679" s="35">
        <f t="shared" si="64"/>
        <v>2</v>
      </c>
      <c r="B679" s="36">
        <f t="shared" ca="1" si="65"/>
        <v>2</v>
      </c>
      <c r="C679" s="36">
        <f t="shared" ca="1" si="67"/>
        <v>2</v>
      </c>
      <c r="D679" s="36">
        <f t="shared" ca="1" si="66"/>
        <v>4</v>
      </c>
      <c r="E679" s="36">
        <f t="shared" ca="1" si="68"/>
        <v>3</v>
      </c>
      <c r="F679" s="36">
        <f t="shared" ca="1" si="69"/>
        <v>12</v>
      </c>
      <c r="G679" s="36">
        <f t="shared" ca="1" si="70"/>
        <v>0</v>
      </c>
      <c r="H679" s="36">
        <f t="shared" ca="1" si="71"/>
        <v>0</v>
      </c>
      <c r="I679" s="36">
        <f ca="1">IF(AND($C679&lt;=4,$C679&lt;&gt;0),0,IF(AND($C679="S",#REF!&gt;0),OFFSET(I679,-1,0)+1,OFFSET(I679,-1,0)))</f>
        <v>0</v>
      </c>
      <c r="J679" s="36">
        <f t="shared" ca="1" si="72"/>
        <v>33</v>
      </c>
      <c r="K679" s="36">
        <f t="shared" ca="1" si="73"/>
        <v>4</v>
      </c>
      <c r="L679" s="37" t="s">
        <v>43</v>
      </c>
      <c r="M679" s="38" t="s">
        <v>49</v>
      </c>
      <c r="N679" s="39" t="s">
        <v>49</v>
      </c>
      <c r="O679" s="40" t="s">
        <v>1253</v>
      </c>
      <c r="P679" s="41"/>
      <c r="Q679" s="42"/>
      <c r="R679" s="73" t="s">
        <v>180</v>
      </c>
      <c r="S679" s="44" t="s">
        <v>274</v>
      </c>
      <c r="T679" s="45"/>
      <c r="U679" s="46">
        <v>1</v>
      </c>
      <c r="V679" s="47" t="s">
        <v>274</v>
      </c>
    </row>
    <row r="680" spans="1:22" s="48" customFormat="1" ht="33.75" x14ac:dyDescent="0.2">
      <c r="A680" s="35" t="str">
        <f t="shared" si="64"/>
        <v>S</v>
      </c>
      <c r="B680" s="36">
        <f t="shared" ca="1" si="65"/>
        <v>2</v>
      </c>
      <c r="C680" s="36" t="str">
        <f t="shared" ca="1" si="67"/>
        <v>S</v>
      </c>
      <c r="D680" s="36">
        <f t="shared" ca="1" si="66"/>
        <v>0</v>
      </c>
      <c r="E680" s="36">
        <f t="shared" ca="1" si="68"/>
        <v>3</v>
      </c>
      <c r="F680" s="36">
        <f t="shared" ca="1" si="69"/>
        <v>12</v>
      </c>
      <c r="G680" s="36">
        <f t="shared" ca="1" si="70"/>
        <v>0</v>
      </c>
      <c r="H680" s="36">
        <f t="shared" ca="1" si="71"/>
        <v>0</v>
      </c>
      <c r="I680" s="36" t="e">
        <f ca="1">IF(AND($C680&lt;=4,$C680&lt;&gt;0),0,IF(AND($C680="S",#REF!&gt;0),OFFSET(I680,-1,0)+1,OFFSET(I680,-1,0)))</f>
        <v>#REF!</v>
      </c>
      <c r="J680" s="36">
        <f t="shared" ca="1" si="72"/>
        <v>0</v>
      </c>
      <c r="K680" s="36">
        <f t="shared" ca="1" si="73"/>
        <v>0</v>
      </c>
      <c r="L680" s="37" t="s">
        <v>43</v>
      </c>
      <c r="M680" s="38" t="s">
        <v>40</v>
      </c>
      <c r="N680" s="39" t="s">
        <v>40</v>
      </c>
      <c r="O680" s="40" t="s">
        <v>1254</v>
      </c>
      <c r="P680" s="41" t="s">
        <v>41</v>
      </c>
      <c r="Q680" s="42">
        <v>94559</v>
      </c>
      <c r="R680" s="72" t="s">
        <v>984</v>
      </c>
      <c r="S680" s="44" t="s">
        <v>297</v>
      </c>
      <c r="T680" s="45">
        <v>6.28</v>
      </c>
      <c r="U680" s="46">
        <v>1</v>
      </c>
      <c r="V680" s="47">
        <v>6.28</v>
      </c>
    </row>
    <row r="681" spans="1:22" s="48" customFormat="1" x14ac:dyDescent="0.2">
      <c r="A681" s="35" t="str">
        <f t="shared" si="64"/>
        <v>S</v>
      </c>
      <c r="B681" s="36">
        <f t="shared" ca="1" si="65"/>
        <v>2</v>
      </c>
      <c r="C681" s="36" t="str">
        <f t="shared" ca="1" si="67"/>
        <v>S</v>
      </c>
      <c r="D681" s="36">
        <f t="shared" ca="1" si="66"/>
        <v>0</v>
      </c>
      <c r="E681" s="36">
        <f t="shared" ca="1" si="68"/>
        <v>3</v>
      </c>
      <c r="F681" s="36">
        <f t="shared" ca="1" si="69"/>
        <v>12</v>
      </c>
      <c r="G681" s="36">
        <f t="shared" ca="1" si="70"/>
        <v>0</v>
      </c>
      <c r="H681" s="36">
        <f t="shared" ca="1" si="71"/>
        <v>0</v>
      </c>
      <c r="I681" s="36" t="e">
        <f ca="1">IF(AND($C681&lt;=4,$C681&lt;&gt;0),0,IF(AND($C681="S",#REF!&gt;0),OFFSET(I681,-1,0)+1,OFFSET(I681,-1,0)))</f>
        <v>#REF!</v>
      </c>
      <c r="J681" s="36">
        <f t="shared" ca="1" si="72"/>
        <v>0</v>
      </c>
      <c r="K681" s="36">
        <f t="shared" ca="1" si="73"/>
        <v>0</v>
      </c>
      <c r="L681" s="37" t="s">
        <v>43</v>
      </c>
      <c r="M681" s="38" t="s">
        <v>40</v>
      </c>
      <c r="N681" s="39" t="s">
        <v>40</v>
      </c>
      <c r="O681" s="40" t="s">
        <v>1255</v>
      </c>
      <c r="P681" s="41" t="s">
        <v>47</v>
      </c>
      <c r="Q681" s="42">
        <v>180501</v>
      </c>
      <c r="R681" s="72" t="s">
        <v>689</v>
      </c>
      <c r="S681" s="44" t="s">
        <v>282</v>
      </c>
      <c r="T681" s="45">
        <v>3.78</v>
      </c>
      <c r="U681" s="46">
        <v>1</v>
      </c>
      <c r="V681" s="47">
        <v>3.78</v>
      </c>
    </row>
    <row r="682" spans="1:22" s="48" customFormat="1" x14ac:dyDescent="0.2">
      <c r="A682" s="35" t="str">
        <f t="shared" si="64"/>
        <v>S</v>
      </c>
      <c r="B682" s="36">
        <f t="shared" ca="1" si="65"/>
        <v>2</v>
      </c>
      <c r="C682" s="36" t="str">
        <f t="shared" ca="1" si="67"/>
        <v>S</v>
      </c>
      <c r="D682" s="36">
        <f t="shared" ca="1" si="66"/>
        <v>0</v>
      </c>
      <c r="E682" s="36">
        <f t="shared" ca="1" si="68"/>
        <v>3</v>
      </c>
      <c r="F682" s="36">
        <f t="shared" ca="1" si="69"/>
        <v>12</v>
      </c>
      <c r="G682" s="36">
        <f t="shared" ca="1" si="70"/>
        <v>0</v>
      </c>
      <c r="H682" s="36">
        <f t="shared" ca="1" si="71"/>
        <v>0</v>
      </c>
      <c r="I682" s="36" t="e">
        <f ca="1">IF(AND($C682&lt;=4,$C682&lt;&gt;0),0,IF(AND($C682="S",#REF!&gt;0),OFFSET(I682,-1,0)+1,OFFSET(I682,-1,0)))</f>
        <v>#REF!</v>
      </c>
      <c r="J682" s="36">
        <f t="shared" ca="1" si="72"/>
        <v>0</v>
      </c>
      <c r="K682" s="36">
        <f t="shared" ca="1" si="73"/>
        <v>0</v>
      </c>
      <c r="L682" s="37" t="s">
        <v>43</v>
      </c>
      <c r="M682" s="38" t="s">
        <v>40</v>
      </c>
      <c r="N682" s="39" t="s">
        <v>40</v>
      </c>
      <c r="O682" s="40" t="s">
        <v>1256</v>
      </c>
      <c r="P682" s="41" t="s">
        <v>47</v>
      </c>
      <c r="Q682" s="42">
        <v>180501</v>
      </c>
      <c r="R682" s="72" t="s">
        <v>689</v>
      </c>
      <c r="S682" s="44" t="s">
        <v>282</v>
      </c>
      <c r="T682" s="45">
        <v>10.24</v>
      </c>
      <c r="U682" s="46">
        <v>1</v>
      </c>
      <c r="V682" s="47">
        <v>10.24</v>
      </c>
    </row>
    <row r="683" spans="1:22" s="48" customFormat="1" x14ac:dyDescent="0.2">
      <c r="A683" s="35">
        <f t="shared" si="64"/>
        <v>2</v>
      </c>
      <c r="B683" s="36">
        <f t="shared" ca="1" si="65"/>
        <v>2</v>
      </c>
      <c r="C683" s="36">
        <f t="shared" ca="1" si="67"/>
        <v>2</v>
      </c>
      <c r="D683" s="36">
        <f t="shared" ca="1" si="66"/>
        <v>2</v>
      </c>
      <c r="E683" s="36">
        <f t="shared" ca="1" si="68"/>
        <v>3</v>
      </c>
      <c r="F683" s="36">
        <f t="shared" ca="1" si="69"/>
        <v>13</v>
      </c>
      <c r="G683" s="36">
        <f t="shared" ca="1" si="70"/>
        <v>0</v>
      </c>
      <c r="H683" s="36">
        <f t="shared" ca="1" si="71"/>
        <v>0</v>
      </c>
      <c r="I683" s="36">
        <f ca="1">IF(AND($C683&lt;=4,$C683&lt;&gt;0),0,IF(AND($C683="S",#REF!&gt;0),OFFSET(I683,-1,0)+1,OFFSET(I683,-1,0)))</f>
        <v>0</v>
      </c>
      <c r="J683" s="36">
        <f t="shared" ca="1" si="72"/>
        <v>29</v>
      </c>
      <c r="K683" s="36">
        <f t="shared" ca="1" si="73"/>
        <v>2</v>
      </c>
      <c r="L683" s="37" t="s">
        <v>43</v>
      </c>
      <c r="M683" s="38" t="s">
        <v>49</v>
      </c>
      <c r="N683" s="39" t="s">
        <v>49</v>
      </c>
      <c r="O683" s="40" t="s">
        <v>1257</v>
      </c>
      <c r="P683" s="41"/>
      <c r="Q683" s="42"/>
      <c r="R683" s="73" t="s">
        <v>183</v>
      </c>
      <c r="S683" s="44" t="s">
        <v>274</v>
      </c>
      <c r="T683" s="45"/>
      <c r="U683" s="46">
        <v>1</v>
      </c>
      <c r="V683" s="47" t="s">
        <v>274</v>
      </c>
    </row>
    <row r="684" spans="1:22" s="48" customFormat="1" x14ac:dyDescent="0.2">
      <c r="A684" s="35" t="str">
        <f t="shared" si="64"/>
        <v>S</v>
      </c>
      <c r="B684" s="36">
        <f t="shared" ca="1" si="65"/>
        <v>2</v>
      </c>
      <c r="C684" s="36" t="str">
        <f t="shared" ca="1" si="67"/>
        <v>S</v>
      </c>
      <c r="D684" s="36">
        <f t="shared" ca="1" si="66"/>
        <v>0</v>
      </c>
      <c r="E684" s="36">
        <f t="shared" ca="1" si="68"/>
        <v>3</v>
      </c>
      <c r="F684" s="36">
        <f t="shared" ca="1" si="69"/>
        <v>13</v>
      </c>
      <c r="G684" s="36">
        <f t="shared" ca="1" si="70"/>
        <v>0</v>
      </c>
      <c r="H684" s="36">
        <f t="shared" ca="1" si="71"/>
        <v>0</v>
      </c>
      <c r="I684" s="36" t="e">
        <f ca="1">IF(AND($C684&lt;=4,$C684&lt;&gt;0),0,IF(AND($C684="S",#REF!&gt;0),OFFSET(I684,-1,0)+1,OFFSET(I684,-1,0)))</f>
        <v>#REF!</v>
      </c>
      <c r="J684" s="36">
        <f t="shared" ca="1" si="72"/>
        <v>0</v>
      </c>
      <c r="K684" s="36">
        <f t="shared" ca="1" si="73"/>
        <v>0</v>
      </c>
      <c r="L684" s="37" t="s">
        <v>43</v>
      </c>
      <c r="M684" s="38" t="s">
        <v>40</v>
      </c>
      <c r="N684" s="39" t="s">
        <v>40</v>
      </c>
      <c r="O684" s="40" t="s">
        <v>1258</v>
      </c>
      <c r="P684" s="41" t="s">
        <v>41</v>
      </c>
      <c r="Q684" s="42">
        <v>72122</v>
      </c>
      <c r="R684" s="72" t="s">
        <v>1259</v>
      </c>
      <c r="S684" s="44" t="s">
        <v>297</v>
      </c>
      <c r="T684" s="45">
        <v>6.28</v>
      </c>
      <c r="U684" s="46">
        <v>1</v>
      </c>
      <c r="V684" s="47">
        <v>6.28</v>
      </c>
    </row>
    <row r="685" spans="1:22" s="48" customFormat="1" x14ac:dyDescent="0.2">
      <c r="A685" s="35">
        <f t="shared" si="64"/>
        <v>2</v>
      </c>
      <c r="B685" s="36">
        <f t="shared" ca="1" si="65"/>
        <v>2</v>
      </c>
      <c r="C685" s="36">
        <f t="shared" ca="1" si="67"/>
        <v>2</v>
      </c>
      <c r="D685" s="36">
        <f t="shared" ca="1" si="66"/>
        <v>5</v>
      </c>
      <c r="E685" s="36">
        <f t="shared" ca="1" si="68"/>
        <v>3</v>
      </c>
      <c r="F685" s="36">
        <f t="shared" ca="1" si="69"/>
        <v>14</v>
      </c>
      <c r="G685" s="36">
        <f t="shared" ca="1" si="70"/>
        <v>0</v>
      </c>
      <c r="H685" s="36">
        <f t="shared" ca="1" si="71"/>
        <v>0</v>
      </c>
      <c r="I685" s="36">
        <f ca="1">IF(AND($C685&lt;=4,$C685&lt;&gt;0),0,IF(AND($C685="S",#REF!&gt;0),OFFSET(I685,-1,0)+1,OFFSET(I685,-1,0)))</f>
        <v>0</v>
      </c>
      <c r="J685" s="36">
        <f t="shared" ca="1" si="72"/>
        <v>27</v>
      </c>
      <c r="K685" s="36">
        <f t="shared" ca="1" si="73"/>
        <v>5</v>
      </c>
      <c r="L685" s="37" t="s">
        <v>43</v>
      </c>
      <c r="M685" s="38" t="s">
        <v>49</v>
      </c>
      <c r="N685" s="39" t="s">
        <v>49</v>
      </c>
      <c r="O685" s="40" t="s">
        <v>1260</v>
      </c>
      <c r="P685" s="41"/>
      <c r="Q685" s="42"/>
      <c r="R685" s="73" t="s">
        <v>184</v>
      </c>
      <c r="S685" s="44" t="s">
        <v>274</v>
      </c>
      <c r="T685" s="45"/>
      <c r="U685" s="46">
        <v>1</v>
      </c>
      <c r="V685" s="47" t="s">
        <v>274</v>
      </c>
    </row>
    <row r="686" spans="1:22" s="48" customFormat="1" ht="45" x14ac:dyDescent="0.2">
      <c r="A686" s="35" t="str">
        <f t="shared" si="64"/>
        <v>S</v>
      </c>
      <c r="B686" s="36">
        <f t="shared" ca="1" si="65"/>
        <v>2</v>
      </c>
      <c r="C686" s="36" t="str">
        <f t="shared" ca="1" si="67"/>
        <v>S</v>
      </c>
      <c r="D686" s="36">
        <f t="shared" ca="1" si="66"/>
        <v>0</v>
      </c>
      <c r="E686" s="36">
        <f t="shared" ca="1" si="68"/>
        <v>3</v>
      </c>
      <c r="F686" s="36">
        <f t="shared" ca="1" si="69"/>
        <v>14</v>
      </c>
      <c r="G686" s="36">
        <f t="shared" ca="1" si="70"/>
        <v>0</v>
      </c>
      <c r="H686" s="36">
        <f t="shared" ca="1" si="71"/>
        <v>0</v>
      </c>
      <c r="I686" s="36" t="e">
        <f ca="1">IF(AND($C686&lt;=4,$C686&lt;&gt;0),0,IF(AND($C686="S",#REF!&gt;0),OFFSET(I686,-1,0)+1,OFFSET(I686,-1,0)))</f>
        <v>#REF!</v>
      </c>
      <c r="J686" s="36">
        <f t="shared" ca="1" si="72"/>
        <v>0</v>
      </c>
      <c r="K686" s="36">
        <f t="shared" ca="1" si="73"/>
        <v>0</v>
      </c>
      <c r="L686" s="37" t="s">
        <v>43</v>
      </c>
      <c r="M686" s="38" t="s">
        <v>40</v>
      </c>
      <c r="N686" s="39" t="s">
        <v>40</v>
      </c>
      <c r="O686" s="40" t="s">
        <v>1261</v>
      </c>
      <c r="P686" s="41" t="s">
        <v>41</v>
      </c>
      <c r="Q686" s="42">
        <v>87553</v>
      </c>
      <c r="R686" s="72" t="s">
        <v>712</v>
      </c>
      <c r="S686" s="44" t="s">
        <v>297</v>
      </c>
      <c r="T686" s="45">
        <v>155.10399999999998</v>
      </c>
      <c r="U686" s="46">
        <v>1</v>
      </c>
      <c r="V686" s="47">
        <v>155.10399999999998</v>
      </c>
    </row>
    <row r="687" spans="1:22" s="48" customFormat="1" ht="33.75" x14ac:dyDescent="0.2">
      <c r="A687" s="35" t="str">
        <f t="shared" si="64"/>
        <v>S</v>
      </c>
      <c r="B687" s="36">
        <f t="shared" ca="1" si="65"/>
        <v>2</v>
      </c>
      <c r="C687" s="36" t="str">
        <f t="shared" ca="1" si="67"/>
        <v>S</v>
      </c>
      <c r="D687" s="36">
        <f t="shared" ca="1" si="66"/>
        <v>0</v>
      </c>
      <c r="E687" s="36">
        <f t="shared" ca="1" si="68"/>
        <v>3</v>
      </c>
      <c r="F687" s="36">
        <f t="shared" ca="1" si="69"/>
        <v>14</v>
      </c>
      <c r="G687" s="36">
        <f t="shared" ca="1" si="70"/>
        <v>0</v>
      </c>
      <c r="H687" s="36">
        <f t="shared" ca="1" si="71"/>
        <v>0</v>
      </c>
      <c r="I687" s="36" t="e">
        <f ca="1">IF(AND($C687&lt;=4,$C687&lt;&gt;0),0,IF(AND($C687="S",#REF!&gt;0),OFFSET(I687,-1,0)+1,OFFSET(I687,-1,0)))</f>
        <v>#REF!</v>
      </c>
      <c r="J687" s="36">
        <f t="shared" ca="1" si="72"/>
        <v>0</v>
      </c>
      <c r="K687" s="36">
        <f t="shared" ca="1" si="73"/>
        <v>0</v>
      </c>
      <c r="L687" s="37" t="s">
        <v>43</v>
      </c>
      <c r="M687" s="38" t="s">
        <v>40</v>
      </c>
      <c r="N687" s="39" t="s">
        <v>40</v>
      </c>
      <c r="O687" s="40" t="s">
        <v>1262</v>
      </c>
      <c r="P687" s="41" t="s">
        <v>41</v>
      </c>
      <c r="Q687" s="42">
        <v>87904</v>
      </c>
      <c r="R687" s="72" t="s">
        <v>707</v>
      </c>
      <c r="S687" s="44" t="s">
        <v>297</v>
      </c>
      <c r="T687" s="45">
        <v>185.94399999999999</v>
      </c>
      <c r="U687" s="46">
        <v>1</v>
      </c>
      <c r="V687" s="47">
        <v>185.94399999999999</v>
      </c>
    </row>
    <row r="688" spans="1:22" s="48" customFormat="1" ht="45" x14ac:dyDescent="0.2">
      <c r="A688" s="35" t="str">
        <f t="shared" si="64"/>
        <v>S</v>
      </c>
      <c r="B688" s="36">
        <f t="shared" ca="1" si="65"/>
        <v>2</v>
      </c>
      <c r="C688" s="36" t="str">
        <f t="shared" ca="1" si="67"/>
        <v>S</v>
      </c>
      <c r="D688" s="36">
        <f t="shared" ca="1" si="66"/>
        <v>0</v>
      </c>
      <c r="E688" s="36">
        <f t="shared" ca="1" si="68"/>
        <v>3</v>
      </c>
      <c r="F688" s="36">
        <f t="shared" ca="1" si="69"/>
        <v>14</v>
      </c>
      <c r="G688" s="36">
        <f t="shared" ca="1" si="70"/>
        <v>0</v>
      </c>
      <c r="H688" s="36">
        <f t="shared" ca="1" si="71"/>
        <v>0</v>
      </c>
      <c r="I688" s="36" t="e">
        <f ca="1">IF(AND($C688&lt;=4,$C688&lt;&gt;0),0,IF(AND($C688="S",#REF!&gt;0),OFFSET(I688,-1,0)+1,OFFSET(I688,-1,0)))</f>
        <v>#REF!</v>
      </c>
      <c r="J688" s="36">
        <f t="shared" ca="1" si="72"/>
        <v>0</v>
      </c>
      <c r="K688" s="36">
        <f t="shared" ca="1" si="73"/>
        <v>0</v>
      </c>
      <c r="L688" s="37" t="s">
        <v>43</v>
      </c>
      <c r="M688" s="38" t="s">
        <v>40</v>
      </c>
      <c r="N688" s="39" t="s">
        <v>40</v>
      </c>
      <c r="O688" s="40" t="s">
        <v>1263</v>
      </c>
      <c r="P688" s="41" t="s">
        <v>41</v>
      </c>
      <c r="Q688" s="42">
        <v>87547</v>
      </c>
      <c r="R688" s="72" t="s">
        <v>709</v>
      </c>
      <c r="S688" s="44" t="s">
        <v>297</v>
      </c>
      <c r="T688" s="45">
        <v>30.84</v>
      </c>
      <c r="U688" s="46">
        <v>1</v>
      </c>
      <c r="V688" s="47">
        <v>30.84</v>
      </c>
    </row>
    <row r="689" spans="1:22" s="48" customFormat="1" ht="33.75" x14ac:dyDescent="0.2">
      <c r="A689" s="35" t="str">
        <f t="shared" si="64"/>
        <v>S</v>
      </c>
      <c r="B689" s="36">
        <f t="shared" ca="1" si="65"/>
        <v>2</v>
      </c>
      <c r="C689" s="36" t="str">
        <f t="shared" ca="1" si="67"/>
        <v>S</v>
      </c>
      <c r="D689" s="36">
        <f t="shared" ca="1" si="66"/>
        <v>0</v>
      </c>
      <c r="E689" s="36">
        <f t="shared" ca="1" si="68"/>
        <v>3</v>
      </c>
      <c r="F689" s="36">
        <f t="shared" ca="1" si="69"/>
        <v>14</v>
      </c>
      <c r="G689" s="36">
        <f t="shared" ca="1" si="70"/>
        <v>0</v>
      </c>
      <c r="H689" s="36">
        <f t="shared" ca="1" si="71"/>
        <v>0</v>
      </c>
      <c r="I689" s="36" t="e">
        <f ca="1">IF(AND($C689&lt;=4,$C689&lt;&gt;0),0,IF(AND($C689="S",#REF!&gt;0),OFFSET(I689,-1,0)+1,OFFSET(I689,-1,0)))</f>
        <v>#REF!</v>
      </c>
      <c r="J689" s="36">
        <f t="shared" ca="1" si="72"/>
        <v>0</v>
      </c>
      <c r="K689" s="36">
        <f t="shared" ca="1" si="73"/>
        <v>0</v>
      </c>
      <c r="L689" s="37" t="s">
        <v>43</v>
      </c>
      <c r="M689" s="38" t="s">
        <v>40</v>
      </c>
      <c r="N689" s="39" t="s">
        <v>40</v>
      </c>
      <c r="O689" s="40" t="s">
        <v>1264</v>
      </c>
      <c r="P689" s="41" t="s">
        <v>41</v>
      </c>
      <c r="Q689" s="42">
        <v>87273</v>
      </c>
      <c r="R689" s="72" t="s">
        <v>714</v>
      </c>
      <c r="S689" s="44" t="s">
        <v>297</v>
      </c>
      <c r="T689" s="45">
        <v>155.10399999999998</v>
      </c>
      <c r="U689" s="46">
        <v>1</v>
      </c>
      <c r="V689" s="47">
        <v>155.10399999999998</v>
      </c>
    </row>
    <row r="690" spans="1:22" s="48" customFormat="1" x14ac:dyDescent="0.2">
      <c r="A690" s="35">
        <f t="shared" si="64"/>
        <v>2</v>
      </c>
      <c r="B690" s="36">
        <f t="shared" ca="1" si="65"/>
        <v>2</v>
      </c>
      <c r="C690" s="36">
        <f t="shared" ca="1" si="67"/>
        <v>2</v>
      </c>
      <c r="D690" s="36">
        <f t="shared" ca="1" si="66"/>
        <v>3</v>
      </c>
      <c r="E690" s="36">
        <f t="shared" ca="1" si="68"/>
        <v>3</v>
      </c>
      <c r="F690" s="36">
        <f t="shared" ca="1" si="69"/>
        <v>15</v>
      </c>
      <c r="G690" s="36">
        <f t="shared" ca="1" si="70"/>
        <v>0</v>
      </c>
      <c r="H690" s="36">
        <f t="shared" ca="1" si="71"/>
        <v>0</v>
      </c>
      <c r="I690" s="36">
        <f ca="1">IF(AND($C690&lt;=4,$C690&lt;&gt;0),0,IF(AND($C690="S",#REF!&gt;0),OFFSET(I690,-1,0)+1,OFFSET(I690,-1,0)))</f>
        <v>0</v>
      </c>
      <c r="J690" s="36">
        <f t="shared" ca="1" si="72"/>
        <v>22</v>
      </c>
      <c r="K690" s="36">
        <f t="shared" ca="1" si="73"/>
        <v>3</v>
      </c>
      <c r="L690" s="37" t="s">
        <v>43</v>
      </c>
      <c r="M690" s="38" t="s">
        <v>49</v>
      </c>
      <c r="N690" s="39" t="s">
        <v>49</v>
      </c>
      <c r="O690" s="40" t="s">
        <v>1265</v>
      </c>
      <c r="P690" s="41"/>
      <c r="Q690" s="42"/>
      <c r="R690" s="73" t="s">
        <v>220</v>
      </c>
      <c r="S690" s="44" t="s">
        <v>274</v>
      </c>
      <c r="T690" s="45"/>
      <c r="U690" s="46">
        <v>1</v>
      </c>
      <c r="V690" s="47" t="s">
        <v>274</v>
      </c>
    </row>
    <row r="691" spans="1:22" s="48" customFormat="1" ht="22.5" x14ac:dyDescent="0.2">
      <c r="A691" s="35" t="str">
        <f t="shared" si="64"/>
        <v>S</v>
      </c>
      <c r="B691" s="36">
        <f t="shared" ca="1" si="65"/>
        <v>2</v>
      </c>
      <c r="C691" s="36" t="str">
        <f t="shared" ca="1" si="67"/>
        <v>S</v>
      </c>
      <c r="D691" s="36">
        <f t="shared" ca="1" si="66"/>
        <v>0</v>
      </c>
      <c r="E691" s="36">
        <f t="shared" ca="1" si="68"/>
        <v>3</v>
      </c>
      <c r="F691" s="36">
        <f t="shared" ca="1" si="69"/>
        <v>15</v>
      </c>
      <c r="G691" s="36">
        <f t="shared" ca="1" si="70"/>
        <v>0</v>
      </c>
      <c r="H691" s="36">
        <f t="shared" ca="1" si="71"/>
        <v>0</v>
      </c>
      <c r="I691" s="36" t="e">
        <f ca="1">IF(AND($C691&lt;=4,$C691&lt;&gt;0),0,IF(AND($C691="S",#REF!&gt;0),OFFSET(I691,-1,0)+1,OFFSET(I691,-1,0)))</f>
        <v>#REF!</v>
      </c>
      <c r="J691" s="36">
        <f t="shared" ca="1" si="72"/>
        <v>0</v>
      </c>
      <c r="K691" s="36">
        <f t="shared" ca="1" si="73"/>
        <v>0</v>
      </c>
      <c r="L691" s="37" t="s">
        <v>43</v>
      </c>
      <c r="M691" s="38" t="s">
        <v>40</v>
      </c>
      <c r="N691" s="39" t="s">
        <v>40</v>
      </c>
      <c r="O691" s="40" t="s">
        <v>1266</v>
      </c>
      <c r="P691" s="41" t="s">
        <v>41</v>
      </c>
      <c r="Q691" s="42">
        <v>87884</v>
      </c>
      <c r="R691" s="72" t="s">
        <v>1267</v>
      </c>
      <c r="S691" s="44" t="s">
        <v>297</v>
      </c>
      <c r="T691" s="45">
        <v>50.82</v>
      </c>
      <c r="U691" s="46">
        <v>1</v>
      </c>
      <c r="V691" s="47">
        <v>50.82</v>
      </c>
    </row>
    <row r="692" spans="1:22" s="48" customFormat="1" ht="22.5" x14ac:dyDescent="0.2">
      <c r="A692" s="35" t="str">
        <f t="shared" si="64"/>
        <v>S</v>
      </c>
      <c r="B692" s="36">
        <f t="shared" ca="1" si="65"/>
        <v>2</v>
      </c>
      <c r="C692" s="36" t="str">
        <f t="shared" ca="1" si="67"/>
        <v>S</v>
      </c>
      <c r="D692" s="36">
        <f t="shared" ca="1" si="66"/>
        <v>0</v>
      </c>
      <c r="E692" s="36">
        <f t="shared" ca="1" si="68"/>
        <v>3</v>
      </c>
      <c r="F692" s="36">
        <f t="shared" ca="1" si="69"/>
        <v>15</v>
      </c>
      <c r="G692" s="36">
        <f t="shared" ca="1" si="70"/>
        <v>0</v>
      </c>
      <c r="H692" s="36">
        <f t="shared" ca="1" si="71"/>
        <v>0</v>
      </c>
      <c r="I692" s="36" t="e">
        <f ca="1">IF(AND($C692&lt;=4,$C692&lt;&gt;0),0,IF(AND($C692="S",#REF!&gt;0),OFFSET(I692,-1,0)+1,OFFSET(I692,-1,0)))</f>
        <v>#REF!</v>
      </c>
      <c r="J692" s="36">
        <f t="shared" ca="1" si="72"/>
        <v>0</v>
      </c>
      <c r="K692" s="36">
        <f t="shared" ca="1" si="73"/>
        <v>0</v>
      </c>
      <c r="L692" s="37" t="s">
        <v>43</v>
      </c>
      <c r="M692" s="38" t="s">
        <v>40</v>
      </c>
      <c r="N692" s="39" t="s">
        <v>40</v>
      </c>
      <c r="O692" s="40" t="s">
        <v>1268</v>
      </c>
      <c r="P692" s="41" t="s">
        <v>41</v>
      </c>
      <c r="Q692" s="42">
        <v>87414</v>
      </c>
      <c r="R692" s="72" t="s">
        <v>995</v>
      </c>
      <c r="S692" s="44" t="s">
        <v>297</v>
      </c>
      <c r="T692" s="45">
        <v>50.82</v>
      </c>
      <c r="U692" s="46">
        <v>1</v>
      </c>
      <c r="V692" s="47">
        <v>50.82</v>
      </c>
    </row>
    <row r="693" spans="1:22" s="48" customFormat="1" x14ac:dyDescent="0.2">
      <c r="A693" s="35">
        <f t="shared" si="64"/>
        <v>2</v>
      </c>
      <c r="B693" s="36">
        <f t="shared" ca="1" si="65"/>
        <v>2</v>
      </c>
      <c r="C693" s="36">
        <f t="shared" ca="1" si="67"/>
        <v>2</v>
      </c>
      <c r="D693" s="36">
        <f t="shared" ca="1" si="66"/>
        <v>5</v>
      </c>
      <c r="E693" s="36">
        <f t="shared" ca="1" si="68"/>
        <v>3</v>
      </c>
      <c r="F693" s="36">
        <f t="shared" ca="1" si="69"/>
        <v>16</v>
      </c>
      <c r="G693" s="36">
        <f t="shared" ca="1" si="70"/>
        <v>0</v>
      </c>
      <c r="H693" s="36">
        <f t="shared" ca="1" si="71"/>
        <v>0</v>
      </c>
      <c r="I693" s="36">
        <f ca="1">IF(AND($C693&lt;=4,$C693&lt;&gt;0),0,IF(AND($C693="S",#REF!&gt;0),OFFSET(I693,-1,0)+1,OFFSET(I693,-1,0)))</f>
        <v>0</v>
      </c>
      <c r="J693" s="36">
        <f t="shared" ca="1" si="72"/>
        <v>19</v>
      </c>
      <c r="K693" s="36">
        <f t="shared" ca="1" si="73"/>
        <v>5</v>
      </c>
      <c r="L693" s="37" t="s">
        <v>43</v>
      </c>
      <c r="M693" s="38" t="s">
        <v>49</v>
      </c>
      <c r="N693" s="39" t="s">
        <v>49</v>
      </c>
      <c r="O693" s="40" t="s">
        <v>1269</v>
      </c>
      <c r="P693" s="41"/>
      <c r="Q693" s="42"/>
      <c r="R693" s="73" t="s">
        <v>185</v>
      </c>
      <c r="S693" s="44" t="s">
        <v>274</v>
      </c>
      <c r="T693" s="45"/>
      <c r="U693" s="46">
        <v>1</v>
      </c>
      <c r="V693" s="47" t="s">
        <v>274</v>
      </c>
    </row>
    <row r="694" spans="1:22" s="48" customFormat="1" ht="22.5" x14ac:dyDescent="0.2">
      <c r="A694" s="35" t="str">
        <f t="shared" si="64"/>
        <v>S</v>
      </c>
      <c r="B694" s="36">
        <f t="shared" ca="1" si="65"/>
        <v>2</v>
      </c>
      <c r="C694" s="36" t="str">
        <f t="shared" ca="1" si="67"/>
        <v>S</v>
      </c>
      <c r="D694" s="36">
        <f t="shared" ca="1" si="66"/>
        <v>0</v>
      </c>
      <c r="E694" s="36">
        <f t="shared" ca="1" si="68"/>
        <v>3</v>
      </c>
      <c r="F694" s="36">
        <f t="shared" ca="1" si="69"/>
        <v>16</v>
      </c>
      <c r="G694" s="36">
        <f t="shared" ca="1" si="70"/>
        <v>0</v>
      </c>
      <c r="H694" s="36">
        <f t="shared" ca="1" si="71"/>
        <v>0</v>
      </c>
      <c r="I694" s="36" t="e">
        <f ca="1">IF(AND($C694&lt;=4,$C694&lt;&gt;0),0,IF(AND($C694="S",#REF!&gt;0),OFFSET(I694,-1,0)+1,OFFSET(I694,-1,0)))</f>
        <v>#REF!</v>
      </c>
      <c r="J694" s="36">
        <f t="shared" ca="1" si="72"/>
        <v>0</v>
      </c>
      <c r="K694" s="36">
        <f t="shared" ca="1" si="73"/>
        <v>0</v>
      </c>
      <c r="L694" s="37" t="s">
        <v>43</v>
      </c>
      <c r="M694" s="38" t="s">
        <v>40</v>
      </c>
      <c r="N694" s="39" t="s">
        <v>40</v>
      </c>
      <c r="O694" s="40" t="s">
        <v>1270</v>
      </c>
      <c r="P694" s="41" t="s">
        <v>47</v>
      </c>
      <c r="Q694" s="42">
        <v>220101</v>
      </c>
      <c r="R694" s="72" t="s">
        <v>722</v>
      </c>
      <c r="S694" s="44" t="s">
        <v>282</v>
      </c>
      <c r="T694" s="45">
        <v>50.82</v>
      </c>
      <c r="U694" s="46">
        <v>1</v>
      </c>
      <c r="V694" s="47">
        <v>50.82</v>
      </c>
    </row>
    <row r="695" spans="1:22" s="48" customFormat="1" ht="33.75" x14ac:dyDescent="0.2">
      <c r="A695" s="35" t="str">
        <f t="shared" si="64"/>
        <v>S</v>
      </c>
      <c r="B695" s="36">
        <f t="shared" ca="1" si="65"/>
        <v>2</v>
      </c>
      <c r="C695" s="36" t="str">
        <f t="shared" ca="1" si="67"/>
        <v>S</v>
      </c>
      <c r="D695" s="36">
        <f t="shared" ca="1" si="66"/>
        <v>0</v>
      </c>
      <c r="E695" s="36">
        <f t="shared" ca="1" si="68"/>
        <v>3</v>
      </c>
      <c r="F695" s="36">
        <f t="shared" ca="1" si="69"/>
        <v>16</v>
      </c>
      <c r="G695" s="36">
        <f t="shared" ca="1" si="70"/>
        <v>0</v>
      </c>
      <c r="H695" s="36">
        <f t="shared" ca="1" si="71"/>
        <v>0</v>
      </c>
      <c r="I695" s="36" t="e">
        <f ca="1">IF(AND($C695&lt;=4,$C695&lt;&gt;0),0,IF(AND($C695="S",#REF!&gt;0),OFFSET(I695,-1,0)+1,OFFSET(I695,-1,0)))</f>
        <v>#REF!</v>
      </c>
      <c r="J695" s="36">
        <f t="shared" ca="1" si="72"/>
        <v>0</v>
      </c>
      <c r="K695" s="36">
        <f t="shared" ca="1" si="73"/>
        <v>0</v>
      </c>
      <c r="L695" s="37" t="s">
        <v>43</v>
      </c>
      <c r="M695" s="38" t="s">
        <v>40</v>
      </c>
      <c r="N695" s="39" t="s">
        <v>40</v>
      </c>
      <c r="O695" s="40" t="s">
        <v>1271</v>
      </c>
      <c r="P695" s="41" t="s">
        <v>41</v>
      </c>
      <c r="Q695" s="42">
        <v>87251</v>
      </c>
      <c r="R695" s="72" t="s">
        <v>1272</v>
      </c>
      <c r="S695" s="44" t="s">
        <v>297</v>
      </c>
      <c r="T695" s="45">
        <v>50.82</v>
      </c>
      <c r="U695" s="46">
        <v>1</v>
      </c>
      <c r="V695" s="47">
        <v>50.82</v>
      </c>
    </row>
    <row r="696" spans="1:22" s="48" customFormat="1" ht="33.75" x14ac:dyDescent="0.2">
      <c r="A696" s="35" t="str">
        <f t="shared" si="64"/>
        <v>S</v>
      </c>
      <c r="B696" s="36">
        <f t="shared" ca="1" si="65"/>
        <v>2</v>
      </c>
      <c r="C696" s="36" t="str">
        <f t="shared" ca="1" si="67"/>
        <v>S</v>
      </c>
      <c r="D696" s="36">
        <f t="shared" ca="1" si="66"/>
        <v>0</v>
      </c>
      <c r="E696" s="36">
        <f t="shared" ca="1" si="68"/>
        <v>3</v>
      </c>
      <c r="F696" s="36">
        <f t="shared" ca="1" si="69"/>
        <v>16</v>
      </c>
      <c r="G696" s="36">
        <f t="shared" ca="1" si="70"/>
        <v>0</v>
      </c>
      <c r="H696" s="36">
        <f t="shared" ca="1" si="71"/>
        <v>0</v>
      </c>
      <c r="I696" s="36" t="e">
        <f ca="1">IF(AND($C696&lt;=4,$C696&lt;&gt;0),0,IF(AND($C696="S",#REF!&gt;0),OFFSET(I696,-1,0)+1,OFFSET(I696,-1,0)))</f>
        <v>#REF!</v>
      </c>
      <c r="J696" s="36">
        <f t="shared" ca="1" si="72"/>
        <v>0</v>
      </c>
      <c r="K696" s="36">
        <f t="shared" ca="1" si="73"/>
        <v>0</v>
      </c>
      <c r="L696" s="37" t="s">
        <v>43</v>
      </c>
      <c r="M696" s="38" t="s">
        <v>40</v>
      </c>
      <c r="N696" s="39" t="s">
        <v>40</v>
      </c>
      <c r="O696" s="40" t="s">
        <v>1273</v>
      </c>
      <c r="P696" s="41" t="s">
        <v>41</v>
      </c>
      <c r="Q696" s="42">
        <v>94992</v>
      </c>
      <c r="R696" s="72" t="s">
        <v>1000</v>
      </c>
      <c r="S696" s="44" t="s">
        <v>297</v>
      </c>
      <c r="T696" s="45">
        <v>17.62</v>
      </c>
      <c r="U696" s="46">
        <v>1</v>
      </c>
      <c r="V696" s="47">
        <v>17.62</v>
      </c>
    </row>
    <row r="697" spans="1:22" s="48" customFormat="1" x14ac:dyDescent="0.2">
      <c r="A697" s="35" t="str">
        <f t="shared" si="64"/>
        <v>S</v>
      </c>
      <c r="B697" s="36">
        <f t="shared" ca="1" si="65"/>
        <v>2</v>
      </c>
      <c r="C697" s="36" t="str">
        <f t="shared" ca="1" si="67"/>
        <v>S</v>
      </c>
      <c r="D697" s="36">
        <f t="shared" ca="1" si="66"/>
        <v>0</v>
      </c>
      <c r="E697" s="36">
        <f t="shared" ca="1" si="68"/>
        <v>3</v>
      </c>
      <c r="F697" s="36">
        <f t="shared" ca="1" si="69"/>
        <v>16</v>
      </c>
      <c r="G697" s="36">
        <f t="shared" ca="1" si="70"/>
        <v>0</v>
      </c>
      <c r="H697" s="36">
        <f t="shared" ca="1" si="71"/>
        <v>0</v>
      </c>
      <c r="I697" s="36" t="e">
        <f ca="1">IF(AND($C697&lt;=4,$C697&lt;&gt;0),0,IF(AND($C697="S",#REF!&gt;0),OFFSET(I697,-1,0)+1,OFFSET(I697,-1,0)))</f>
        <v>#REF!</v>
      </c>
      <c r="J697" s="36">
        <f t="shared" ca="1" si="72"/>
        <v>0</v>
      </c>
      <c r="K697" s="36">
        <f t="shared" ca="1" si="73"/>
        <v>0</v>
      </c>
      <c r="L697" s="37" t="s">
        <v>43</v>
      </c>
      <c r="M697" s="38" t="s">
        <v>40</v>
      </c>
      <c r="N697" s="39" t="s">
        <v>40</v>
      </c>
      <c r="O697" s="40" t="s">
        <v>1274</v>
      </c>
      <c r="P697" s="41" t="s">
        <v>47</v>
      </c>
      <c r="Q697" s="42">
        <v>220902</v>
      </c>
      <c r="R697" s="72" t="s">
        <v>1275</v>
      </c>
      <c r="S697" s="44" t="s">
        <v>495</v>
      </c>
      <c r="T697" s="45">
        <v>27.11</v>
      </c>
      <c r="U697" s="46">
        <v>1</v>
      </c>
      <c r="V697" s="47">
        <v>27.11</v>
      </c>
    </row>
    <row r="698" spans="1:22" s="48" customFormat="1" x14ac:dyDescent="0.2">
      <c r="A698" s="35">
        <f t="shared" si="64"/>
        <v>2</v>
      </c>
      <c r="B698" s="36">
        <f t="shared" ca="1" si="65"/>
        <v>2</v>
      </c>
      <c r="C698" s="36">
        <f t="shared" ca="1" si="67"/>
        <v>2</v>
      </c>
      <c r="D698" s="36">
        <f t="shared" ca="1" si="66"/>
        <v>3</v>
      </c>
      <c r="E698" s="36">
        <f t="shared" ca="1" si="68"/>
        <v>3</v>
      </c>
      <c r="F698" s="36">
        <f t="shared" ca="1" si="69"/>
        <v>17</v>
      </c>
      <c r="G698" s="36">
        <f t="shared" ca="1" si="70"/>
        <v>0</v>
      </c>
      <c r="H698" s="36">
        <f t="shared" ca="1" si="71"/>
        <v>0</v>
      </c>
      <c r="I698" s="36">
        <f ca="1">IF(AND($C698&lt;=4,$C698&lt;&gt;0),0,IF(AND($C698="S",#REF!&gt;0),OFFSET(I698,-1,0)+1,OFFSET(I698,-1,0)))</f>
        <v>0</v>
      </c>
      <c r="J698" s="36">
        <f t="shared" ca="1" si="72"/>
        <v>14</v>
      </c>
      <c r="K698" s="36">
        <f t="shared" ca="1" si="73"/>
        <v>3</v>
      </c>
      <c r="L698" s="37" t="s">
        <v>43</v>
      </c>
      <c r="M698" s="38" t="s">
        <v>49</v>
      </c>
      <c r="N698" s="39" t="s">
        <v>49</v>
      </c>
      <c r="O698" s="40" t="s">
        <v>1276</v>
      </c>
      <c r="P698" s="41"/>
      <c r="Q698" s="42"/>
      <c r="R698" s="73" t="s">
        <v>225</v>
      </c>
      <c r="S698" s="44" t="s">
        <v>274</v>
      </c>
      <c r="T698" s="45"/>
      <c r="U698" s="46">
        <v>1</v>
      </c>
      <c r="V698" s="47" t="s">
        <v>274</v>
      </c>
    </row>
    <row r="699" spans="1:22" s="48" customFormat="1" x14ac:dyDescent="0.2">
      <c r="A699" s="35" t="str">
        <f t="shared" si="64"/>
        <v>S</v>
      </c>
      <c r="B699" s="36">
        <f t="shared" ca="1" si="65"/>
        <v>2</v>
      </c>
      <c r="C699" s="36" t="str">
        <f t="shared" ca="1" si="67"/>
        <v>S</v>
      </c>
      <c r="D699" s="36">
        <f t="shared" ca="1" si="66"/>
        <v>0</v>
      </c>
      <c r="E699" s="36">
        <f t="shared" ca="1" si="68"/>
        <v>3</v>
      </c>
      <c r="F699" s="36">
        <f t="shared" ca="1" si="69"/>
        <v>17</v>
      </c>
      <c r="G699" s="36">
        <f t="shared" ca="1" si="70"/>
        <v>0</v>
      </c>
      <c r="H699" s="36">
        <f t="shared" ca="1" si="71"/>
        <v>0</v>
      </c>
      <c r="I699" s="36" t="e">
        <f ca="1">IF(AND($C699&lt;=4,$C699&lt;&gt;0),0,IF(AND($C699="S",#REF!&gt;0),OFFSET(I699,-1,0)+1,OFFSET(I699,-1,0)))</f>
        <v>#REF!</v>
      </c>
      <c r="J699" s="36">
        <f t="shared" ca="1" si="72"/>
        <v>0</v>
      </c>
      <c r="K699" s="36">
        <f t="shared" ca="1" si="73"/>
        <v>0</v>
      </c>
      <c r="L699" s="37" t="s">
        <v>43</v>
      </c>
      <c r="M699" s="38" t="s">
        <v>40</v>
      </c>
      <c r="N699" s="39" t="s">
        <v>40</v>
      </c>
      <c r="O699" s="40" t="s">
        <v>1277</v>
      </c>
      <c r="P699" s="41" t="s">
        <v>47</v>
      </c>
      <c r="Q699" s="42">
        <v>230174</v>
      </c>
      <c r="R699" s="72" t="s">
        <v>1278</v>
      </c>
      <c r="S699" s="44" t="s">
        <v>637</v>
      </c>
      <c r="T699" s="45">
        <v>6</v>
      </c>
      <c r="U699" s="46">
        <v>1</v>
      </c>
      <c r="V699" s="47">
        <v>6</v>
      </c>
    </row>
    <row r="700" spans="1:22" s="48" customFormat="1" x14ac:dyDescent="0.2">
      <c r="A700" s="35" t="str">
        <f t="shared" si="64"/>
        <v>S</v>
      </c>
      <c r="B700" s="36">
        <f t="shared" ca="1" si="65"/>
        <v>2</v>
      </c>
      <c r="C700" s="36" t="str">
        <f t="shared" ca="1" si="67"/>
        <v>S</v>
      </c>
      <c r="D700" s="36">
        <f t="shared" ca="1" si="66"/>
        <v>0</v>
      </c>
      <c r="E700" s="36">
        <f t="shared" ca="1" si="68"/>
        <v>3</v>
      </c>
      <c r="F700" s="36">
        <f t="shared" ca="1" si="69"/>
        <v>17</v>
      </c>
      <c r="G700" s="36">
        <f t="shared" ca="1" si="70"/>
        <v>0</v>
      </c>
      <c r="H700" s="36">
        <f t="shared" ca="1" si="71"/>
        <v>0</v>
      </c>
      <c r="I700" s="36" t="e">
        <f ca="1">IF(AND($C700&lt;=4,$C700&lt;&gt;0),0,IF(AND($C700="S",#REF!&gt;0),OFFSET(I700,-1,0)+1,OFFSET(I700,-1,0)))</f>
        <v>#REF!</v>
      </c>
      <c r="J700" s="36">
        <f t="shared" ca="1" si="72"/>
        <v>0</v>
      </c>
      <c r="K700" s="36">
        <f t="shared" ca="1" si="73"/>
        <v>0</v>
      </c>
      <c r="L700" s="37" t="s">
        <v>43</v>
      </c>
      <c r="M700" s="38" t="s">
        <v>40</v>
      </c>
      <c r="N700" s="39" t="s">
        <v>40</v>
      </c>
      <c r="O700" s="40" t="s">
        <v>1279</v>
      </c>
      <c r="P700" s="41" t="s">
        <v>47</v>
      </c>
      <c r="Q700" s="42">
        <v>230176</v>
      </c>
      <c r="R700" s="72" t="s">
        <v>1280</v>
      </c>
      <c r="S700" s="44" t="s">
        <v>637</v>
      </c>
      <c r="T700" s="45">
        <v>12</v>
      </c>
      <c r="U700" s="46">
        <v>1</v>
      </c>
      <c r="V700" s="47">
        <v>12</v>
      </c>
    </row>
    <row r="701" spans="1:22" s="48" customFormat="1" x14ac:dyDescent="0.2">
      <c r="A701" s="35">
        <f t="shared" si="64"/>
        <v>2</v>
      </c>
      <c r="B701" s="36">
        <f t="shared" ca="1" si="65"/>
        <v>2</v>
      </c>
      <c r="C701" s="36">
        <f t="shared" ca="1" si="67"/>
        <v>2</v>
      </c>
      <c r="D701" s="36">
        <f t="shared" ca="1" si="66"/>
        <v>7</v>
      </c>
      <c r="E701" s="36">
        <f t="shared" ca="1" si="68"/>
        <v>3</v>
      </c>
      <c r="F701" s="36">
        <f t="shared" ca="1" si="69"/>
        <v>18</v>
      </c>
      <c r="G701" s="36">
        <f t="shared" ca="1" si="70"/>
        <v>0</v>
      </c>
      <c r="H701" s="36">
        <f t="shared" ca="1" si="71"/>
        <v>0</v>
      </c>
      <c r="I701" s="36">
        <f ca="1">IF(AND($C701&lt;=4,$C701&lt;&gt;0),0,IF(AND($C701="S",#REF!&gt;0),OFFSET(I701,-1,0)+1,OFFSET(I701,-1,0)))</f>
        <v>0</v>
      </c>
      <c r="J701" s="36">
        <f t="shared" ca="1" si="72"/>
        <v>11</v>
      </c>
      <c r="K701" s="36">
        <f t="shared" ca="1" si="73"/>
        <v>7</v>
      </c>
      <c r="L701" s="37" t="s">
        <v>43</v>
      </c>
      <c r="M701" s="38" t="s">
        <v>49</v>
      </c>
      <c r="N701" s="39" t="s">
        <v>49</v>
      </c>
      <c r="O701" s="40" t="s">
        <v>1281</v>
      </c>
      <c r="P701" s="41"/>
      <c r="Q701" s="42"/>
      <c r="R701" s="73" t="s">
        <v>192</v>
      </c>
      <c r="S701" s="44" t="s">
        <v>274</v>
      </c>
      <c r="T701" s="45"/>
      <c r="U701" s="46">
        <v>1</v>
      </c>
      <c r="V701" s="47" t="s">
        <v>274</v>
      </c>
    </row>
    <row r="702" spans="1:22" s="48" customFormat="1" ht="22.5" x14ac:dyDescent="0.2">
      <c r="A702" s="35" t="str">
        <f t="shared" si="64"/>
        <v>S</v>
      </c>
      <c r="B702" s="36">
        <f t="shared" ca="1" si="65"/>
        <v>2</v>
      </c>
      <c r="C702" s="36" t="str">
        <f t="shared" ca="1" si="67"/>
        <v>S</v>
      </c>
      <c r="D702" s="36">
        <f t="shared" ca="1" si="66"/>
        <v>0</v>
      </c>
      <c r="E702" s="36">
        <f t="shared" ca="1" si="68"/>
        <v>3</v>
      </c>
      <c r="F702" s="36">
        <f t="shared" ca="1" si="69"/>
        <v>18</v>
      </c>
      <c r="G702" s="36">
        <f t="shared" ca="1" si="70"/>
        <v>0</v>
      </c>
      <c r="H702" s="36">
        <f t="shared" ca="1" si="71"/>
        <v>0</v>
      </c>
      <c r="I702" s="36" t="e">
        <f ca="1">IF(AND($C702&lt;=4,$C702&lt;&gt;0),0,IF(AND($C702="S",#REF!&gt;0),OFFSET(I702,-1,0)+1,OFFSET(I702,-1,0)))</f>
        <v>#REF!</v>
      </c>
      <c r="J702" s="36">
        <f t="shared" ca="1" si="72"/>
        <v>0</v>
      </c>
      <c r="K702" s="36">
        <f t="shared" ca="1" si="73"/>
        <v>0</v>
      </c>
      <c r="L702" s="37" t="s">
        <v>43</v>
      </c>
      <c r="M702" s="38" t="s">
        <v>40</v>
      </c>
      <c r="N702" s="39" t="s">
        <v>40</v>
      </c>
      <c r="O702" s="40" t="s">
        <v>1282</v>
      </c>
      <c r="P702" s="41" t="s">
        <v>41</v>
      </c>
      <c r="Q702" s="42">
        <v>88497</v>
      </c>
      <c r="R702" s="72" t="s">
        <v>753</v>
      </c>
      <c r="S702" s="44" t="s">
        <v>297</v>
      </c>
      <c r="T702" s="45">
        <v>10.8232</v>
      </c>
      <c r="U702" s="46">
        <v>1</v>
      </c>
      <c r="V702" s="47">
        <v>10.8232</v>
      </c>
    </row>
    <row r="703" spans="1:22" s="48" customFormat="1" ht="22.5" x14ac:dyDescent="0.2">
      <c r="A703" s="35" t="str">
        <f t="shared" si="64"/>
        <v>S</v>
      </c>
      <c r="B703" s="36">
        <f t="shared" ca="1" si="65"/>
        <v>2</v>
      </c>
      <c r="C703" s="36" t="str">
        <f t="shared" ca="1" si="67"/>
        <v>S</v>
      </c>
      <c r="D703" s="36">
        <f t="shared" ca="1" si="66"/>
        <v>0</v>
      </c>
      <c r="E703" s="36">
        <f t="shared" ca="1" si="68"/>
        <v>3</v>
      </c>
      <c r="F703" s="36">
        <f t="shared" ca="1" si="69"/>
        <v>18</v>
      </c>
      <c r="G703" s="36">
        <f t="shared" ca="1" si="70"/>
        <v>0</v>
      </c>
      <c r="H703" s="36">
        <f t="shared" ca="1" si="71"/>
        <v>0</v>
      </c>
      <c r="I703" s="36" t="e">
        <f ca="1">IF(AND($C703&lt;=4,$C703&lt;&gt;0),0,IF(AND($C703="S",#REF!&gt;0),OFFSET(I703,-1,0)+1,OFFSET(I703,-1,0)))</f>
        <v>#REF!</v>
      </c>
      <c r="J703" s="36">
        <f t="shared" ca="1" si="72"/>
        <v>0</v>
      </c>
      <c r="K703" s="36">
        <f t="shared" ca="1" si="73"/>
        <v>0</v>
      </c>
      <c r="L703" s="37" t="s">
        <v>43</v>
      </c>
      <c r="M703" s="38" t="s">
        <v>40</v>
      </c>
      <c r="N703" s="39" t="s">
        <v>40</v>
      </c>
      <c r="O703" s="40" t="s">
        <v>1283</v>
      </c>
      <c r="P703" s="41" t="s">
        <v>41</v>
      </c>
      <c r="Q703" s="42">
        <v>88494</v>
      </c>
      <c r="R703" s="72" t="s">
        <v>1284</v>
      </c>
      <c r="S703" s="44" t="s">
        <v>297</v>
      </c>
      <c r="T703" s="45">
        <v>50.82</v>
      </c>
      <c r="U703" s="46">
        <v>1</v>
      </c>
      <c r="V703" s="47">
        <v>50.82</v>
      </c>
    </row>
    <row r="704" spans="1:22" s="48" customFormat="1" ht="22.5" x14ac:dyDescent="0.2">
      <c r="A704" s="35" t="str">
        <f t="shared" ref="A704:A767" si="74">CHOOSE(1+LOG(1+2*(ORÇAMENTO.Nivel="Nível 1")+4*(ORÇAMENTO.Nivel="Nível 2")+8*(ORÇAMENTO.Nivel="Nível 3")+16*(ORÇAMENTO.Nivel="Nível 4")+32*(ORÇAMENTO.Nivel="Serviço"),2),0,1,2,3,4,"S")</f>
        <v>S</v>
      </c>
      <c r="B704" s="36">
        <f t="shared" ca="1" si="65"/>
        <v>2</v>
      </c>
      <c r="C704" s="36" t="str">
        <f t="shared" ca="1" si="67"/>
        <v>S</v>
      </c>
      <c r="D704" s="36">
        <f t="shared" ca="1" si="66"/>
        <v>0</v>
      </c>
      <c r="E704" s="36">
        <f t="shared" ca="1" si="68"/>
        <v>3</v>
      </c>
      <c r="F704" s="36">
        <f t="shared" ca="1" si="69"/>
        <v>18</v>
      </c>
      <c r="G704" s="36">
        <f t="shared" ca="1" si="70"/>
        <v>0</v>
      </c>
      <c r="H704" s="36">
        <f t="shared" ca="1" si="71"/>
        <v>0</v>
      </c>
      <c r="I704" s="36" t="e">
        <f ca="1">IF(AND($C704&lt;=4,$C704&lt;&gt;0),0,IF(AND($C704="S",#REF!&gt;0),OFFSET(I704,-1,0)+1,OFFSET(I704,-1,0)))</f>
        <v>#REF!</v>
      </c>
      <c r="J704" s="36">
        <f t="shared" ca="1" si="72"/>
        <v>0</v>
      </c>
      <c r="K704" s="36">
        <f t="shared" ca="1" si="73"/>
        <v>0</v>
      </c>
      <c r="L704" s="37" t="s">
        <v>43</v>
      </c>
      <c r="M704" s="38" t="s">
        <v>40</v>
      </c>
      <c r="N704" s="39" t="s">
        <v>40</v>
      </c>
      <c r="O704" s="40" t="s">
        <v>1285</v>
      </c>
      <c r="P704" s="41" t="s">
        <v>41</v>
      </c>
      <c r="Q704" s="42">
        <v>88486</v>
      </c>
      <c r="R704" s="72" t="s">
        <v>775</v>
      </c>
      <c r="S704" s="44" t="s">
        <v>297</v>
      </c>
      <c r="T704" s="45">
        <v>50.82</v>
      </c>
      <c r="U704" s="46">
        <v>1</v>
      </c>
      <c r="V704" s="47">
        <v>50.82</v>
      </c>
    </row>
    <row r="705" spans="1:22" s="48" customFormat="1" x14ac:dyDescent="0.2">
      <c r="A705" s="35" t="str">
        <f t="shared" si="74"/>
        <v>S</v>
      </c>
      <c r="B705" s="36">
        <f t="shared" ca="1" si="65"/>
        <v>2</v>
      </c>
      <c r="C705" s="36" t="str">
        <f t="shared" ca="1" si="67"/>
        <v>S</v>
      </c>
      <c r="D705" s="36">
        <f t="shared" ca="1" si="66"/>
        <v>0</v>
      </c>
      <c r="E705" s="36">
        <f t="shared" ca="1" si="68"/>
        <v>3</v>
      </c>
      <c r="F705" s="36">
        <f t="shared" ca="1" si="69"/>
        <v>18</v>
      </c>
      <c r="G705" s="36">
        <f t="shared" ca="1" si="70"/>
        <v>0</v>
      </c>
      <c r="H705" s="36">
        <f t="shared" ca="1" si="71"/>
        <v>0</v>
      </c>
      <c r="I705" s="36" t="e">
        <f ca="1">IF(AND($C705&lt;=4,$C705&lt;&gt;0),0,IF(AND($C705="S",#REF!&gt;0),OFFSET(I705,-1,0)+1,OFFSET(I705,-1,0)))</f>
        <v>#REF!</v>
      </c>
      <c r="J705" s="36">
        <f t="shared" ca="1" si="72"/>
        <v>0</v>
      </c>
      <c r="K705" s="36">
        <f t="shared" ca="1" si="73"/>
        <v>0</v>
      </c>
      <c r="L705" s="37" t="s">
        <v>43</v>
      </c>
      <c r="M705" s="38" t="s">
        <v>40</v>
      </c>
      <c r="N705" s="39" t="s">
        <v>40</v>
      </c>
      <c r="O705" s="40" t="s">
        <v>1286</v>
      </c>
      <c r="P705" s="41" t="s">
        <v>47</v>
      </c>
      <c r="Q705" s="42">
        <v>260801</v>
      </c>
      <c r="R705" s="72" t="s">
        <v>1287</v>
      </c>
      <c r="S705" s="44" t="s">
        <v>282</v>
      </c>
      <c r="T705" s="45">
        <v>51.399199999999993</v>
      </c>
      <c r="U705" s="46">
        <v>1</v>
      </c>
      <c r="V705" s="47">
        <v>51.399199999999993</v>
      </c>
    </row>
    <row r="706" spans="1:22" s="48" customFormat="1" ht="22.5" x14ac:dyDescent="0.2">
      <c r="A706" s="35" t="str">
        <f t="shared" si="74"/>
        <v>S</v>
      </c>
      <c r="B706" s="36">
        <f t="shared" ca="1" si="65"/>
        <v>2</v>
      </c>
      <c r="C706" s="36" t="str">
        <f t="shared" ca="1" si="67"/>
        <v>S</v>
      </c>
      <c r="D706" s="36">
        <f t="shared" ca="1" si="66"/>
        <v>0</v>
      </c>
      <c r="E706" s="36">
        <f t="shared" ca="1" si="68"/>
        <v>3</v>
      </c>
      <c r="F706" s="36">
        <f t="shared" ca="1" si="69"/>
        <v>18</v>
      </c>
      <c r="G706" s="36">
        <f t="shared" ca="1" si="70"/>
        <v>0</v>
      </c>
      <c r="H706" s="36">
        <f t="shared" ca="1" si="71"/>
        <v>0</v>
      </c>
      <c r="I706" s="36" t="e">
        <f ca="1">IF(AND($C706&lt;=4,$C706&lt;&gt;0),0,IF(AND($C706="S",#REF!&gt;0),OFFSET(I706,-1,0)+1,OFFSET(I706,-1,0)))</f>
        <v>#REF!</v>
      </c>
      <c r="J706" s="36">
        <f t="shared" ca="1" si="72"/>
        <v>0</v>
      </c>
      <c r="K706" s="36">
        <f t="shared" ca="1" si="73"/>
        <v>0</v>
      </c>
      <c r="L706" s="37" t="s">
        <v>43</v>
      </c>
      <c r="M706" s="38" t="s">
        <v>40</v>
      </c>
      <c r="N706" s="39" t="s">
        <v>40</v>
      </c>
      <c r="O706" s="40" t="s">
        <v>1288</v>
      </c>
      <c r="P706" s="41" t="s">
        <v>41</v>
      </c>
      <c r="Q706" s="42">
        <v>88489</v>
      </c>
      <c r="R706" s="72" t="s">
        <v>765</v>
      </c>
      <c r="S706" s="44" t="s">
        <v>297</v>
      </c>
      <c r="T706" s="45">
        <v>30.84</v>
      </c>
      <c r="U706" s="46">
        <v>1</v>
      </c>
      <c r="V706" s="47">
        <v>30.84</v>
      </c>
    </row>
    <row r="707" spans="1:22" s="48" customFormat="1" ht="33.75" x14ac:dyDescent="0.2">
      <c r="A707" s="35" t="str">
        <f t="shared" si="74"/>
        <v>S</v>
      </c>
      <c r="B707" s="36">
        <f t="shared" ca="1" si="65"/>
        <v>2</v>
      </c>
      <c r="C707" s="36" t="str">
        <f t="shared" ca="1" si="67"/>
        <v>S</v>
      </c>
      <c r="D707" s="36">
        <f t="shared" ca="1" si="66"/>
        <v>0</v>
      </c>
      <c r="E707" s="36">
        <f t="shared" ca="1" si="68"/>
        <v>3</v>
      </c>
      <c r="F707" s="36">
        <f t="shared" ca="1" si="69"/>
        <v>18</v>
      </c>
      <c r="G707" s="36">
        <f t="shared" ca="1" si="70"/>
        <v>0</v>
      </c>
      <c r="H707" s="36">
        <f t="shared" ca="1" si="71"/>
        <v>0</v>
      </c>
      <c r="I707" s="36" t="e">
        <f ca="1">IF(AND($C707&lt;=4,$C707&lt;&gt;0),0,IF(AND($C707="S",#REF!&gt;0),OFFSET(I707,-1,0)+1,OFFSET(I707,-1,0)))</f>
        <v>#REF!</v>
      </c>
      <c r="J707" s="36">
        <f t="shared" ca="1" si="72"/>
        <v>0</v>
      </c>
      <c r="K707" s="36">
        <f t="shared" ca="1" si="73"/>
        <v>0</v>
      </c>
      <c r="L707" s="37" t="s">
        <v>43</v>
      </c>
      <c r="M707" s="38" t="s">
        <v>40</v>
      </c>
      <c r="N707" s="39" t="s">
        <v>40</v>
      </c>
      <c r="O707" s="40" t="s">
        <v>1289</v>
      </c>
      <c r="P707" s="41" t="s">
        <v>41</v>
      </c>
      <c r="Q707" s="42" t="s">
        <v>201</v>
      </c>
      <c r="R707" s="72" t="s">
        <v>790</v>
      </c>
      <c r="S707" s="44" t="s">
        <v>297</v>
      </c>
      <c r="T707" s="45">
        <v>54.62</v>
      </c>
      <c r="U707" s="46">
        <v>1</v>
      </c>
      <c r="V707" s="47">
        <v>54.62</v>
      </c>
    </row>
    <row r="708" spans="1:22" s="48" customFormat="1" x14ac:dyDescent="0.2">
      <c r="A708" s="35">
        <f t="shared" si="74"/>
        <v>2</v>
      </c>
      <c r="B708" s="36">
        <f t="shared" ca="1" si="65"/>
        <v>2</v>
      </c>
      <c r="C708" s="36">
        <f t="shared" ca="1" si="67"/>
        <v>2</v>
      </c>
      <c r="D708" s="36">
        <f t="shared" ca="1" si="66"/>
        <v>4</v>
      </c>
      <c r="E708" s="36">
        <f t="shared" ca="1" si="68"/>
        <v>3</v>
      </c>
      <c r="F708" s="36">
        <f t="shared" ca="1" si="69"/>
        <v>19</v>
      </c>
      <c r="G708" s="36">
        <f t="shared" ca="1" si="70"/>
        <v>0</v>
      </c>
      <c r="H708" s="36">
        <f t="shared" ca="1" si="71"/>
        <v>0</v>
      </c>
      <c r="I708" s="36">
        <f ca="1">IF(AND($C708&lt;=4,$C708&lt;&gt;0),0,IF(AND($C708="S",#REF!&gt;0),OFFSET(I708,-1,0)+1,OFFSET(I708,-1,0)))</f>
        <v>0</v>
      </c>
      <c r="J708" s="36">
        <f t="shared" ca="1" si="72"/>
        <v>4</v>
      </c>
      <c r="K708" s="36" t="e">
        <f t="shared" ca="1" si="73"/>
        <v>#N/A</v>
      </c>
      <c r="L708" s="37" t="s">
        <v>43</v>
      </c>
      <c r="M708" s="38" t="s">
        <v>49</v>
      </c>
      <c r="N708" s="39" t="s">
        <v>49</v>
      </c>
      <c r="O708" s="40" t="s">
        <v>1290</v>
      </c>
      <c r="P708" s="41"/>
      <c r="Q708" s="42"/>
      <c r="R708" s="73" t="s">
        <v>204</v>
      </c>
      <c r="S708" s="44" t="s">
        <v>274</v>
      </c>
      <c r="T708" s="45"/>
      <c r="U708" s="46">
        <v>1</v>
      </c>
      <c r="V708" s="47" t="s">
        <v>274</v>
      </c>
    </row>
    <row r="709" spans="1:22" s="48" customFormat="1" ht="22.5" x14ac:dyDescent="0.2">
      <c r="A709" s="35" t="str">
        <f t="shared" si="74"/>
        <v>S</v>
      </c>
      <c r="B709" s="36">
        <f t="shared" ca="1" si="65"/>
        <v>2</v>
      </c>
      <c r="C709" s="36" t="str">
        <f t="shared" ca="1" si="67"/>
        <v>S</v>
      </c>
      <c r="D709" s="36">
        <f t="shared" ca="1" si="66"/>
        <v>0</v>
      </c>
      <c r="E709" s="36">
        <f t="shared" ca="1" si="68"/>
        <v>3</v>
      </c>
      <c r="F709" s="36">
        <f t="shared" ca="1" si="69"/>
        <v>19</v>
      </c>
      <c r="G709" s="36">
        <f t="shared" ca="1" si="70"/>
        <v>0</v>
      </c>
      <c r="H709" s="36">
        <f t="shared" ca="1" si="71"/>
        <v>0</v>
      </c>
      <c r="I709" s="36" t="e">
        <f ca="1">IF(AND($C709&lt;=4,$C709&lt;&gt;0),0,IF(AND($C709="S",#REF!&gt;0),OFFSET(I709,-1,0)+1,OFFSET(I709,-1,0)))</f>
        <v>#REF!</v>
      </c>
      <c r="J709" s="36">
        <f t="shared" ca="1" si="72"/>
        <v>0</v>
      </c>
      <c r="K709" s="36">
        <f t="shared" ca="1" si="73"/>
        <v>0</v>
      </c>
      <c r="L709" s="37" t="s">
        <v>43</v>
      </c>
      <c r="M709" s="38" t="s">
        <v>40</v>
      </c>
      <c r="N709" s="39" t="s">
        <v>40</v>
      </c>
      <c r="O709" s="40" t="s">
        <v>1291</v>
      </c>
      <c r="P709" s="41" t="s">
        <v>47</v>
      </c>
      <c r="Q709" s="42">
        <v>271307</v>
      </c>
      <c r="R709" s="72" t="s">
        <v>1292</v>
      </c>
      <c r="S709" s="44" t="s">
        <v>385</v>
      </c>
      <c r="T709" s="45">
        <v>8.06</v>
      </c>
      <c r="U709" s="46">
        <v>1</v>
      </c>
      <c r="V709" s="47">
        <v>8.06</v>
      </c>
    </row>
    <row r="710" spans="1:22" s="48" customFormat="1" x14ac:dyDescent="0.2">
      <c r="A710" s="35" t="str">
        <f t="shared" si="74"/>
        <v>S</v>
      </c>
      <c r="B710" s="36">
        <f t="shared" ca="1" si="65"/>
        <v>2</v>
      </c>
      <c r="C710" s="36" t="str">
        <f t="shared" ca="1" si="67"/>
        <v>S</v>
      </c>
      <c r="D710" s="36">
        <f t="shared" ca="1" si="66"/>
        <v>0</v>
      </c>
      <c r="E710" s="36">
        <f t="shared" ca="1" si="68"/>
        <v>3</v>
      </c>
      <c r="F710" s="36">
        <f t="shared" ca="1" si="69"/>
        <v>19</v>
      </c>
      <c r="G710" s="36">
        <f t="shared" ca="1" si="70"/>
        <v>0</v>
      </c>
      <c r="H710" s="36">
        <f t="shared" ca="1" si="71"/>
        <v>0</v>
      </c>
      <c r="I710" s="36" t="e">
        <f ca="1">IF(AND($C710&lt;=4,$C710&lt;&gt;0),0,IF(AND($C710="S",#REF!&gt;0),OFFSET(I710,-1,0)+1,OFFSET(I710,-1,0)))</f>
        <v>#REF!</v>
      </c>
      <c r="J710" s="36">
        <f t="shared" ca="1" si="72"/>
        <v>0</v>
      </c>
      <c r="K710" s="36">
        <f t="shared" ca="1" si="73"/>
        <v>0</v>
      </c>
      <c r="L710" s="37" t="s">
        <v>43</v>
      </c>
      <c r="M710" s="38" t="s">
        <v>40</v>
      </c>
      <c r="N710" s="39" t="s">
        <v>40</v>
      </c>
      <c r="O710" s="40" t="s">
        <v>1293</v>
      </c>
      <c r="P710" s="41" t="s">
        <v>47</v>
      </c>
      <c r="Q710" s="42">
        <v>271608</v>
      </c>
      <c r="R710" s="72" t="s">
        <v>1294</v>
      </c>
      <c r="S710" s="44" t="s">
        <v>282</v>
      </c>
      <c r="T710" s="45">
        <v>0.41</v>
      </c>
      <c r="U710" s="46">
        <v>1</v>
      </c>
      <c r="V710" s="47">
        <v>0.41</v>
      </c>
    </row>
    <row r="711" spans="1:22" s="48" customFormat="1" x14ac:dyDescent="0.2">
      <c r="A711" s="35" t="str">
        <f t="shared" si="74"/>
        <v>S</v>
      </c>
      <c r="B711" s="36">
        <f t="shared" ca="1" si="65"/>
        <v>2</v>
      </c>
      <c r="C711" s="36" t="str">
        <f t="shared" ca="1" si="67"/>
        <v>S</v>
      </c>
      <c r="D711" s="36">
        <f t="shared" ca="1" si="66"/>
        <v>0</v>
      </c>
      <c r="E711" s="36">
        <f t="shared" ca="1" si="68"/>
        <v>3</v>
      </c>
      <c r="F711" s="36">
        <f t="shared" ca="1" si="69"/>
        <v>19</v>
      </c>
      <c r="G711" s="36">
        <f t="shared" ca="1" si="70"/>
        <v>0</v>
      </c>
      <c r="H711" s="36">
        <f t="shared" ca="1" si="71"/>
        <v>0</v>
      </c>
      <c r="I711" s="36" t="e">
        <f ca="1">IF(AND($C711&lt;=4,$C711&lt;&gt;0),0,IF(AND($C711="S",#REF!&gt;0),OFFSET(I711,-1,0)+1,OFFSET(I711,-1,0)))</f>
        <v>#REF!</v>
      </c>
      <c r="J711" s="36">
        <f t="shared" ca="1" si="72"/>
        <v>0</v>
      </c>
      <c r="K711" s="36">
        <f t="shared" ca="1" si="73"/>
        <v>0</v>
      </c>
      <c r="L711" s="37" t="s">
        <v>43</v>
      </c>
      <c r="M711" s="38" t="s">
        <v>40</v>
      </c>
      <c r="N711" s="39" t="s">
        <v>40</v>
      </c>
      <c r="O711" s="40" t="s">
        <v>1295</v>
      </c>
      <c r="P711" s="41" t="s">
        <v>47</v>
      </c>
      <c r="Q711" s="42">
        <v>270501</v>
      </c>
      <c r="R711" s="72" t="s">
        <v>804</v>
      </c>
      <c r="S711" s="44" t="s">
        <v>282</v>
      </c>
      <c r="T711" s="45">
        <v>55.42</v>
      </c>
      <c r="U711" s="46">
        <v>1</v>
      </c>
      <c r="V711" s="47">
        <v>55.42</v>
      </c>
    </row>
    <row r="712" spans="1:22" s="48" customFormat="1" ht="14.25" x14ac:dyDescent="0.2">
      <c r="A712" s="35">
        <f t="shared" si="74"/>
        <v>1</v>
      </c>
      <c r="B712" s="36">
        <f t="shared" ca="1" si="65"/>
        <v>1</v>
      </c>
      <c r="C712" s="36">
        <f t="shared" ca="1" si="67"/>
        <v>1</v>
      </c>
      <c r="D712" s="36">
        <f t="shared" ca="1" si="66"/>
        <v>170</v>
      </c>
      <c r="E712" s="36">
        <f t="shared" ca="1" si="68"/>
        <v>4</v>
      </c>
      <c r="F712" s="36">
        <f t="shared" ca="1" si="69"/>
        <v>0</v>
      </c>
      <c r="G712" s="36">
        <f t="shared" ca="1" si="70"/>
        <v>0</v>
      </c>
      <c r="H712" s="36">
        <f t="shared" ca="1" si="71"/>
        <v>0</v>
      </c>
      <c r="I712" s="36">
        <f ca="1">IF(AND($C712&lt;=4,$C712&lt;&gt;0),0,IF(AND($C712="S",#REF!&gt;0),OFFSET(I712,-1,0)+1,OFFSET(I712,-1,0)))</f>
        <v>0</v>
      </c>
      <c r="J712" s="36">
        <f t="shared" ca="1" si="72"/>
        <v>583</v>
      </c>
      <c r="K712" s="36">
        <f t="shared" ca="1" si="73"/>
        <v>170</v>
      </c>
      <c r="L712" s="37" t="s">
        <v>43</v>
      </c>
      <c r="M712" s="38" t="s">
        <v>45</v>
      </c>
      <c r="N712" s="39" t="s">
        <v>45</v>
      </c>
      <c r="O712" s="40" t="s">
        <v>264</v>
      </c>
      <c r="P712" s="41" t="s">
        <v>41</v>
      </c>
      <c r="Q712" s="42"/>
      <c r="R712" s="78" t="s">
        <v>226</v>
      </c>
      <c r="S712" s="44" t="s">
        <v>277</v>
      </c>
      <c r="T712" s="45">
        <v>1</v>
      </c>
      <c r="U712" s="46">
        <v>1</v>
      </c>
      <c r="V712" s="47">
        <v>1</v>
      </c>
    </row>
    <row r="713" spans="1:22" s="48" customFormat="1" x14ac:dyDescent="0.2">
      <c r="A713" s="35">
        <f t="shared" si="74"/>
        <v>2</v>
      </c>
      <c r="B713" s="36">
        <f t="shared" ca="1" si="65"/>
        <v>2</v>
      </c>
      <c r="C713" s="36">
        <f t="shared" ca="1" si="67"/>
        <v>2</v>
      </c>
      <c r="D713" s="36">
        <f t="shared" ca="1" si="66"/>
        <v>2</v>
      </c>
      <c r="E713" s="36">
        <f t="shared" ca="1" si="68"/>
        <v>4</v>
      </c>
      <c r="F713" s="36">
        <f t="shared" ca="1" si="69"/>
        <v>1</v>
      </c>
      <c r="G713" s="36">
        <f t="shared" ca="1" si="70"/>
        <v>0</v>
      </c>
      <c r="H713" s="36">
        <f t="shared" ca="1" si="71"/>
        <v>0</v>
      </c>
      <c r="I713" s="36">
        <f ca="1">IF(AND($C713&lt;=4,$C713&lt;&gt;0),0,IF(AND($C713="S",#REF!&gt;0),OFFSET(I713,-1,0)+1,OFFSET(I713,-1,0)))</f>
        <v>0</v>
      </c>
      <c r="J713" s="36">
        <f t="shared" ca="1" si="72"/>
        <v>169</v>
      </c>
      <c r="K713" s="36">
        <f t="shared" ca="1" si="73"/>
        <v>2</v>
      </c>
      <c r="L713" s="37" t="s">
        <v>43</v>
      </c>
      <c r="M713" s="38" t="s">
        <v>49</v>
      </c>
      <c r="N713" s="39" t="s">
        <v>49</v>
      </c>
      <c r="O713" s="40" t="s">
        <v>1296</v>
      </c>
      <c r="P713" s="41"/>
      <c r="Q713" s="42"/>
      <c r="R713" s="73" t="s">
        <v>50</v>
      </c>
      <c r="S713" s="44" t="s">
        <v>274</v>
      </c>
      <c r="T713" s="45"/>
      <c r="U713" s="46">
        <v>1</v>
      </c>
      <c r="V713" s="47" t="s">
        <v>274</v>
      </c>
    </row>
    <row r="714" spans="1:22" s="48" customFormat="1" ht="33.75" x14ac:dyDescent="0.2">
      <c r="A714" s="35" t="str">
        <f t="shared" si="74"/>
        <v>S</v>
      </c>
      <c r="B714" s="36">
        <f t="shared" ca="1" si="65"/>
        <v>2</v>
      </c>
      <c r="C714" s="36" t="str">
        <f t="shared" ca="1" si="67"/>
        <v>S</v>
      </c>
      <c r="D714" s="36">
        <f t="shared" ca="1" si="66"/>
        <v>0</v>
      </c>
      <c r="E714" s="36">
        <f t="shared" ca="1" si="68"/>
        <v>4</v>
      </c>
      <c r="F714" s="36">
        <f t="shared" ca="1" si="69"/>
        <v>1</v>
      </c>
      <c r="G714" s="36">
        <f t="shared" ca="1" si="70"/>
        <v>0</v>
      </c>
      <c r="H714" s="36">
        <f t="shared" ca="1" si="71"/>
        <v>0</v>
      </c>
      <c r="I714" s="36" t="e">
        <f ca="1">IF(AND($C714&lt;=4,$C714&lt;&gt;0),0,IF(AND($C714="S",#REF!&gt;0),OFFSET(I714,-1,0)+1,OFFSET(I714,-1,0)))</f>
        <v>#REF!</v>
      </c>
      <c r="J714" s="36">
        <f t="shared" ca="1" si="72"/>
        <v>0</v>
      </c>
      <c r="K714" s="36">
        <f t="shared" ca="1" si="73"/>
        <v>0</v>
      </c>
      <c r="L714" s="37" t="s">
        <v>43</v>
      </c>
      <c r="M714" s="38" t="s">
        <v>40</v>
      </c>
      <c r="N714" s="39" t="s">
        <v>40</v>
      </c>
      <c r="O714" s="40" t="s">
        <v>1297</v>
      </c>
      <c r="P714" s="41" t="s">
        <v>47</v>
      </c>
      <c r="Q714" s="42">
        <v>20701</v>
      </c>
      <c r="R714" s="72" t="s">
        <v>807</v>
      </c>
      <c r="S714" s="44" t="s">
        <v>282</v>
      </c>
      <c r="T714" s="45">
        <v>48.43</v>
      </c>
      <c r="U714" s="46">
        <v>1</v>
      </c>
      <c r="V714" s="47">
        <v>48.43</v>
      </c>
    </row>
    <row r="715" spans="1:22" s="48" customFormat="1" x14ac:dyDescent="0.2">
      <c r="A715" s="35">
        <f t="shared" si="74"/>
        <v>2</v>
      </c>
      <c r="B715" s="36">
        <f t="shared" ca="1" si="65"/>
        <v>2</v>
      </c>
      <c r="C715" s="36">
        <f t="shared" ca="1" si="67"/>
        <v>2</v>
      </c>
      <c r="D715" s="36">
        <f t="shared" ca="1" si="66"/>
        <v>3</v>
      </c>
      <c r="E715" s="36">
        <f t="shared" ca="1" si="68"/>
        <v>4</v>
      </c>
      <c r="F715" s="36">
        <f t="shared" ca="1" si="69"/>
        <v>2</v>
      </c>
      <c r="G715" s="36">
        <f t="shared" ca="1" si="70"/>
        <v>0</v>
      </c>
      <c r="H715" s="36">
        <f t="shared" ca="1" si="71"/>
        <v>0</v>
      </c>
      <c r="I715" s="36">
        <f ca="1">IF(AND($C715&lt;=4,$C715&lt;&gt;0),0,IF(AND($C715="S",#REF!&gt;0),OFFSET(I715,-1,0)+1,OFFSET(I715,-1,0)))</f>
        <v>0</v>
      </c>
      <c r="J715" s="36">
        <f t="shared" ca="1" si="72"/>
        <v>167</v>
      </c>
      <c r="K715" s="36">
        <f t="shared" ca="1" si="73"/>
        <v>3</v>
      </c>
      <c r="L715" s="37" t="s">
        <v>43</v>
      </c>
      <c r="M715" s="38" t="s">
        <v>49</v>
      </c>
      <c r="N715" s="39" t="s">
        <v>49</v>
      </c>
      <c r="O715" s="40" t="s">
        <v>1298</v>
      </c>
      <c r="P715" s="41"/>
      <c r="Q715" s="42"/>
      <c r="R715" s="73" t="s">
        <v>64</v>
      </c>
      <c r="S715" s="44" t="s">
        <v>274</v>
      </c>
      <c r="T715" s="45"/>
      <c r="U715" s="46">
        <v>1</v>
      </c>
      <c r="V715" s="47" t="s">
        <v>274</v>
      </c>
    </row>
    <row r="716" spans="1:22" s="48" customFormat="1" ht="22.5" x14ac:dyDescent="0.2">
      <c r="A716" s="35" t="str">
        <f t="shared" si="74"/>
        <v>S</v>
      </c>
      <c r="B716" s="36">
        <f t="shared" ca="1" si="65"/>
        <v>2</v>
      </c>
      <c r="C716" s="36" t="str">
        <f t="shared" ca="1" si="67"/>
        <v>S</v>
      </c>
      <c r="D716" s="36">
        <f t="shared" ca="1" si="66"/>
        <v>0</v>
      </c>
      <c r="E716" s="36">
        <f t="shared" ca="1" si="68"/>
        <v>4</v>
      </c>
      <c r="F716" s="36">
        <f t="shared" ca="1" si="69"/>
        <v>2</v>
      </c>
      <c r="G716" s="36">
        <f t="shared" ca="1" si="70"/>
        <v>0</v>
      </c>
      <c r="H716" s="36">
        <f t="shared" ca="1" si="71"/>
        <v>0</v>
      </c>
      <c r="I716" s="36" t="e">
        <f ca="1">IF(AND($C716&lt;=4,$C716&lt;&gt;0),0,IF(AND($C716="S",#REF!&gt;0),OFFSET(I716,-1,0)+1,OFFSET(I716,-1,0)))</f>
        <v>#REF!</v>
      </c>
      <c r="J716" s="36">
        <f t="shared" ca="1" si="72"/>
        <v>0</v>
      </c>
      <c r="K716" s="36">
        <f t="shared" ca="1" si="73"/>
        <v>0</v>
      </c>
      <c r="L716" s="37" t="s">
        <v>43</v>
      </c>
      <c r="M716" s="38" t="s">
        <v>40</v>
      </c>
      <c r="N716" s="39" t="s">
        <v>40</v>
      </c>
      <c r="O716" s="40" t="s">
        <v>1299</v>
      </c>
      <c r="P716" s="41" t="s">
        <v>41</v>
      </c>
      <c r="Q716" s="42">
        <v>72900</v>
      </c>
      <c r="R716" s="72" t="s">
        <v>359</v>
      </c>
      <c r="S716" s="44" t="s">
        <v>285</v>
      </c>
      <c r="T716" s="45">
        <v>3.39</v>
      </c>
      <c r="U716" s="46">
        <v>1</v>
      </c>
      <c r="V716" s="47">
        <v>3.39</v>
      </c>
    </row>
    <row r="717" spans="1:22" s="48" customFormat="1" x14ac:dyDescent="0.2">
      <c r="A717" s="35" t="str">
        <f t="shared" si="74"/>
        <v>S</v>
      </c>
      <c r="B717" s="36">
        <f t="shared" ca="1" si="65"/>
        <v>2</v>
      </c>
      <c r="C717" s="36" t="str">
        <f t="shared" ca="1" si="67"/>
        <v>S</v>
      </c>
      <c r="D717" s="36">
        <f t="shared" ca="1" si="66"/>
        <v>0</v>
      </c>
      <c r="E717" s="36">
        <f t="shared" ca="1" si="68"/>
        <v>4</v>
      </c>
      <c r="F717" s="36">
        <f t="shared" ca="1" si="69"/>
        <v>2</v>
      </c>
      <c r="G717" s="36">
        <f t="shared" ca="1" si="70"/>
        <v>0</v>
      </c>
      <c r="H717" s="36">
        <f t="shared" ca="1" si="71"/>
        <v>0</v>
      </c>
      <c r="I717" s="36" t="e">
        <f ca="1">IF(AND($C717&lt;=4,$C717&lt;&gt;0),0,IF(AND($C717="S",#REF!&gt;0),OFFSET(I717,-1,0)+1,OFFSET(I717,-1,0)))</f>
        <v>#REF!</v>
      </c>
      <c r="J717" s="36">
        <f t="shared" ca="1" si="72"/>
        <v>0</v>
      </c>
      <c r="K717" s="36">
        <f t="shared" ca="1" si="73"/>
        <v>0</v>
      </c>
      <c r="L717" s="37" t="s">
        <v>43</v>
      </c>
      <c r="M717" s="38" t="s">
        <v>40</v>
      </c>
      <c r="N717" s="39" t="s">
        <v>40</v>
      </c>
      <c r="O717" s="40" t="s">
        <v>1300</v>
      </c>
      <c r="P717" s="41" t="s">
        <v>41</v>
      </c>
      <c r="Q717" s="42">
        <v>72897</v>
      </c>
      <c r="R717" s="72" t="s">
        <v>361</v>
      </c>
      <c r="S717" s="44" t="s">
        <v>285</v>
      </c>
      <c r="T717" s="45">
        <v>3.39</v>
      </c>
      <c r="U717" s="46">
        <v>1</v>
      </c>
      <c r="V717" s="47">
        <v>3.39</v>
      </c>
    </row>
    <row r="718" spans="1:22" s="48" customFormat="1" x14ac:dyDescent="0.2">
      <c r="A718" s="35">
        <f t="shared" si="74"/>
        <v>2</v>
      </c>
      <c r="B718" s="36">
        <f t="shared" ca="1" si="65"/>
        <v>2</v>
      </c>
      <c r="C718" s="36">
        <f t="shared" ca="1" si="67"/>
        <v>2</v>
      </c>
      <c r="D718" s="36">
        <f t="shared" ca="1" si="66"/>
        <v>3</v>
      </c>
      <c r="E718" s="36">
        <f t="shared" ca="1" si="68"/>
        <v>4</v>
      </c>
      <c r="F718" s="36">
        <f t="shared" ca="1" si="69"/>
        <v>3</v>
      </c>
      <c r="G718" s="36">
        <f t="shared" ca="1" si="70"/>
        <v>0</v>
      </c>
      <c r="H718" s="36">
        <f t="shared" ca="1" si="71"/>
        <v>0</v>
      </c>
      <c r="I718" s="36">
        <f ca="1">IF(AND($C718&lt;=4,$C718&lt;&gt;0),0,IF(AND($C718="S",#REF!&gt;0),OFFSET(I718,-1,0)+1,OFFSET(I718,-1,0)))</f>
        <v>0</v>
      </c>
      <c r="J718" s="36">
        <f t="shared" ca="1" si="72"/>
        <v>164</v>
      </c>
      <c r="K718" s="36">
        <f t="shared" ca="1" si="73"/>
        <v>3</v>
      </c>
      <c r="L718" s="37" t="s">
        <v>43</v>
      </c>
      <c r="M718" s="38" t="s">
        <v>49</v>
      </c>
      <c r="N718" s="39" t="s">
        <v>49</v>
      </c>
      <c r="O718" s="40" t="s">
        <v>1301</v>
      </c>
      <c r="P718" s="41"/>
      <c r="Q718" s="42"/>
      <c r="R718" s="73" t="s">
        <v>65</v>
      </c>
      <c r="S718" s="44" t="s">
        <v>274</v>
      </c>
      <c r="T718" s="45"/>
      <c r="U718" s="46">
        <v>1</v>
      </c>
      <c r="V718" s="47" t="s">
        <v>274</v>
      </c>
    </row>
    <row r="719" spans="1:22" s="48" customFormat="1" ht="22.5" x14ac:dyDescent="0.2">
      <c r="A719" s="35" t="str">
        <f t="shared" si="74"/>
        <v>S</v>
      </c>
      <c r="B719" s="36">
        <f t="shared" ca="1" si="65"/>
        <v>2</v>
      </c>
      <c r="C719" s="36" t="str">
        <f t="shared" ca="1" si="67"/>
        <v>S</v>
      </c>
      <c r="D719" s="36">
        <f t="shared" ca="1" si="66"/>
        <v>0</v>
      </c>
      <c r="E719" s="36">
        <f t="shared" ca="1" si="68"/>
        <v>4</v>
      </c>
      <c r="F719" s="36">
        <f t="shared" ca="1" si="69"/>
        <v>3</v>
      </c>
      <c r="G719" s="36">
        <f t="shared" ca="1" si="70"/>
        <v>0</v>
      </c>
      <c r="H719" s="36">
        <f t="shared" ca="1" si="71"/>
        <v>0</v>
      </c>
      <c r="I719" s="36" t="e">
        <f ca="1">IF(AND($C719&lt;=4,$C719&lt;&gt;0),0,IF(AND($C719="S",#REF!&gt;0),OFFSET(I719,-1,0)+1,OFFSET(I719,-1,0)))</f>
        <v>#REF!</v>
      </c>
      <c r="J719" s="36">
        <f t="shared" ca="1" si="72"/>
        <v>0</v>
      </c>
      <c r="K719" s="36">
        <f t="shared" ca="1" si="73"/>
        <v>0</v>
      </c>
      <c r="L719" s="37" t="s">
        <v>43</v>
      </c>
      <c r="M719" s="38" t="s">
        <v>40</v>
      </c>
      <c r="N719" s="39" t="s">
        <v>40</v>
      </c>
      <c r="O719" s="40" t="s">
        <v>1302</v>
      </c>
      <c r="P719" s="41" t="s">
        <v>47</v>
      </c>
      <c r="Q719" s="42">
        <v>41140</v>
      </c>
      <c r="R719" s="72" t="s">
        <v>377</v>
      </c>
      <c r="S719" s="44" t="s">
        <v>282</v>
      </c>
      <c r="T719" s="45">
        <v>48.43</v>
      </c>
      <c r="U719" s="46">
        <v>1</v>
      </c>
      <c r="V719" s="47">
        <v>48.43</v>
      </c>
    </row>
    <row r="720" spans="1:22" s="48" customFormat="1" ht="22.5" x14ac:dyDescent="0.2">
      <c r="A720" s="35" t="str">
        <f t="shared" si="74"/>
        <v>S</v>
      </c>
      <c r="B720" s="36">
        <f t="shared" ca="1" si="65"/>
        <v>2</v>
      </c>
      <c r="C720" s="36" t="str">
        <f t="shared" ca="1" si="67"/>
        <v>S</v>
      </c>
      <c r="D720" s="36">
        <f t="shared" ca="1" si="66"/>
        <v>0</v>
      </c>
      <c r="E720" s="36">
        <f t="shared" ca="1" si="68"/>
        <v>4</v>
      </c>
      <c r="F720" s="36">
        <f t="shared" ca="1" si="69"/>
        <v>3</v>
      </c>
      <c r="G720" s="36">
        <f t="shared" ca="1" si="70"/>
        <v>0</v>
      </c>
      <c r="H720" s="36">
        <f t="shared" ca="1" si="71"/>
        <v>0</v>
      </c>
      <c r="I720" s="36" t="e">
        <f ca="1">IF(AND($C720&lt;=4,$C720&lt;&gt;0),0,IF(AND($C720="S",#REF!&gt;0),OFFSET(I720,-1,0)+1,OFFSET(I720,-1,0)))</f>
        <v>#REF!</v>
      </c>
      <c r="J720" s="36">
        <f t="shared" ca="1" si="72"/>
        <v>0</v>
      </c>
      <c r="K720" s="36">
        <f t="shared" ca="1" si="73"/>
        <v>0</v>
      </c>
      <c r="L720" s="37" t="s">
        <v>43</v>
      </c>
      <c r="M720" s="38" t="s">
        <v>40</v>
      </c>
      <c r="N720" s="39" t="s">
        <v>40</v>
      </c>
      <c r="O720" s="40" t="s">
        <v>1303</v>
      </c>
      <c r="P720" s="41" t="s">
        <v>41</v>
      </c>
      <c r="Q720" s="42" t="s">
        <v>67</v>
      </c>
      <c r="R720" s="72" t="s">
        <v>374</v>
      </c>
      <c r="S720" s="44" t="s">
        <v>285</v>
      </c>
      <c r="T720" s="45">
        <v>9.68</v>
      </c>
      <c r="U720" s="46">
        <v>1</v>
      </c>
      <c r="V720" s="47">
        <v>9.68</v>
      </c>
    </row>
    <row r="721" spans="1:22" s="48" customFormat="1" x14ac:dyDescent="0.2">
      <c r="A721" s="35">
        <f t="shared" si="74"/>
        <v>2</v>
      </c>
      <c r="B721" s="36">
        <f t="shared" ref="B721:B784" ca="1" si="75">IF(OR(C721="s",C721=0),OFFSET(B721,-1,0),C721)</f>
        <v>2</v>
      </c>
      <c r="C721" s="36">
        <f t="shared" ca="1" si="67"/>
        <v>2</v>
      </c>
      <c r="D721" s="36">
        <f t="shared" ref="D721:D784" ca="1" si="76">IF(OR(C721="S",C721=0),0,IF(ISERROR(K721),J721,SMALL(J721:K721,1)))</f>
        <v>13</v>
      </c>
      <c r="E721" s="36">
        <f t="shared" ca="1" si="68"/>
        <v>4</v>
      </c>
      <c r="F721" s="36">
        <f t="shared" ca="1" si="69"/>
        <v>4</v>
      </c>
      <c r="G721" s="36">
        <f t="shared" ca="1" si="70"/>
        <v>0</v>
      </c>
      <c r="H721" s="36">
        <f t="shared" ca="1" si="71"/>
        <v>0</v>
      </c>
      <c r="I721" s="36">
        <f ca="1">IF(AND($C721&lt;=4,$C721&lt;&gt;0),0,IF(AND($C721="S",#REF!&gt;0),OFFSET(I721,-1,0)+1,OFFSET(I721,-1,0)))</f>
        <v>0</v>
      </c>
      <c r="J721" s="36">
        <f t="shared" ca="1" si="72"/>
        <v>161</v>
      </c>
      <c r="K721" s="36">
        <f t="shared" ca="1" si="73"/>
        <v>13</v>
      </c>
      <c r="L721" s="37" t="s">
        <v>43</v>
      </c>
      <c r="M721" s="38" t="s">
        <v>49</v>
      </c>
      <c r="N721" s="39" t="s">
        <v>49</v>
      </c>
      <c r="O721" s="40" t="s">
        <v>1304</v>
      </c>
      <c r="P721" s="41"/>
      <c r="Q721" s="42"/>
      <c r="R721" s="73" t="s">
        <v>69</v>
      </c>
      <c r="S721" s="44" t="s">
        <v>274</v>
      </c>
      <c r="T721" s="45"/>
      <c r="U721" s="46">
        <v>1</v>
      </c>
      <c r="V721" s="47" t="s">
        <v>274</v>
      </c>
    </row>
    <row r="722" spans="1:22" s="48" customFormat="1" x14ac:dyDescent="0.2">
      <c r="A722" s="35">
        <f t="shared" si="74"/>
        <v>3</v>
      </c>
      <c r="B722" s="36">
        <f t="shared" ca="1" si="75"/>
        <v>3</v>
      </c>
      <c r="C722" s="36">
        <f t="shared" ca="1" si="67"/>
        <v>3</v>
      </c>
      <c r="D722" s="36">
        <f t="shared" ca="1" si="76"/>
        <v>4</v>
      </c>
      <c r="E722" s="36">
        <f t="shared" ca="1" si="68"/>
        <v>4</v>
      </c>
      <c r="F722" s="36">
        <f t="shared" ca="1" si="69"/>
        <v>4</v>
      </c>
      <c r="G722" s="36">
        <f t="shared" ca="1" si="70"/>
        <v>1</v>
      </c>
      <c r="H722" s="36">
        <f t="shared" ca="1" si="71"/>
        <v>0</v>
      </c>
      <c r="I722" s="36">
        <f ca="1">IF(AND($C722&lt;=4,$C722&lt;&gt;0),0,IF(AND($C722="S",#REF!&gt;0),OFFSET(I722,-1,0)+1,OFFSET(I722,-1,0)))</f>
        <v>0</v>
      </c>
      <c r="J722" s="36">
        <f t="shared" ca="1" si="72"/>
        <v>12</v>
      </c>
      <c r="K722" s="36">
        <f t="shared" ca="1" si="73"/>
        <v>4</v>
      </c>
      <c r="L722" s="37" t="s">
        <v>43</v>
      </c>
      <c r="M722" s="38" t="s">
        <v>51</v>
      </c>
      <c r="N722" s="39" t="s">
        <v>51</v>
      </c>
      <c r="O722" s="40" t="s">
        <v>1305</v>
      </c>
      <c r="P722" s="41" t="s">
        <v>41</v>
      </c>
      <c r="Q722" s="42"/>
      <c r="R722" s="72" t="s">
        <v>227</v>
      </c>
      <c r="S722" s="44" t="s">
        <v>274</v>
      </c>
      <c r="T722" s="45"/>
      <c r="U722" s="46">
        <v>1</v>
      </c>
      <c r="V722" s="47" t="s">
        <v>274</v>
      </c>
    </row>
    <row r="723" spans="1:22" s="48" customFormat="1" ht="22.5" x14ac:dyDescent="0.2">
      <c r="A723" s="35" t="str">
        <f t="shared" si="74"/>
        <v>S</v>
      </c>
      <c r="B723" s="36">
        <f t="shared" ca="1" si="75"/>
        <v>3</v>
      </c>
      <c r="C723" s="36" t="str">
        <f t="shared" ref="C723:C786" ca="1" si="77">IF(OFFSET(C723,-1,0)="L",1,IF(OFFSET(C723,-1,0)=1,2,IF(OR(A723="s",A723=0),"S",IF(AND(OFFSET(C723,-1,0)=2,A723=4),3,IF(AND(OR(OFFSET(C723,-1,0)="s",OFFSET(C723,-1,0)=0),A723&lt;&gt;"s",A723&gt;OFFSET(B723,-1,0)),OFFSET(B723,-1,0),A723)))))</f>
        <v>S</v>
      </c>
      <c r="D723" s="36">
        <f t="shared" ca="1" si="76"/>
        <v>0</v>
      </c>
      <c r="E723" s="36">
        <f t="shared" ref="E723:E786" ca="1" si="78">IF($C723=1,OFFSET(E723,-1,0)+1,OFFSET(E723,-1,0))</f>
        <v>4</v>
      </c>
      <c r="F723" s="36">
        <f t="shared" ref="F723:F786" ca="1" si="79">IF($C723=1,0,IF($C723=2,OFFSET(F723,-1,0)+1,OFFSET(F723,-1,0)))</f>
        <v>4</v>
      </c>
      <c r="G723" s="36">
        <f t="shared" ref="G723:G786" ca="1" si="80">IF(AND($C723&lt;=2,$C723&lt;&gt;0),0,IF($C723=3,OFFSET(G723,-1,0)+1,OFFSET(G723,-1,0)))</f>
        <v>1</v>
      </c>
      <c r="H723" s="36">
        <f t="shared" ref="H723:H786" ca="1" si="81">IF(AND($C723&lt;=3,$C723&lt;&gt;0),0,IF($C723=4,OFFSET(H723,-1,0)+1,OFFSET(H723,-1,0)))</f>
        <v>0</v>
      </c>
      <c r="I723" s="36" t="e">
        <f ca="1">IF(AND($C723&lt;=4,$C723&lt;&gt;0),0,IF(AND($C723="S",#REF!&gt;0),OFFSET(I723,-1,0)+1,OFFSET(I723,-1,0)))</f>
        <v>#REF!</v>
      </c>
      <c r="J723" s="36">
        <f t="shared" ca="1" si="72"/>
        <v>0</v>
      </c>
      <c r="K723" s="36">
        <f t="shared" ca="1" si="73"/>
        <v>0</v>
      </c>
      <c r="L723" s="37" t="s">
        <v>43</v>
      </c>
      <c r="M723" s="38" t="s">
        <v>40</v>
      </c>
      <c r="N723" s="39" t="s">
        <v>40</v>
      </c>
      <c r="O723" s="40" t="s">
        <v>1306</v>
      </c>
      <c r="P723" s="41" t="s">
        <v>41</v>
      </c>
      <c r="Q723" s="42">
        <v>98230</v>
      </c>
      <c r="R723" s="72" t="s">
        <v>382</v>
      </c>
      <c r="S723" s="44" t="s">
        <v>383</v>
      </c>
      <c r="T723" s="45">
        <v>36.5</v>
      </c>
      <c r="U723" s="46">
        <v>1</v>
      </c>
      <c r="V723" s="47">
        <v>36.5</v>
      </c>
    </row>
    <row r="724" spans="1:22" s="48" customFormat="1" ht="22.5" x14ac:dyDescent="0.2">
      <c r="A724" s="35" t="str">
        <f t="shared" si="74"/>
        <v>S</v>
      </c>
      <c r="B724" s="36">
        <f t="shared" ca="1" si="75"/>
        <v>3</v>
      </c>
      <c r="C724" s="36" t="str">
        <f t="shared" ca="1" si="77"/>
        <v>S</v>
      </c>
      <c r="D724" s="36">
        <f t="shared" ca="1" si="76"/>
        <v>0</v>
      </c>
      <c r="E724" s="36">
        <f t="shared" ca="1" si="78"/>
        <v>4</v>
      </c>
      <c r="F724" s="36">
        <f t="shared" ca="1" si="79"/>
        <v>4</v>
      </c>
      <c r="G724" s="36">
        <f t="shared" ca="1" si="80"/>
        <v>1</v>
      </c>
      <c r="H724" s="36">
        <f t="shared" ca="1" si="81"/>
        <v>0</v>
      </c>
      <c r="I724" s="36" t="e">
        <f ca="1">IF(AND($C724&lt;=4,$C724&lt;&gt;0),0,IF(AND($C724="S",#REF!&gt;0),OFFSET(I724,-1,0)+1,OFFSET(I724,-1,0)))</f>
        <v>#REF!</v>
      </c>
      <c r="J724" s="36">
        <f t="shared" ref="J724:J787" ca="1" si="82">IF(OR($C724="S",$C724=0),0,MATCH(0,OFFSET($D724,1,$C724,ROW($C$1295)-ROW($C724)),0))</f>
        <v>0</v>
      </c>
      <c r="K724" s="36">
        <f t="shared" ref="K724:K787" ca="1" si="83">IF(OR($C724="S",$C724=0),0,MATCH(OFFSET($D724,0,$C724)+1,OFFSET($D724,1,$C724,ROW($C$1295)-ROW($C724)),0))</f>
        <v>0</v>
      </c>
      <c r="L724" s="37" t="s">
        <v>43</v>
      </c>
      <c r="M724" s="38" t="s">
        <v>40</v>
      </c>
      <c r="N724" s="39" t="s">
        <v>40</v>
      </c>
      <c r="O724" s="40" t="s">
        <v>1307</v>
      </c>
      <c r="P724" s="41" t="s">
        <v>41</v>
      </c>
      <c r="Q724" s="42">
        <v>95576</v>
      </c>
      <c r="R724" s="72" t="s">
        <v>1308</v>
      </c>
      <c r="S724" s="44" t="s">
        <v>388</v>
      </c>
      <c r="T724" s="45">
        <v>21.27</v>
      </c>
      <c r="U724" s="46">
        <v>1</v>
      </c>
      <c r="V724" s="47">
        <v>21.27</v>
      </c>
    </row>
    <row r="725" spans="1:22" s="48" customFormat="1" ht="22.5" x14ac:dyDescent="0.2">
      <c r="A725" s="35" t="str">
        <f t="shared" si="74"/>
        <v>S</v>
      </c>
      <c r="B725" s="36">
        <f t="shared" ca="1" si="75"/>
        <v>3</v>
      </c>
      <c r="C725" s="36" t="str">
        <f t="shared" ca="1" si="77"/>
        <v>S</v>
      </c>
      <c r="D725" s="36">
        <f t="shared" ca="1" si="76"/>
        <v>0</v>
      </c>
      <c r="E725" s="36">
        <f t="shared" ca="1" si="78"/>
        <v>4</v>
      </c>
      <c r="F725" s="36">
        <f t="shared" ca="1" si="79"/>
        <v>4</v>
      </c>
      <c r="G725" s="36">
        <f t="shared" ca="1" si="80"/>
        <v>1</v>
      </c>
      <c r="H725" s="36">
        <f t="shared" ca="1" si="81"/>
        <v>0</v>
      </c>
      <c r="I725" s="36" t="e">
        <f ca="1">IF(AND($C725&lt;=4,$C725&lt;&gt;0),0,IF(AND($C725="S",#REF!&gt;0),OFFSET(I725,-1,0)+1,OFFSET(I725,-1,0)))</f>
        <v>#REF!</v>
      </c>
      <c r="J725" s="36">
        <f t="shared" ca="1" si="82"/>
        <v>0</v>
      </c>
      <c r="K725" s="36">
        <f t="shared" ca="1" si="83"/>
        <v>0</v>
      </c>
      <c r="L725" s="37" t="s">
        <v>43</v>
      </c>
      <c r="M725" s="38" t="s">
        <v>40</v>
      </c>
      <c r="N725" s="39" t="s">
        <v>40</v>
      </c>
      <c r="O725" s="40" t="s">
        <v>1309</v>
      </c>
      <c r="P725" s="41" t="s">
        <v>41</v>
      </c>
      <c r="Q725" s="42">
        <v>95583</v>
      </c>
      <c r="R725" s="72" t="s">
        <v>1310</v>
      </c>
      <c r="S725" s="44" t="s">
        <v>388</v>
      </c>
      <c r="T725" s="45">
        <v>10.9</v>
      </c>
      <c r="U725" s="46">
        <v>1</v>
      </c>
      <c r="V725" s="47">
        <v>10.9</v>
      </c>
    </row>
    <row r="726" spans="1:22" s="48" customFormat="1" x14ac:dyDescent="0.2">
      <c r="A726" s="35">
        <f t="shared" si="74"/>
        <v>3</v>
      </c>
      <c r="B726" s="36">
        <f t="shared" ca="1" si="75"/>
        <v>3</v>
      </c>
      <c r="C726" s="36">
        <f t="shared" ca="1" si="77"/>
        <v>3</v>
      </c>
      <c r="D726" s="36">
        <f t="shared" ca="1" si="76"/>
        <v>8</v>
      </c>
      <c r="E726" s="36">
        <f t="shared" ca="1" si="78"/>
        <v>4</v>
      </c>
      <c r="F726" s="36">
        <f t="shared" ca="1" si="79"/>
        <v>4</v>
      </c>
      <c r="G726" s="36">
        <f t="shared" ca="1" si="80"/>
        <v>2</v>
      </c>
      <c r="H726" s="36">
        <f t="shared" ca="1" si="81"/>
        <v>0</v>
      </c>
      <c r="I726" s="36">
        <f ca="1">IF(AND($C726&lt;=4,$C726&lt;&gt;0),0,IF(AND($C726="S",#REF!&gt;0),OFFSET(I726,-1,0)+1,OFFSET(I726,-1,0)))</f>
        <v>0</v>
      </c>
      <c r="J726" s="36">
        <f t="shared" ca="1" si="82"/>
        <v>8</v>
      </c>
      <c r="K726" s="36">
        <f t="shared" ca="1" si="83"/>
        <v>24</v>
      </c>
      <c r="L726" s="37" t="s">
        <v>43</v>
      </c>
      <c r="M726" s="38" t="s">
        <v>51</v>
      </c>
      <c r="N726" s="39" t="s">
        <v>51</v>
      </c>
      <c r="O726" s="40" t="s">
        <v>1311</v>
      </c>
      <c r="P726" s="41" t="s">
        <v>41</v>
      </c>
      <c r="Q726" s="42"/>
      <c r="R726" s="72" t="s">
        <v>228</v>
      </c>
      <c r="S726" s="44" t="s">
        <v>274</v>
      </c>
      <c r="T726" s="45"/>
      <c r="U726" s="46">
        <v>1</v>
      </c>
      <c r="V726" s="47" t="s">
        <v>274</v>
      </c>
    </row>
    <row r="727" spans="1:22" s="48" customFormat="1" ht="22.5" x14ac:dyDescent="0.2">
      <c r="A727" s="35" t="str">
        <f t="shared" si="74"/>
        <v>S</v>
      </c>
      <c r="B727" s="36">
        <f t="shared" ca="1" si="75"/>
        <v>3</v>
      </c>
      <c r="C727" s="36" t="str">
        <f t="shared" ca="1" si="77"/>
        <v>S</v>
      </c>
      <c r="D727" s="36">
        <f t="shared" ca="1" si="76"/>
        <v>0</v>
      </c>
      <c r="E727" s="36">
        <f t="shared" ca="1" si="78"/>
        <v>4</v>
      </c>
      <c r="F727" s="36">
        <f t="shared" ca="1" si="79"/>
        <v>4</v>
      </c>
      <c r="G727" s="36">
        <f t="shared" ca="1" si="80"/>
        <v>2</v>
      </c>
      <c r="H727" s="36">
        <f t="shared" ca="1" si="81"/>
        <v>0</v>
      </c>
      <c r="I727" s="36" t="e">
        <f ca="1">IF(AND($C727&lt;=4,$C727&lt;&gt;0),0,IF(AND($C727="S",#REF!&gt;0),OFFSET(I727,-1,0)+1,OFFSET(I727,-1,0)))</f>
        <v>#REF!</v>
      </c>
      <c r="J727" s="36">
        <f t="shared" ca="1" si="82"/>
        <v>0</v>
      </c>
      <c r="K727" s="36">
        <f t="shared" ca="1" si="83"/>
        <v>0</v>
      </c>
      <c r="L727" s="37" t="s">
        <v>43</v>
      </c>
      <c r="M727" s="38" t="s">
        <v>40</v>
      </c>
      <c r="N727" s="39" t="s">
        <v>40</v>
      </c>
      <c r="O727" s="40" t="s">
        <v>1312</v>
      </c>
      <c r="P727" s="41" t="s">
        <v>41</v>
      </c>
      <c r="Q727" s="42">
        <v>96522</v>
      </c>
      <c r="R727" s="72" t="s">
        <v>823</v>
      </c>
      <c r="S727" s="44" t="s">
        <v>285</v>
      </c>
      <c r="T727" s="45">
        <v>1.92</v>
      </c>
      <c r="U727" s="46">
        <v>1</v>
      </c>
      <c r="V727" s="47">
        <v>1.92</v>
      </c>
    </row>
    <row r="728" spans="1:22" s="48" customFormat="1" ht="22.5" x14ac:dyDescent="0.2">
      <c r="A728" s="35" t="str">
        <f t="shared" si="74"/>
        <v>S</v>
      </c>
      <c r="B728" s="36">
        <f t="shared" ca="1" si="75"/>
        <v>3</v>
      </c>
      <c r="C728" s="36" t="str">
        <f t="shared" ca="1" si="77"/>
        <v>S</v>
      </c>
      <c r="D728" s="36">
        <f t="shared" ca="1" si="76"/>
        <v>0</v>
      </c>
      <c r="E728" s="36">
        <f t="shared" ca="1" si="78"/>
        <v>4</v>
      </c>
      <c r="F728" s="36">
        <f t="shared" ca="1" si="79"/>
        <v>4</v>
      </c>
      <c r="G728" s="36">
        <f t="shared" ca="1" si="80"/>
        <v>2</v>
      </c>
      <c r="H728" s="36">
        <f t="shared" ca="1" si="81"/>
        <v>0</v>
      </c>
      <c r="I728" s="36" t="e">
        <f ca="1">IF(AND($C728&lt;=4,$C728&lt;&gt;0),0,IF(AND($C728="S",#REF!&gt;0),OFFSET(I728,-1,0)+1,OFFSET(I728,-1,0)))</f>
        <v>#REF!</v>
      </c>
      <c r="J728" s="36">
        <f t="shared" ca="1" si="82"/>
        <v>0</v>
      </c>
      <c r="K728" s="36">
        <f t="shared" ca="1" si="83"/>
        <v>0</v>
      </c>
      <c r="L728" s="37" t="s">
        <v>43</v>
      </c>
      <c r="M728" s="38" t="s">
        <v>40</v>
      </c>
      <c r="N728" s="39" t="s">
        <v>40</v>
      </c>
      <c r="O728" s="40" t="s">
        <v>1313</v>
      </c>
      <c r="P728" s="41" t="s">
        <v>41</v>
      </c>
      <c r="Q728" s="42">
        <v>96619</v>
      </c>
      <c r="R728" s="72" t="s">
        <v>1314</v>
      </c>
      <c r="S728" s="44" t="s">
        <v>297</v>
      </c>
      <c r="T728" s="45">
        <v>0.16</v>
      </c>
      <c r="U728" s="46">
        <v>1</v>
      </c>
      <c r="V728" s="47">
        <v>0.16</v>
      </c>
    </row>
    <row r="729" spans="1:22" s="48" customFormat="1" ht="22.5" x14ac:dyDescent="0.2">
      <c r="A729" s="35" t="str">
        <f t="shared" si="74"/>
        <v>S</v>
      </c>
      <c r="B729" s="36">
        <f t="shared" ca="1" si="75"/>
        <v>3</v>
      </c>
      <c r="C729" s="36" t="str">
        <f t="shared" ca="1" si="77"/>
        <v>S</v>
      </c>
      <c r="D729" s="36">
        <f t="shared" ca="1" si="76"/>
        <v>0</v>
      </c>
      <c r="E729" s="36">
        <f t="shared" ca="1" si="78"/>
        <v>4</v>
      </c>
      <c r="F729" s="36">
        <f t="shared" ca="1" si="79"/>
        <v>4</v>
      </c>
      <c r="G729" s="36">
        <f t="shared" ca="1" si="80"/>
        <v>2</v>
      </c>
      <c r="H729" s="36">
        <f t="shared" ca="1" si="81"/>
        <v>0</v>
      </c>
      <c r="I729" s="36" t="e">
        <f ca="1">IF(AND($C729&lt;=4,$C729&lt;&gt;0),0,IF(AND($C729="S",#REF!&gt;0),OFFSET(I729,-1,0)+1,OFFSET(I729,-1,0)))</f>
        <v>#REF!</v>
      </c>
      <c r="J729" s="36">
        <f t="shared" ca="1" si="82"/>
        <v>0</v>
      </c>
      <c r="K729" s="36">
        <f t="shared" ca="1" si="83"/>
        <v>0</v>
      </c>
      <c r="L729" s="37" t="s">
        <v>43</v>
      </c>
      <c r="M729" s="38" t="s">
        <v>40</v>
      </c>
      <c r="N729" s="39" t="s">
        <v>40</v>
      </c>
      <c r="O729" s="40" t="s">
        <v>1315</v>
      </c>
      <c r="P729" s="41" t="s">
        <v>41</v>
      </c>
      <c r="Q729" s="42">
        <v>96544</v>
      </c>
      <c r="R729" s="72" t="s">
        <v>830</v>
      </c>
      <c r="S729" s="44" t="s">
        <v>388</v>
      </c>
      <c r="T729" s="45">
        <v>8.18</v>
      </c>
      <c r="U729" s="46">
        <v>1</v>
      </c>
      <c r="V729" s="47">
        <v>8.18</v>
      </c>
    </row>
    <row r="730" spans="1:22" s="48" customFormat="1" ht="22.5" x14ac:dyDescent="0.2">
      <c r="A730" s="35" t="str">
        <f t="shared" si="74"/>
        <v>S</v>
      </c>
      <c r="B730" s="36">
        <f t="shared" ca="1" si="75"/>
        <v>3</v>
      </c>
      <c r="C730" s="36" t="str">
        <f t="shared" ca="1" si="77"/>
        <v>S</v>
      </c>
      <c r="D730" s="36">
        <f t="shared" ca="1" si="76"/>
        <v>0</v>
      </c>
      <c r="E730" s="36">
        <f t="shared" ca="1" si="78"/>
        <v>4</v>
      </c>
      <c r="F730" s="36">
        <f t="shared" ca="1" si="79"/>
        <v>4</v>
      </c>
      <c r="G730" s="36">
        <f t="shared" ca="1" si="80"/>
        <v>2</v>
      </c>
      <c r="H730" s="36">
        <f t="shared" ca="1" si="81"/>
        <v>0</v>
      </c>
      <c r="I730" s="36" t="e">
        <f ca="1">IF(AND($C730&lt;=4,$C730&lt;&gt;0),0,IF(AND($C730="S",#REF!&gt;0),OFFSET(I730,-1,0)+1,OFFSET(I730,-1,0)))</f>
        <v>#REF!</v>
      </c>
      <c r="J730" s="36">
        <f t="shared" ca="1" si="82"/>
        <v>0</v>
      </c>
      <c r="K730" s="36">
        <f t="shared" ca="1" si="83"/>
        <v>0</v>
      </c>
      <c r="L730" s="37" t="s">
        <v>43</v>
      </c>
      <c r="M730" s="38" t="s">
        <v>40</v>
      </c>
      <c r="N730" s="39" t="s">
        <v>40</v>
      </c>
      <c r="O730" s="40" t="s">
        <v>1316</v>
      </c>
      <c r="P730" s="41" t="s">
        <v>41</v>
      </c>
      <c r="Q730" s="42">
        <v>96545</v>
      </c>
      <c r="R730" s="72" t="s">
        <v>832</v>
      </c>
      <c r="S730" s="44" t="s">
        <v>388</v>
      </c>
      <c r="T730" s="45">
        <v>3.63</v>
      </c>
      <c r="U730" s="46">
        <v>1</v>
      </c>
      <c r="V730" s="47">
        <v>3.63</v>
      </c>
    </row>
    <row r="731" spans="1:22" s="48" customFormat="1" ht="22.5" x14ac:dyDescent="0.2">
      <c r="A731" s="35" t="str">
        <f t="shared" si="74"/>
        <v>S</v>
      </c>
      <c r="B731" s="36">
        <f t="shared" ca="1" si="75"/>
        <v>3</v>
      </c>
      <c r="C731" s="36" t="str">
        <f t="shared" ca="1" si="77"/>
        <v>S</v>
      </c>
      <c r="D731" s="36">
        <f t="shared" ca="1" si="76"/>
        <v>0</v>
      </c>
      <c r="E731" s="36">
        <f t="shared" ca="1" si="78"/>
        <v>4</v>
      </c>
      <c r="F731" s="36">
        <f t="shared" ca="1" si="79"/>
        <v>4</v>
      </c>
      <c r="G731" s="36">
        <f t="shared" ca="1" si="80"/>
        <v>2</v>
      </c>
      <c r="H731" s="36">
        <f t="shared" ca="1" si="81"/>
        <v>0</v>
      </c>
      <c r="I731" s="36" t="e">
        <f ca="1">IF(AND($C731&lt;=4,$C731&lt;&gt;0),0,IF(AND($C731="S",#REF!&gt;0),OFFSET(I731,-1,0)+1,OFFSET(I731,-1,0)))</f>
        <v>#REF!</v>
      </c>
      <c r="J731" s="36">
        <f t="shared" ca="1" si="82"/>
        <v>0</v>
      </c>
      <c r="K731" s="36">
        <f t="shared" ca="1" si="83"/>
        <v>0</v>
      </c>
      <c r="L731" s="37" t="s">
        <v>43</v>
      </c>
      <c r="M731" s="38" t="s">
        <v>40</v>
      </c>
      <c r="N731" s="39" t="s">
        <v>40</v>
      </c>
      <c r="O731" s="40" t="s">
        <v>1317</v>
      </c>
      <c r="P731" s="41" t="s">
        <v>41</v>
      </c>
      <c r="Q731" s="42">
        <v>96546</v>
      </c>
      <c r="R731" s="72" t="s">
        <v>387</v>
      </c>
      <c r="S731" s="44" t="s">
        <v>388</v>
      </c>
      <c r="T731" s="45">
        <v>7.27</v>
      </c>
      <c r="U731" s="46">
        <v>1</v>
      </c>
      <c r="V731" s="47">
        <v>7.27</v>
      </c>
    </row>
    <row r="732" spans="1:22" s="48" customFormat="1" ht="22.5" x14ac:dyDescent="0.2">
      <c r="A732" s="35" t="str">
        <f t="shared" si="74"/>
        <v>S</v>
      </c>
      <c r="B732" s="36">
        <f t="shared" ca="1" si="75"/>
        <v>3</v>
      </c>
      <c r="C732" s="36" t="str">
        <f t="shared" ca="1" si="77"/>
        <v>S</v>
      </c>
      <c r="D732" s="36">
        <f t="shared" ca="1" si="76"/>
        <v>0</v>
      </c>
      <c r="E732" s="36">
        <f t="shared" ca="1" si="78"/>
        <v>4</v>
      </c>
      <c r="F732" s="36">
        <f t="shared" ca="1" si="79"/>
        <v>4</v>
      </c>
      <c r="G732" s="36">
        <f t="shared" ca="1" si="80"/>
        <v>2</v>
      </c>
      <c r="H732" s="36">
        <f t="shared" ca="1" si="81"/>
        <v>0</v>
      </c>
      <c r="I732" s="36" t="e">
        <f ca="1">IF(AND($C732&lt;=4,$C732&lt;&gt;0),0,IF(AND($C732="S",#REF!&gt;0),OFFSET(I732,-1,0)+1,OFFSET(I732,-1,0)))</f>
        <v>#REF!</v>
      </c>
      <c r="J732" s="36">
        <f t="shared" ca="1" si="82"/>
        <v>0</v>
      </c>
      <c r="K732" s="36">
        <f t="shared" ca="1" si="83"/>
        <v>0</v>
      </c>
      <c r="L732" s="37" t="s">
        <v>43</v>
      </c>
      <c r="M732" s="38" t="s">
        <v>40</v>
      </c>
      <c r="N732" s="39" t="s">
        <v>40</v>
      </c>
      <c r="O732" s="40" t="s">
        <v>1318</v>
      </c>
      <c r="P732" s="41" t="s">
        <v>41</v>
      </c>
      <c r="Q732" s="42">
        <v>94964</v>
      </c>
      <c r="R732" s="72" t="s">
        <v>851</v>
      </c>
      <c r="S732" s="44" t="s">
        <v>285</v>
      </c>
      <c r="T732" s="45">
        <v>1.76</v>
      </c>
      <c r="U732" s="46">
        <v>1</v>
      </c>
      <c r="V732" s="47">
        <v>1.76</v>
      </c>
    </row>
    <row r="733" spans="1:22" s="48" customFormat="1" x14ac:dyDescent="0.2">
      <c r="A733" s="35" t="str">
        <f t="shared" si="74"/>
        <v>S</v>
      </c>
      <c r="B733" s="36">
        <f t="shared" ca="1" si="75"/>
        <v>3</v>
      </c>
      <c r="C733" s="36" t="str">
        <f t="shared" ca="1" si="77"/>
        <v>S</v>
      </c>
      <c r="D733" s="36">
        <f t="shared" ca="1" si="76"/>
        <v>0</v>
      </c>
      <c r="E733" s="36">
        <f t="shared" ca="1" si="78"/>
        <v>4</v>
      </c>
      <c r="F733" s="36">
        <f t="shared" ca="1" si="79"/>
        <v>4</v>
      </c>
      <c r="G733" s="36">
        <f t="shared" ca="1" si="80"/>
        <v>2</v>
      </c>
      <c r="H733" s="36">
        <f t="shared" ca="1" si="81"/>
        <v>0</v>
      </c>
      <c r="I733" s="36" t="e">
        <f ca="1">IF(AND($C733&lt;=4,$C733&lt;&gt;0),0,IF(AND($C733="S",#REF!&gt;0),OFFSET(I733,-1,0)+1,OFFSET(I733,-1,0)))</f>
        <v>#REF!</v>
      </c>
      <c r="J733" s="36">
        <f t="shared" ca="1" si="82"/>
        <v>0</v>
      </c>
      <c r="K733" s="36">
        <f t="shared" ca="1" si="83"/>
        <v>0</v>
      </c>
      <c r="L733" s="37" t="s">
        <v>43</v>
      </c>
      <c r="M733" s="38" t="s">
        <v>40</v>
      </c>
      <c r="N733" s="39" t="s">
        <v>40</v>
      </c>
      <c r="O733" s="40" t="s">
        <v>1319</v>
      </c>
      <c r="P733" s="41" t="s">
        <v>41</v>
      </c>
      <c r="Q733" s="42" t="s">
        <v>207</v>
      </c>
      <c r="R733" s="72" t="s">
        <v>828</v>
      </c>
      <c r="S733" s="44" t="s">
        <v>285</v>
      </c>
      <c r="T733" s="45">
        <v>1.76</v>
      </c>
      <c r="U733" s="46">
        <v>1</v>
      </c>
      <c r="V733" s="47">
        <v>1.76</v>
      </c>
    </row>
    <row r="734" spans="1:22" s="48" customFormat="1" x14ac:dyDescent="0.2">
      <c r="A734" s="35">
        <f t="shared" si="74"/>
        <v>2</v>
      </c>
      <c r="B734" s="36">
        <f t="shared" ca="1" si="75"/>
        <v>2</v>
      </c>
      <c r="C734" s="36">
        <f t="shared" ca="1" si="77"/>
        <v>2</v>
      </c>
      <c r="D734" s="36">
        <f t="shared" ca="1" si="76"/>
        <v>23</v>
      </c>
      <c r="E734" s="36">
        <f t="shared" ca="1" si="78"/>
        <v>4</v>
      </c>
      <c r="F734" s="36">
        <f t="shared" ca="1" si="79"/>
        <v>5</v>
      </c>
      <c r="G734" s="36">
        <f t="shared" ca="1" si="80"/>
        <v>0</v>
      </c>
      <c r="H734" s="36">
        <f t="shared" ca="1" si="81"/>
        <v>0</v>
      </c>
      <c r="I734" s="36">
        <f ca="1">IF(AND($C734&lt;=4,$C734&lt;&gt;0),0,IF(AND($C734="S",#REF!&gt;0),OFFSET(I734,-1,0)+1,OFFSET(I734,-1,0)))</f>
        <v>0</v>
      </c>
      <c r="J734" s="36">
        <f t="shared" ca="1" si="82"/>
        <v>148</v>
      </c>
      <c r="K734" s="36">
        <f t="shared" ca="1" si="83"/>
        <v>23</v>
      </c>
      <c r="L734" s="37" t="s">
        <v>43</v>
      </c>
      <c r="M734" s="38" t="s">
        <v>49</v>
      </c>
      <c r="N734" s="39" t="s">
        <v>49</v>
      </c>
      <c r="O734" s="40" t="s">
        <v>1320</v>
      </c>
      <c r="P734" s="41"/>
      <c r="Q734" s="42"/>
      <c r="R734" s="73" t="s">
        <v>73</v>
      </c>
      <c r="S734" s="44" t="s">
        <v>274</v>
      </c>
      <c r="T734" s="45"/>
      <c r="U734" s="46">
        <v>1</v>
      </c>
      <c r="V734" s="47" t="s">
        <v>274</v>
      </c>
    </row>
    <row r="735" spans="1:22" s="48" customFormat="1" x14ac:dyDescent="0.2">
      <c r="A735" s="35">
        <f t="shared" si="74"/>
        <v>3</v>
      </c>
      <c r="B735" s="36">
        <f t="shared" ca="1" si="75"/>
        <v>3</v>
      </c>
      <c r="C735" s="36">
        <f t="shared" ca="1" si="77"/>
        <v>3</v>
      </c>
      <c r="D735" s="36">
        <f t="shared" ca="1" si="76"/>
        <v>9</v>
      </c>
      <c r="E735" s="36">
        <f t="shared" ca="1" si="78"/>
        <v>4</v>
      </c>
      <c r="F735" s="36">
        <f t="shared" ca="1" si="79"/>
        <v>5</v>
      </c>
      <c r="G735" s="36">
        <f t="shared" ca="1" si="80"/>
        <v>1</v>
      </c>
      <c r="H735" s="36">
        <f t="shared" ca="1" si="81"/>
        <v>0</v>
      </c>
      <c r="I735" s="36">
        <f ca="1">IF(AND($C735&lt;=4,$C735&lt;&gt;0),0,IF(AND($C735="S",#REF!&gt;0),OFFSET(I735,-1,0)+1,OFFSET(I735,-1,0)))</f>
        <v>0</v>
      </c>
      <c r="J735" s="36">
        <f t="shared" ca="1" si="82"/>
        <v>22</v>
      </c>
      <c r="K735" s="36">
        <f t="shared" ca="1" si="83"/>
        <v>9</v>
      </c>
      <c r="L735" s="37" t="s">
        <v>43</v>
      </c>
      <c r="M735" s="38" t="s">
        <v>51</v>
      </c>
      <c r="N735" s="39" t="s">
        <v>51</v>
      </c>
      <c r="O735" s="40" t="s">
        <v>1321</v>
      </c>
      <c r="P735" s="41" t="s">
        <v>41</v>
      </c>
      <c r="Q735" s="42"/>
      <c r="R735" s="72" t="s">
        <v>229</v>
      </c>
      <c r="S735" s="44" t="s">
        <v>274</v>
      </c>
      <c r="T735" s="45"/>
      <c r="U735" s="46">
        <v>1</v>
      </c>
      <c r="V735" s="47" t="s">
        <v>274</v>
      </c>
    </row>
    <row r="736" spans="1:22" s="48" customFormat="1" ht="22.5" x14ac:dyDescent="0.2">
      <c r="A736" s="35" t="str">
        <f t="shared" si="74"/>
        <v>S</v>
      </c>
      <c r="B736" s="36">
        <f t="shared" ca="1" si="75"/>
        <v>3</v>
      </c>
      <c r="C736" s="36" t="str">
        <f t="shared" ca="1" si="77"/>
        <v>S</v>
      </c>
      <c r="D736" s="36">
        <f t="shared" ca="1" si="76"/>
        <v>0</v>
      </c>
      <c r="E736" s="36">
        <f t="shared" ca="1" si="78"/>
        <v>4</v>
      </c>
      <c r="F736" s="36">
        <f t="shared" ca="1" si="79"/>
        <v>5</v>
      </c>
      <c r="G736" s="36">
        <f t="shared" ca="1" si="80"/>
        <v>1</v>
      </c>
      <c r="H736" s="36">
        <f t="shared" ca="1" si="81"/>
        <v>0</v>
      </c>
      <c r="I736" s="36" t="e">
        <f ca="1">IF(AND($C736&lt;=4,$C736&lt;&gt;0),0,IF(AND($C736="S",#REF!&gt;0),OFFSET(I736,-1,0)+1,OFFSET(I736,-1,0)))</f>
        <v>#REF!</v>
      </c>
      <c r="J736" s="36">
        <f t="shared" ca="1" si="82"/>
        <v>0</v>
      </c>
      <c r="K736" s="36">
        <f t="shared" ca="1" si="83"/>
        <v>0</v>
      </c>
      <c r="L736" s="37" t="s">
        <v>43</v>
      </c>
      <c r="M736" s="38" t="s">
        <v>40</v>
      </c>
      <c r="N736" s="39" t="s">
        <v>40</v>
      </c>
      <c r="O736" s="40" t="s">
        <v>1322</v>
      </c>
      <c r="P736" s="41" t="s">
        <v>41</v>
      </c>
      <c r="Q736" s="42">
        <v>96527</v>
      </c>
      <c r="R736" s="72" t="s">
        <v>837</v>
      </c>
      <c r="S736" s="44" t="s">
        <v>285</v>
      </c>
      <c r="T736" s="45">
        <v>4.5599999999999996</v>
      </c>
      <c r="U736" s="46">
        <v>1</v>
      </c>
      <c r="V736" s="47">
        <v>4.5599999999999996</v>
      </c>
    </row>
    <row r="737" spans="1:22" s="48" customFormat="1" ht="22.5" x14ac:dyDescent="0.2">
      <c r="A737" s="35" t="str">
        <f t="shared" si="74"/>
        <v>S</v>
      </c>
      <c r="B737" s="36">
        <f t="shared" ca="1" si="75"/>
        <v>3</v>
      </c>
      <c r="C737" s="36" t="str">
        <f t="shared" ca="1" si="77"/>
        <v>S</v>
      </c>
      <c r="D737" s="36">
        <f t="shared" ca="1" si="76"/>
        <v>0</v>
      </c>
      <c r="E737" s="36">
        <f t="shared" ca="1" si="78"/>
        <v>4</v>
      </c>
      <c r="F737" s="36">
        <f t="shared" ca="1" si="79"/>
        <v>5</v>
      </c>
      <c r="G737" s="36">
        <f t="shared" ca="1" si="80"/>
        <v>1</v>
      </c>
      <c r="H737" s="36">
        <f t="shared" ca="1" si="81"/>
        <v>0</v>
      </c>
      <c r="I737" s="36" t="e">
        <f ca="1">IF(AND($C737&lt;=4,$C737&lt;&gt;0),0,IF(AND($C737="S",#REF!&gt;0),OFFSET(I737,-1,0)+1,OFFSET(I737,-1,0)))</f>
        <v>#REF!</v>
      </c>
      <c r="J737" s="36">
        <f t="shared" ca="1" si="82"/>
        <v>0</v>
      </c>
      <c r="K737" s="36">
        <f t="shared" ca="1" si="83"/>
        <v>0</v>
      </c>
      <c r="L737" s="37" t="s">
        <v>43</v>
      </c>
      <c r="M737" s="38" t="s">
        <v>40</v>
      </c>
      <c r="N737" s="39" t="s">
        <v>40</v>
      </c>
      <c r="O737" s="40" t="s">
        <v>1323</v>
      </c>
      <c r="P737" s="41" t="s">
        <v>41</v>
      </c>
      <c r="Q737" s="42">
        <v>96536</v>
      </c>
      <c r="R737" s="72" t="s">
        <v>1324</v>
      </c>
      <c r="S737" s="44" t="s">
        <v>297</v>
      </c>
      <c r="T737" s="45">
        <v>26.11</v>
      </c>
      <c r="U737" s="46">
        <v>1</v>
      </c>
      <c r="V737" s="47">
        <v>26.11</v>
      </c>
    </row>
    <row r="738" spans="1:22" s="48" customFormat="1" ht="22.5" x14ac:dyDescent="0.2">
      <c r="A738" s="35" t="str">
        <f t="shared" si="74"/>
        <v>S</v>
      </c>
      <c r="B738" s="36">
        <f t="shared" ca="1" si="75"/>
        <v>3</v>
      </c>
      <c r="C738" s="36" t="str">
        <f t="shared" ca="1" si="77"/>
        <v>S</v>
      </c>
      <c r="D738" s="36">
        <f t="shared" ca="1" si="76"/>
        <v>0</v>
      </c>
      <c r="E738" s="36">
        <f t="shared" ca="1" si="78"/>
        <v>4</v>
      </c>
      <c r="F738" s="36">
        <f t="shared" ca="1" si="79"/>
        <v>5</v>
      </c>
      <c r="G738" s="36">
        <f t="shared" ca="1" si="80"/>
        <v>1</v>
      </c>
      <c r="H738" s="36">
        <f t="shared" ca="1" si="81"/>
        <v>0</v>
      </c>
      <c r="I738" s="36" t="e">
        <f ca="1">IF(AND($C738&lt;=4,$C738&lt;&gt;0),0,IF(AND($C738="S",#REF!&gt;0),OFFSET(I738,-1,0)+1,OFFSET(I738,-1,0)))</f>
        <v>#REF!</v>
      </c>
      <c r="J738" s="36">
        <f t="shared" ca="1" si="82"/>
        <v>0</v>
      </c>
      <c r="K738" s="36">
        <f t="shared" ca="1" si="83"/>
        <v>0</v>
      </c>
      <c r="L738" s="37" t="s">
        <v>43</v>
      </c>
      <c r="M738" s="38" t="s">
        <v>40</v>
      </c>
      <c r="N738" s="39" t="s">
        <v>40</v>
      </c>
      <c r="O738" s="40" t="s">
        <v>1325</v>
      </c>
      <c r="P738" s="41" t="s">
        <v>41</v>
      </c>
      <c r="Q738" s="42">
        <v>96545</v>
      </c>
      <c r="R738" s="72" t="s">
        <v>832</v>
      </c>
      <c r="S738" s="44" t="s">
        <v>388</v>
      </c>
      <c r="T738" s="45">
        <v>46.5</v>
      </c>
      <c r="U738" s="46">
        <v>1</v>
      </c>
      <c r="V738" s="47">
        <v>46.5</v>
      </c>
    </row>
    <row r="739" spans="1:22" s="48" customFormat="1" ht="22.5" x14ac:dyDescent="0.2">
      <c r="A739" s="35" t="str">
        <f t="shared" si="74"/>
        <v>S</v>
      </c>
      <c r="B739" s="36">
        <f t="shared" ca="1" si="75"/>
        <v>3</v>
      </c>
      <c r="C739" s="36" t="str">
        <f t="shared" ca="1" si="77"/>
        <v>S</v>
      </c>
      <c r="D739" s="36">
        <f t="shared" ca="1" si="76"/>
        <v>0</v>
      </c>
      <c r="E739" s="36">
        <f t="shared" ca="1" si="78"/>
        <v>4</v>
      </c>
      <c r="F739" s="36">
        <f t="shared" ca="1" si="79"/>
        <v>5</v>
      </c>
      <c r="G739" s="36">
        <f t="shared" ca="1" si="80"/>
        <v>1</v>
      </c>
      <c r="H739" s="36">
        <f t="shared" ca="1" si="81"/>
        <v>0</v>
      </c>
      <c r="I739" s="36" t="e">
        <f ca="1">IF(AND($C739&lt;=4,$C739&lt;&gt;0),0,IF(AND($C739="S",#REF!&gt;0),OFFSET(I739,-1,0)+1,OFFSET(I739,-1,0)))</f>
        <v>#REF!</v>
      </c>
      <c r="J739" s="36">
        <f t="shared" ca="1" si="82"/>
        <v>0</v>
      </c>
      <c r="K739" s="36">
        <f t="shared" ca="1" si="83"/>
        <v>0</v>
      </c>
      <c r="L739" s="37" t="s">
        <v>43</v>
      </c>
      <c r="M739" s="38" t="s">
        <v>40</v>
      </c>
      <c r="N739" s="39" t="s">
        <v>40</v>
      </c>
      <c r="O739" s="40" t="s">
        <v>1326</v>
      </c>
      <c r="P739" s="41" t="s">
        <v>41</v>
      </c>
      <c r="Q739" s="42">
        <v>96546</v>
      </c>
      <c r="R739" s="72" t="s">
        <v>387</v>
      </c>
      <c r="S739" s="44" t="s">
        <v>388</v>
      </c>
      <c r="T739" s="45">
        <v>45</v>
      </c>
      <c r="U739" s="46">
        <v>1</v>
      </c>
      <c r="V739" s="47">
        <v>45</v>
      </c>
    </row>
    <row r="740" spans="1:22" s="48" customFormat="1" ht="22.5" x14ac:dyDescent="0.2">
      <c r="A740" s="35" t="str">
        <f t="shared" si="74"/>
        <v>S</v>
      </c>
      <c r="B740" s="36">
        <f t="shared" ca="1" si="75"/>
        <v>3</v>
      </c>
      <c r="C740" s="36" t="str">
        <f t="shared" ca="1" si="77"/>
        <v>S</v>
      </c>
      <c r="D740" s="36">
        <f t="shared" ca="1" si="76"/>
        <v>0</v>
      </c>
      <c r="E740" s="36">
        <f t="shared" ca="1" si="78"/>
        <v>4</v>
      </c>
      <c r="F740" s="36">
        <f t="shared" ca="1" si="79"/>
        <v>5</v>
      </c>
      <c r="G740" s="36">
        <f t="shared" ca="1" si="80"/>
        <v>1</v>
      </c>
      <c r="H740" s="36">
        <f t="shared" ca="1" si="81"/>
        <v>0</v>
      </c>
      <c r="I740" s="36" t="e">
        <f ca="1">IF(AND($C740&lt;=4,$C740&lt;&gt;0),0,IF(AND($C740="S",#REF!&gt;0),OFFSET(I740,-1,0)+1,OFFSET(I740,-1,0)))</f>
        <v>#REF!</v>
      </c>
      <c r="J740" s="36">
        <f t="shared" ca="1" si="82"/>
        <v>0</v>
      </c>
      <c r="K740" s="36">
        <f t="shared" ca="1" si="83"/>
        <v>0</v>
      </c>
      <c r="L740" s="37" t="s">
        <v>43</v>
      </c>
      <c r="M740" s="38" t="s">
        <v>40</v>
      </c>
      <c r="N740" s="39" t="s">
        <v>40</v>
      </c>
      <c r="O740" s="40" t="s">
        <v>1327</v>
      </c>
      <c r="P740" s="41" t="s">
        <v>41</v>
      </c>
      <c r="Q740" s="42">
        <v>96543</v>
      </c>
      <c r="R740" s="72" t="s">
        <v>391</v>
      </c>
      <c r="S740" s="44" t="s">
        <v>388</v>
      </c>
      <c r="T740" s="45">
        <v>35.770000000000003</v>
      </c>
      <c r="U740" s="46">
        <v>1</v>
      </c>
      <c r="V740" s="47">
        <v>35.770000000000003</v>
      </c>
    </row>
    <row r="741" spans="1:22" s="48" customFormat="1" ht="22.5" x14ac:dyDescent="0.2">
      <c r="A741" s="35" t="str">
        <f t="shared" si="74"/>
        <v>S</v>
      </c>
      <c r="B741" s="36">
        <f t="shared" ca="1" si="75"/>
        <v>3</v>
      </c>
      <c r="C741" s="36" t="str">
        <f t="shared" ca="1" si="77"/>
        <v>S</v>
      </c>
      <c r="D741" s="36">
        <f t="shared" ca="1" si="76"/>
        <v>0</v>
      </c>
      <c r="E741" s="36">
        <f t="shared" ca="1" si="78"/>
        <v>4</v>
      </c>
      <c r="F741" s="36">
        <f t="shared" ca="1" si="79"/>
        <v>5</v>
      </c>
      <c r="G741" s="36">
        <f t="shared" ca="1" si="80"/>
        <v>1</v>
      </c>
      <c r="H741" s="36">
        <f t="shared" ca="1" si="81"/>
        <v>0</v>
      </c>
      <c r="I741" s="36" t="e">
        <f ca="1">IF(AND($C741&lt;=4,$C741&lt;&gt;0),0,IF(AND($C741="S",#REF!&gt;0),OFFSET(I741,-1,0)+1,OFFSET(I741,-1,0)))</f>
        <v>#REF!</v>
      </c>
      <c r="J741" s="36">
        <f t="shared" ca="1" si="82"/>
        <v>0</v>
      </c>
      <c r="K741" s="36">
        <f t="shared" ca="1" si="83"/>
        <v>0</v>
      </c>
      <c r="L741" s="37" t="s">
        <v>43</v>
      </c>
      <c r="M741" s="38" t="s">
        <v>40</v>
      </c>
      <c r="N741" s="39" t="s">
        <v>40</v>
      </c>
      <c r="O741" s="40" t="s">
        <v>1328</v>
      </c>
      <c r="P741" s="41" t="s">
        <v>41</v>
      </c>
      <c r="Q741" s="42">
        <v>94964</v>
      </c>
      <c r="R741" s="72" t="s">
        <v>851</v>
      </c>
      <c r="S741" s="44" t="s">
        <v>285</v>
      </c>
      <c r="T741" s="45">
        <v>1.95</v>
      </c>
      <c r="U741" s="46">
        <v>1</v>
      </c>
      <c r="V741" s="47">
        <v>1.95</v>
      </c>
    </row>
    <row r="742" spans="1:22" s="48" customFormat="1" ht="22.5" x14ac:dyDescent="0.2">
      <c r="A742" s="35" t="str">
        <f t="shared" si="74"/>
        <v>S</v>
      </c>
      <c r="B742" s="36">
        <f t="shared" ca="1" si="75"/>
        <v>3</v>
      </c>
      <c r="C742" s="36" t="str">
        <f t="shared" ca="1" si="77"/>
        <v>S</v>
      </c>
      <c r="D742" s="36">
        <f t="shared" ca="1" si="76"/>
        <v>0</v>
      </c>
      <c r="E742" s="36">
        <f t="shared" ca="1" si="78"/>
        <v>4</v>
      </c>
      <c r="F742" s="36">
        <f t="shared" ca="1" si="79"/>
        <v>5</v>
      </c>
      <c r="G742" s="36">
        <f t="shared" ca="1" si="80"/>
        <v>1</v>
      </c>
      <c r="H742" s="36">
        <f t="shared" ca="1" si="81"/>
        <v>0</v>
      </c>
      <c r="I742" s="36" t="e">
        <f ca="1">IF(AND($C742&lt;=4,$C742&lt;&gt;0),0,IF(AND($C742="S",#REF!&gt;0),OFFSET(I742,-1,0)+1,OFFSET(I742,-1,0)))</f>
        <v>#REF!</v>
      </c>
      <c r="J742" s="36">
        <f t="shared" ca="1" si="82"/>
        <v>0</v>
      </c>
      <c r="K742" s="36">
        <f t="shared" ca="1" si="83"/>
        <v>0</v>
      </c>
      <c r="L742" s="37" t="s">
        <v>43</v>
      </c>
      <c r="M742" s="38" t="s">
        <v>40</v>
      </c>
      <c r="N742" s="39" t="s">
        <v>40</v>
      </c>
      <c r="O742" s="40" t="s">
        <v>1329</v>
      </c>
      <c r="P742" s="41" t="s">
        <v>41</v>
      </c>
      <c r="Q742" s="42">
        <v>92873</v>
      </c>
      <c r="R742" s="72" t="s">
        <v>853</v>
      </c>
      <c r="S742" s="44" t="s">
        <v>285</v>
      </c>
      <c r="T742" s="45">
        <v>1.95</v>
      </c>
      <c r="U742" s="46">
        <v>1</v>
      </c>
      <c r="V742" s="47">
        <v>1.95</v>
      </c>
    </row>
    <row r="743" spans="1:22" s="48" customFormat="1" x14ac:dyDescent="0.2">
      <c r="A743" s="35" t="str">
        <f t="shared" si="74"/>
        <v>S</v>
      </c>
      <c r="B743" s="36">
        <f t="shared" ca="1" si="75"/>
        <v>3</v>
      </c>
      <c r="C743" s="36" t="str">
        <f t="shared" ca="1" si="77"/>
        <v>S</v>
      </c>
      <c r="D743" s="36">
        <f t="shared" ca="1" si="76"/>
        <v>0</v>
      </c>
      <c r="E743" s="36">
        <f t="shared" ca="1" si="78"/>
        <v>4</v>
      </c>
      <c r="F743" s="36">
        <f t="shared" ca="1" si="79"/>
        <v>5</v>
      </c>
      <c r="G743" s="36">
        <f t="shared" ca="1" si="80"/>
        <v>1</v>
      </c>
      <c r="H743" s="36">
        <f t="shared" ca="1" si="81"/>
        <v>0</v>
      </c>
      <c r="I743" s="36" t="e">
        <f ca="1">IF(AND($C743&lt;=4,$C743&lt;&gt;0),0,IF(AND($C743="S",#REF!&gt;0),OFFSET(I743,-1,0)+1,OFFSET(I743,-1,0)))</f>
        <v>#REF!</v>
      </c>
      <c r="J743" s="36">
        <f t="shared" ca="1" si="82"/>
        <v>0</v>
      </c>
      <c r="K743" s="36">
        <f t="shared" ca="1" si="83"/>
        <v>0</v>
      </c>
      <c r="L743" s="37" t="s">
        <v>43</v>
      </c>
      <c r="M743" s="38" t="s">
        <v>40</v>
      </c>
      <c r="N743" s="39" t="s">
        <v>40</v>
      </c>
      <c r="O743" s="40" t="s">
        <v>1330</v>
      </c>
      <c r="P743" s="41" t="s">
        <v>41</v>
      </c>
      <c r="Q743" s="42">
        <v>96995</v>
      </c>
      <c r="R743" s="72" t="s">
        <v>405</v>
      </c>
      <c r="S743" s="44" t="s">
        <v>285</v>
      </c>
      <c r="T743" s="45">
        <v>2.6099999999999994</v>
      </c>
      <c r="U743" s="46">
        <v>1</v>
      </c>
      <c r="V743" s="47">
        <v>2.6099999999999994</v>
      </c>
    </row>
    <row r="744" spans="1:22" s="48" customFormat="1" x14ac:dyDescent="0.2">
      <c r="A744" s="35">
        <f t="shared" si="74"/>
        <v>3</v>
      </c>
      <c r="B744" s="36">
        <f t="shared" ca="1" si="75"/>
        <v>3</v>
      </c>
      <c r="C744" s="36">
        <f t="shared" ca="1" si="77"/>
        <v>3</v>
      </c>
      <c r="D744" s="36">
        <f t="shared" ca="1" si="76"/>
        <v>6</v>
      </c>
      <c r="E744" s="36">
        <f t="shared" ca="1" si="78"/>
        <v>4</v>
      </c>
      <c r="F744" s="36">
        <f t="shared" ca="1" si="79"/>
        <v>5</v>
      </c>
      <c r="G744" s="36">
        <f t="shared" ca="1" si="80"/>
        <v>2</v>
      </c>
      <c r="H744" s="36">
        <f t="shared" ca="1" si="81"/>
        <v>0</v>
      </c>
      <c r="I744" s="36">
        <f ca="1">IF(AND($C744&lt;=4,$C744&lt;&gt;0),0,IF(AND($C744="S",#REF!&gt;0),OFFSET(I744,-1,0)+1,OFFSET(I744,-1,0)))</f>
        <v>0</v>
      </c>
      <c r="J744" s="36">
        <f t="shared" ca="1" si="82"/>
        <v>13</v>
      </c>
      <c r="K744" s="36">
        <f t="shared" ca="1" si="83"/>
        <v>6</v>
      </c>
      <c r="L744" s="37" t="s">
        <v>43</v>
      </c>
      <c r="M744" s="38" t="s">
        <v>51</v>
      </c>
      <c r="N744" s="39" t="s">
        <v>51</v>
      </c>
      <c r="O744" s="40" t="s">
        <v>1331</v>
      </c>
      <c r="P744" s="41" t="s">
        <v>41</v>
      </c>
      <c r="Q744" s="42"/>
      <c r="R744" s="72" t="s">
        <v>209</v>
      </c>
      <c r="S744" s="44" t="s">
        <v>274</v>
      </c>
      <c r="T744" s="45"/>
      <c r="U744" s="46">
        <v>1</v>
      </c>
      <c r="V744" s="47" t="s">
        <v>274</v>
      </c>
    </row>
    <row r="745" spans="1:22" s="48" customFormat="1" ht="45" x14ac:dyDescent="0.2">
      <c r="A745" s="35" t="str">
        <f t="shared" si="74"/>
        <v>S</v>
      </c>
      <c r="B745" s="36">
        <f t="shared" ca="1" si="75"/>
        <v>3</v>
      </c>
      <c r="C745" s="36" t="str">
        <f t="shared" ca="1" si="77"/>
        <v>S</v>
      </c>
      <c r="D745" s="36">
        <f t="shared" ca="1" si="76"/>
        <v>0</v>
      </c>
      <c r="E745" s="36">
        <f t="shared" ca="1" si="78"/>
        <v>4</v>
      </c>
      <c r="F745" s="36">
        <f t="shared" ca="1" si="79"/>
        <v>5</v>
      </c>
      <c r="G745" s="36">
        <f t="shared" ca="1" si="80"/>
        <v>2</v>
      </c>
      <c r="H745" s="36">
        <f t="shared" ca="1" si="81"/>
        <v>0</v>
      </c>
      <c r="I745" s="36" t="e">
        <f ca="1">IF(AND($C745&lt;=4,$C745&lt;&gt;0),0,IF(AND($C745="S",#REF!&gt;0),OFFSET(I745,-1,0)+1,OFFSET(I745,-1,0)))</f>
        <v>#REF!</v>
      </c>
      <c r="J745" s="36">
        <f t="shared" ca="1" si="82"/>
        <v>0</v>
      </c>
      <c r="K745" s="36">
        <f t="shared" ca="1" si="83"/>
        <v>0</v>
      </c>
      <c r="L745" s="37" t="s">
        <v>43</v>
      </c>
      <c r="M745" s="38" t="s">
        <v>40</v>
      </c>
      <c r="N745" s="39" t="s">
        <v>40</v>
      </c>
      <c r="O745" s="40" t="s">
        <v>1332</v>
      </c>
      <c r="P745" s="41" t="s">
        <v>41</v>
      </c>
      <c r="Q745" s="42">
        <v>92418</v>
      </c>
      <c r="R745" s="72" t="s">
        <v>1049</v>
      </c>
      <c r="S745" s="44" t="s">
        <v>297</v>
      </c>
      <c r="T745" s="45">
        <v>38.700000000000003</v>
      </c>
      <c r="U745" s="46">
        <v>1</v>
      </c>
      <c r="V745" s="47">
        <v>38.700000000000003</v>
      </c>
    </row>
    <row r="746" spans="1:22" s="48" customFormat="1" ht="33.75" x14ac:dyDescent="0.2">
      <c r="A746" s="35" t="str">
        <f t="shared" si="74"/>
        <v>S</v>
      </c>
      <c r="B746" s="36">
        <f t="shared" ca="1" si="75"/>
        <v>3</v>
      </c>
      <c r="C746" s="36" t="str">
        <f t="shared" ca="1" si="77"/>
        <v>S</v>
      </c>
      <c r="D746" s="36">
        <f t="shared" ca="1" si="76"/>
        <v>0</v>
      </c>
      <c r="E746" s="36">
        <f t="shared" ca="1" si="78"/>
        <v>4</v>
      </c>
      <c r="F746" s="36">
        <f t="shared" ca="1" si="79"/>
        <v>5</v>
      </c>
      <c r="G746" s="36">
        <f t="shared" ca="1" si="80"/>
        <v>2</v>
      </c>
      <c r="H746" s="36">
        <f t="shared" ca="1" si="81"/>
        <v>0</v>
      </c>
      <c r="I746" s="36" t="e">
        <f ca="1">IF(AND($C746&lt;=4,$C746&lt;&gt;0),0,IF(AND($C746="S",#REF!&gt;0),OFFSET(I746,-1,0)+1,OFFSET(I746,-1,0)))</f>
        <v>#REF!</v>
      </c>
      <c r="J746" s="36">
        <f t="shared" ca="1" si="82"/>
        <v>0</v>
      </c>
      <c r="K746" s="36">
        <f t="shared" ca="1" si="83"/>
        <v>0</v>
      </c>
      <c r="L746" s="37" t="s">
        <v>43</v>
      </c>
      <c r="M746" s="38" t="s">
        <v>40</v>
      </c>
      <c r="N746" s="39" t="s">
        <v>40</v>
      </c>
      <c r="O746" s="40" t="s">
        <v>1333</v>
      </c>
      <c r="P746" s="41" t="s">
        <v>41</v>
      </c>
      <c r="Q746" s="42">
        <v>92778</v>
      </c>
      <c r="R746" s="72" t="s">
        <v>855</v>
      </c>
      <c r="S746" s="44" t="s">
        <v>388</v>
      </c>
      <c r="T746" s="45">
        <v>176.14</v>
      </c>
      <c r="U746" s="46">
        <v>1</v>
      </c>
      <c r="V746" s="47">
        <v>176.14</v>
      </c>
    </row>
    <row r="747" spans="1:22" s="48" customFormat="1" ht="33.75" x14ac:dyDescent="0.2">
      <c r="A747" s="35" t="str">
        <f t="shared" si="74"/>
        <v>S</v>
      </c>
      <c r="B747" s="36">
        <f t="shared" ca="1" si="75"/>
        <v>3</v>
      </c>
      <c r="C747" s="36" t="str">
        <f t="shared" ca="1" si="77"/>
        <v>S</v>
      </c>
      <c r="D747" s="36">
        <f t="shared" ca="1" si="76"/>
        <v>0</v>
      </c>
      <c r="E747" s="36">
        <f t="shared" ca="1" si="78"/>
        <v>4</v>
      </c>
      <c r="F747" s="36">
        <f t="shared" ca="1" si="79"/>
        <v>5</v>
      </c>
      <c r="G747" s="36">
        <f t="shared" ca="1" si="80"/>
        <v>2</v>
      </c>
      <c r="H747" s="36">
        <f t="shared" ca="1" si="81"/>
        <v>0</v>
      </c>
      <c r="I747" s="36" t="e">
        <f ca="1">IF(AND($C747&lt;=4,$C747&lt;&gt;0),0,IF(AND($C747="S",#REF!&gt;0),OFFSET(I747,-1,0)+1,OFFSET(I747,-1,0)))</f>
        <v>#REF!</v>
      </c>
      <c r="J747" s="36">
        <f t="shared" ca="1" si="82"/>
        <v>0</v>
      </c>
      <c r="K747" s="36">
        <f t="shared" ca="1" si="83"/>
        <v>0</v>
      </c>
      <c r="L747" s="37" t="s">
        <v>43</v>
      </c>
      <c r="M747" s="38" t="s">
        <v>40</v>
      </c>
      <c r="N747" s="39" t="s">
        <v>40</v>
      </c>
      <c r="O747" s="40" t="s">
        <v>1334</v>
      </c>
      <c r="P747" s="41" t="s">
        <v>41</v>
      </c>
      <c r="Q747" s="42">
        <v>92775</v>
      </c>
      <c r="R747" s="72" t="s">
        <v>857</v>
      </c>
      <c r="S747" s="44" t="s">
        <v>388</v>
      </c>
      <c r="T747" s="45">
        <v>61.39</v>
      </c>
      <c r="U747" s="46">
        <v>1</v>
      </c>
      <c r="V747" s="47">
        <v>61.39</v>
      </c>
    </row>
    <row r="748" spans="1:22" s="48" customFormat="1" ht="22.5" x14ac:dyDescent="0.2">
      <c r="A748" s="35" t="str">
        <f t="shared" si="74"/>
        <v>S</v>
      </c>
      <c r="B748" s="36">
        <f t="shared" ca="1" si="75"/>
        <v>3</v>
      </c>
      <c r="C748" s="36" t="str">
        <f t="shared" ca="1" si="77"/>
        <v>S</v>
      </c>
      <c r="D748" s="36">
        <f t="shared" ca="1" si="76"/>
        <v>0</v>
      </c>
      <c r="E748" s="36">
        <f t="shared" ca="1" si="78"/>
        <v>4</v>
      </c>
      <c r="F748" s="36">
        <f t="shared" ca="1" si="79"/>
        <v>5</v>
      </c>
      <c r="G748" s="36">
        <f t="shared" ca="1" si="80"/>
        <v>2</v>
      </c>
      <c r="H748" s="36">
        <f t="shared" ca="1" si="81"/>
        <v>0</v>
      </c>
      <c r="I748" s="36" t="e">
        <f ca="1">IF(AND($C748&lt;=4,$C748&lt;&gt;0),0,IF(AND($C748="S",#REF!&gt;0),OFFSET(I748,-1,0)+1,OFFSET(I748,-1,0)))</f>
        <v>#REF!</v>
      </c>
      <c r="J748" s="36">
        <f t="shared" ca="1" si="82"/>
        <v>0</v>
      </c>
      <c r="K748" s="36">
        <f t="shared" ca="1" si="83"/>
        <v>0</v>
      </c>
      <c r="L748" s="37" t="s">
        <v>43</v>
      </c>
      <c r="M748" s="38" t="s">
        <v>40</v>
      </c>
      <c r="N748" s="39" t="s">
        <v>40</v>
      </c>
      <c r="O748" s="40" t="s">
        <v>1335</v>
      </c>
      <c r="P748" s="41" t="s">
        <v>41</v>
      </c>
      <c r="Q748" s="42">
        <v>94964</v>
      </c>
      <c r="R748" s="72" t="s">
        <v>851</v>
      </c>
      <c r="S748" s="44" t="s">
        <v>285</v>
      </c>
      <c r="T748" s="45">
        <v>1.93</v>
      </c>
      <c r="U748" s="46">
        <v>1</v>
      </c>
      <c r="V748" s="47">
        <v>1.93</v>
      </c>
    </row>
    <row r="749" spans="1:22" s="48" customFormat="1" ht="22.5" x14ac:dyDescent="0.2">
      <c r="A749" s="35" t="str">
        <f t="shared" si="74"/>
        <v>S</v>
      </c>
      <c r="B749" s="36">
        <f t="shared" ca="1" si="75"/>
        <v>3</v>
      </c>
      <c r="C749" s="36" t="str">
        <f t="shared" ca="1" si="77"/>
        <v>S</v>
      </c>
      <c r="D749" s="36">
        <f t="shared" ca="1" si="76"/>
        <v>0</v>
      </c>
      <c r="E749" s="36">
        <f t="shared" ca="1" si="78"/>
        <v>4</v>
      </c>
      <c r="F749" s="36">
        <f t="shared" ca="1" si="79"/>
        <v>5</v>
      </c>
      <c r="G749" s="36">
        <f t="shared" ca="1" si="80"/>
        <v>2</v>
      </c>
      <c r="H749" s="36">
        <f t="shared" ca="1" si="81"/>
        <v>0</v>
      </c>
      <c r="I749" s="36" t="e">
        <f ca="1">IF(AND($C749&lt;=4,$C749&lt;&gt;0),0,IF(AND($C749="S",#REF!&gt;0),OFFSET(I749,-1,0)+1,OFFSET(I749,-1,0)))</f>
        <v>#REF!</v>
      </c>
      <c r="J749" s="36">
        <f t="shared" ca="1" si="82"/>
        <v>0</v>
      </c>
      <c r="K749" s="36">
        <f t="shared" ca="1" si="83"/>
        <v>0</v>
      </c>
      <c r="L749" s="37" t="s">
        <v>43</v>
      </c>
      <c r="M749" s="38" t="s">
        <v>40</v>
      </c>
      <c r="N749" s="39" t="s">
        <v>40</v>
      </c>
      <c r="O749" s="40" t="s">
        <v>1336</v>
      </c>
      <c r="P749" s="41" t="s">
        <v>41</v>
      </c>
      <c r="Q749" s="42">
        <v>92873</v>
      </c>
      <c r="R749" s="72" t="s">
        <v>853</v>
      </c>
      <c r="S749" s="44" t="s">
        <v>285</v>
      </c>
      <c r="T749" s="45">
        <v>1.93</v>
      </c>
      <c r="U749" s="46">
        <v>1</v>
      </c>
      <c r="V749" s="47">
        <v>1.93</v>
      </c>
    </row>
    <row r="750" spans="1:22" s="48" customFormat="1" x14ac:dyDescent="0.2">
      <c r="A750" s="35">
        <f t="shared" si="74"/>
        <v>3</v>
      </c>
      <c r="B750" s="36">
        <f t="shared" ca="1" si="75"/>
        <v>3</v>
      </c>
      <c r="C750" s="36">
        <f t="shared" ca="1" si="77"/>
        <v>3</v>
      </c>
      <c r="D750" s="36">
        <f t="shared" ca="1" si="76"/>
        <v>7</v>
      </c>
      <c r="E750" s="36">
        <f t="shared" ca="1" si="78"/>
        <v>4</v>
      </c>
      <c r="F750" s="36">
        <f t="shared" ca="1" si="79"/>
        <v>5</v>
      </c>
      <c r="G750" s="36">
        <f t="shared" ca="1" si="80"/>
        <v>3</v>
      </c>
      <c r="H750" s="36">
        <f t="shared" ca="1" si="81"/>
        <v>0</v>
      </c>
      <c r="I750" s="36">
        <f ca="1">IF(AND($C750&lt;=4,$C750&lt;&gt;0),0,IF(AND($C750="S",#REF!&gt;0),OFFSET(I750,-1,0)+1,OFFSET(I750,-1,0)))</f>
        <v>0</v>
      </c>
      <c r="J750" s="36">
        <f t="shared" ca="1" si="82"/>
        <v>7</v>
      </c>
      <c r="K750" s="36">
        <f t="shared" ca="1" si="83"/>
        <v>472</v>
      </c>
      <c r="L750" s="37" t="s">
        <v>43</v>
      </c>
      <c r="M750" s="38" t="s">
        <v>51</v>
      </c>
      <c r="N750" s="39" t="s">
        <v>51</v>
      </c>
      <c r="O750" s="40" t="s">
        <v>1337</v>
      </c>
      <c r="P750" s="41" t="s">
        <v>41</v>
      </c>
      <c r="Q750" s="42"/>
      <c r="R750" s="72" t="s">
        <v>210</v>
      </c>
      <c r="S750" s="44" t="s">
        <v>274</v>
      </c>
      <c r="T750" s="45"/>
      <c r="U750" s="46">
        <v>1</v>
      </c>
      <c r="V750" s="47" t="s">
        <v>274</v>
      </c>
    </row>
    <row r="751" spans="1:22" s="48" customFormat="1" ht="22.5" x14ac:dyDescent="0.2">
      <c r="A751" s="35" t="str">
        <f t="shared" si="74"/>
        <v>S</v>
      </c>
      <c r="B751" s="36">
        <f t="shared" ca="1" si="75"/>
        <v>3</v>
      </c>
      <c r="C751" s="36" t="str">
        <f t="shared" ca="1" si="77"/>
        <v>S</v>
      </c>
      <c r="D751" s="36">
        <f t="shared" ca="1" si="76"/>
        <v>0</v>
      </c>
      <c r="E751" s="36">
        <f t="shared" ca="1" si="78"/>
        <v>4</v>
      </c>
      <c r="F751" s="36">
        <f t="shared" ca="1" si="79"/>
        <v>5</v>
      </c>
      <c r="G751" s="36">
        <f t="shared" ca="1" si="80"/>
        <v>3</v>
      </c>
      <c r="H751" s="36">
        <f t="shared" ca="1" si="81"/>
        <v>0</v>
      </c>
      <c r="I751" s="36" t="e">
        <f ca="1">IF(AND($C751&lt;=4,$C751&lt;&gt;0),0,IF(AND($C751="S",#REF!&gt;0),OFFSET(I751,-1,0)+1,OFFSET(I751,-1,0)))</f>
        <v>#REF!</v>
      </c>
      <c r="J751" s="36">
        <f t="shared" ca="1" si="82"/>
        <v>0</v>
      </c>
      <c r="K751" s="36">
        <f t="shared" ca="1" si="83"/>
        <v>0</v>
      </c>
      <c r="L751" s="37" t="s">
        <v>43</v>
      </c>
      <c r="M751" s="38" t="s">
        <v>40</v>
      </c>
      <c r="N751" s="39" t="s">
        <v>40</v>
      </c>
      <c r="O751" s="40" t="s">
        <v>1338</v>
      </c>
      <c r="P751" s="41" t="s">
        <v>41</v>
      </c>
      <c r="Q751" s="42">
        <v>96536</v>
      </c>
      <c r="R751" s="72" t="s">
        <v>1324</v>
      </c>
      <c r="S751" s="44" t="s">
        <v>297</v>
      </c>
      <c r="T751" s="45">
        <v>26.11</v>
      </c>
      <c r="U751" s="46">
        <v>1</v>
      </c>
      <c r="V751" s="47">
        <v>26.11</v>
      </c>
    </row>
    <row r="752" spans="1:22" s="48" customFormat="1" ht="22.5" x14ac:dyDescent="0.2">
      <c r="A752" s="35" t="str">
        <f t="shared" si="74"/>
        <v>S</v>
      </c>
      <c r="B752" s="36">
        <f t="shared" ca="1" si="75"/>
        <v>3</v>
      </c>
      <c r="C752" s="36" t="str">
        <f t="shared" ca="1" si="77"/>
        <v>S</v>
      </c>
      <c r="D752" s="36">
        <f t="shared" ca="1" si="76"/>
        <v>0</v>
      </c>
      <c r="E752" s="36">
        <f t="shared" ca="1" si="78"/>
        <v>4</v>
      </c>
      <c r="F752" s="36">
        <f t="shared" ca="1" si="79"/>
        <v>5</v>
      </c>
      <c r="G752" s="36">
        <f t="shared" ca="1" si="80"/>
        <v>3</v>
      </c>
      <c r="H752" s="36">
        <f t="shared" ca="1" si="81"/>
        <v>0</v>
      </c>
      <c r="I752" s="36" t="e">
        <f ca="1">IF(AND($C752&lt;=4,$C752&lt;&gt;0),0,IF(AND($C752="S",#REF!&gt;0),OFFSET(I752,-1,0)+1,OFFSET(I752,-1,0)))</f>
        <v>#REF!</v>
      </c>
      <c r="J752" s="36">
        <f t="shared" ca="1" si="82"/>
        <v>0</v>
      </c>
      <c r="K752" s="36">
        <f t="shared" ca="1" si="83"/>
        <v>0</v>
      </c>
      <c r="L752" s="37" t="s">
        <v>43</v>
      </c>
      <c r="M752" s="38" t="s">
        <v>40</v>
      </c>
      <c r="N752" s="39" t="s">
        <v>40</v>
      </c>
      <c r="O752" s="40" t="s">
        <v>1339</v>
      </c>
      <c r="P752" s="41" t="s">
        <v>41</v>
      </c>
      <c r="Q752" s="42">
        <v>96545</v>
      </c>
      <c r="R752" s="72" t="s">
        <v>832</v>
      </c>
      <c r="S752" s="44" t="s">
        <v>388</v>
      </c>
      <c r="T752" s="45">
        <v>46.5</v>
      </c>
      <c r="U752" s="46">
        <v>1</v>
      </c>
      <c r="V752" s="47">
        <v>46.5</v>
      </c>
    </row>
    <row r="753" spans="1:22" s="48" customFormat="1" ht="22.5" x14ac:dyDescent="0.2">
      <c r="A753" s="35" t="str">
        <f t="shared" si="74"/>
        <v>S</v>
      </c>
      <c r="B753" s="36">
        <f t="shared" ca="1" si="75"/>
        <v>3</v>
      </c>
      <c r="C753" s="36" t="str">
        <f t="shared" ca="1" si="77"/>
        <v>S</v>
      </c>
      <c r="D753" s="36">
        <f t="shared" ca="1" si="76"/>
        <v>0</v>
      </c>
      <c r="E753" s="36">
        <f t="shared" ca="1" si="78"/>
        <v>4</v>
      </c>
      <c r="F753" s="36">
        <f t="shared" ca="1" si="79"/>
        <v>5</v>
      </c>
      <c r="G753" s="36">
        <f t="shared" ca="1" si="80"/>
        <v>3</v>
      </c>
      <c r="H753" s="36">
        <f t="shared" ca="1" si="81"/>
        <v>0</v>
      </c>
      <c r="I753" s="36" t="e">
        <f ca="1">IF(AND($C753&lt;=4,$C753&lt;&gt;0),0,IF(AND($C753="S",#REF!&gt;0),OFFSET(I753,-1,0)+1,OFFSET(I753,-1,0)))</f>
        <v>#REF!</v>
      </c>
      <c r="J753" s="36">
        <f t="shared" ca="1" si="82"/>
        <v>0</v>
      </c>
      <c r="K753" s="36">
        <f t="shared" ca="1" si="83"/>
        <v>0</v>
      </c>
      <c r="L753" s="37" t="s">
        <v>43</v>
      </c>
      <c r="M753" s="38" t="s">
        <v>40</v>
      </c>
      <c r="N753" s="39" t="s">
        <v>40</v>
      </c>
      <c r="O753" s="40" t="s">
        <v>1340</v>
      </c>
      <c r="P753" s="41" t="s">
        <v>41</v>
      </c>
      <c r="Q753" s="42">
        <v>96546</v>
      </c>
      <c r="R753" s="72" t="s">
        <v>387</v>
      </c>
      <c r="S753" s="44" t="s">
        <v>388</v>
      </c>
      <c r="T753" s="45">
        <v>45</v>
      </c>
      <c r="U753" s="46">
        <v>1</v>
      </c>
      <c r="V753" s="47">
        <v>45</v>
      </c>
    </row>
    <row r="754" spans="1:22" s="48" customFormat="1" ht="22.5" x14ac:dyDescent="0.2">
      <c r="A754" s="35" t="str">
        <f t="shared" si="74"/>
        <v>S</v>
      </c>
      <c r="B754" s="36">
        <f t="shared" ca="1" si="75"/>
        <v>3</v>
      </c>
      <c r="C754" s="36" t="str">
        <f t="shared" ca="1" si="77"/>
        <v>S</v>
      </c>
      <c r="D754" s="36">
        <f t="shared" ca="1" si="76"/>
        <v>0</v>
      </c>
      <c r="E754" s="36">
        <f t="shared" ca="1" si="78"/>
        <v>4</v>
      </c>
      <c r="F754" s="36">
        <f t="shared" ca="1" si="79"/>
        <v>5</v>
      </c>
      <c r="G754" s="36">
        <f t="shared" ca="1" si="80"/>
        <v>3</v>
      </c>
      <c r="H754" s="36">
        <f t="shared" ca="1" si="81"/>
        <v>0</v>
      </c>
      <c r="I754" s="36" t="e">
        <f ca="1">IF(AND($C754&lt;=4,$C754&lt;&gt;0),0,IF(AND($C754="S",#REF!&gt;0),OFFSET(I754,-1,0)+1,OFFSET(I754,-1,0)))</f>
        <v>#REF!</v>
      </c>
      <c r="J754" s="36">
        <f t="shared" ca="1" si="82"/>
        <v>0</v>
      </c>
      <c r="K754" s="36">
        <f t="shared" ca="1" si="83"/>
        <v>0</v>
      </c>
      <c r="L754" s="37" t="s">
        <v>43</v>
      </c>
      <c r="M754" s="38" t="s">
        <v>40</v>
      </c>
      <c r="N754" s="39" t="s">
        <v>40</v>
      </c>
      <c r="O754" s="40" t="s">
        <v>1341</v>
      </c>
      <c r="P754" s="41" t="s">
        <v>41</v>
      </c>
      <c r="Q754" s="42">
        <v>96543</v>
      </c>
      <c r="R754" s="72" t="s">
        <v>391</v>
      </c>
      <c r="S754" s="44" t="s">
        <v>388</v>
      </c>
      <c r="T754" s="45">
        <v>35.770000000000003</v>
      </c>
      <c r="U754" s="46">
        <v>1</v>
      </c>
      <c r="V754" s="47">
        <v>35.770000000000003</v>
      </c>
    </row>
    <row r="755" spans="1:22" s="48" customFormat="1" ht="22.5" x14ac:dyDescent="0.2">
      <c r="A755" s="35" t="str">
        <f t="shared" si="74"/>
        <v>S</v>
      </c>
      <c r="B755" s="36">
        <f t="shared" ca="1" si="75"/>
        <v>3</v>
      </c>
      <c r="C755" s="36" t="str">
        <f t="shared" ca="1" si="77"/>
        <v>S</v>
      </c>
      <c r="D755" s="36">
        <f t="shared" ca="1" si="76"/>
        <v>0</v>
      </c>
      <c r="E755" s="36">
        <f t="shared" ca="1" si="78"/>
        <v>4</v>
      </c>
      <c r="F755" s="36">
        <f t="shared" ca="1" si="79"/>
        <v>5</v>
      </c>
      <c r="G755" s="36">
        <f t="shared" ca="1" si="80"/>
        <v>3</v>
      </c>
      <c r="H755" s="36">
        <f t="shared" ca="1" si="81"/>
        <v>0</v>
      </c>
      <c r="I755" s="36" t="e">
        <f ca="1">IF(AND($C755&lt;=4,$C755&lt;&gt;0),0,IF(AND($C755="S",#REF!&gt;0),OFFSET(I755,-1,0)+1,OFFSET(I755,-1,0)))</f>
        <v>#REF!</v>
      </c>
      <c r="J755" s="36">
        <f t="shared" ca="1" si="82"/>
        <v>0</v>
      </c>
      <c r="K755" s="36">
        <f t="shared" ca="1" si="83"/>
        <v>0</v>
      </c>
      <c r="L755" s="37" t="s">
        <v>43</v>
      </c>
      <c r="M755" s="38" t="s">
        <v>40</v>
      </c>
      <c r="N755" s="39" t="s">
        <v>40</v>
      </c>
      <c r="O755" s="40" t="s">
        <v>1342</v>
      </c>
      <c r="P755" s="41" t="s">
        <v>41</v>
      </c>
      <c r="Q755" s="42">
        <v>94964</v>
      </c>
      <c r="R755" s="72" t="s">
        <v>851</v>
      </c>
      <c r="S755" s="44" t="s">
        <v>285</v>
      </c>
      <c r="T755" s="45">
        <v>1.95</v>
      </c>
      <c r="U755" s="46">
        <v>1</v>
      </c>
      <c r="V755" s="47">
        <v>1.95</v>
      </c>
    </row>
    <row r="756" spans="1:22" s="48" customFormat="1" ht="22.5" x14ac:dyDescent="0.2">
      <c r="A756" s="35" t="str">
        <f t="shared" si="74"/>
        <v>S</v>
      </c>
      <c r="B756" s="36">
        <f t="shared" ca="1" si="75"/>
        <v>3</v>
      </c>
      <c r="C756" s="36" t="str">
        <f t="shared" ca="1" si="77"/>
        <v>S</v>
      </c>
      <c r="D756" s="36">
        <f t="shared" ca="1" si="76"/>
        <v>0</v>
      </c>
      <c r="E756" s="36">
        <f t="shared" ca="1" si="78"/>
        <v>4</v>
      </c>
      <c r="F756" s="36">
        <f t="shared" ca="1" si="79"/>
        <v>5</v>
      </c>
      <c r="G756" s="36">
        <f t="shared" ca="1" si="80"/>
        <v>3</v>
      </c>
      <c r="H756" s="36">
        <f t="shared" ca="1" si="81"/>
        <v>0</v>
      </c>
      <c r="I756" s="36" t="e">
        <f ca="1">IF(AND($C756&lt;=4,$C756&lt;&gt;0),0,IF(AND($C756="S",#REF!&gt;0),OFFSET(I756,-1,0)+1,OFFSET(I756,-1,0)))</f>
        <v>#REF!</v>
      </c>
      <c r="J756" s="36">
        <f t="shared" ca="1" si="82"/>
        <v>0</v>
      </c>
      <c r="K756" s="36">
        <f t="shared" ca="1" si="83"/>
        <v>0</v>
      </c>
      <c r="L756" s="37" t="s">
        <v>43</v>
      </c>
      <c r="M756" s="38" t="s">
        <v>40</v>
      </c>
      <c r="N756" s="39" t="s">
        <v>40</v>
      </c>
      <c r="O756" s="40" t="s">
        <v>1343</v>
      </c>
      <c r="P756" s="41" t="s">
        <v>41</v>
      </c>
      <c r="Q756" s="42">
        <v>92873</v>
      </c>
      <c r="R756" s="72" t="s">
        <v>853</v>
      </c>
      <c r="S756" s="44" t="s">
        <v>285</v>
      </c>
      <c r="T756" s="45">
        <v>1.95</v>
      </c>
      <c r="U756" s="46">
        <v>1</v>
      </c>
      <c r="V756" s="47">
        <v>1.95</v>
      </c>
    </row>
    <row r="757" spans="1:22" s="48" customFormat="1" x14ac:dyDescent="0.2">
      <c r="A757" s="35">
        <f t="shared" si="74"/>
        <v>2</v>
      </c>
      <c r="B757" s="36">
        <f t="shared" ca="1" si="75"/>
        <v>2</v>
      </c>
      <c r="C757" s="36">
        <f t="shared" ca="1" si="77"/>
        <v>2</v>
      </c>
      <c r="D757" s="36">
        <f t="shared" ca="1" si="76"/>
        <v>24</v>
      </c>
      <c r="E757" s="36">
        <f t="shared" ca="1" si="78"/>
        <v>4</v>
      </c>
      <c r="F757" s="36">
        <f t="shared" ca="1" si="79"/>
        <v>6</v>
      </c>
      <c r="G757" s="36">
        <f t="shared" ca="1" si="80"/>
        <v>0</v>
      </c>
      <c r="H757" s="36">
        <f t="shared" ca="1" si="81"/>
        <v>0</v>
      </c>
      <c r="I757" s="36">
        <f ca="1">IF(AND($C757&lt;=4,$C757&lt;&gt;0),0,IF(AND($C757="S",#REF!&gt;0),OFFSET(I757,-1,0)+1,OFFSET(I757,-1,0)))</f>
        <v>0</v>
      </c>
      <c r="J757" s="36">
        <f t="shared" ca="1" si="82"/>
        <v>125</v>
      </c>
      <c r="K757" s="36">
        <f t="shared" ca="1" si="83"/>
        <v>24</v>
      </c>
      <c r="L757" s="37" t="s">
        <v>43</v>
      </c>
      <c r="M757" s="38" t="s">
        <v>49</v>
      </c>
      <c r="N757" s="39" t="s">
        <v>49</v>
      </c>
      <c r="O757" s="40" t="s">
        <v>1344</v>
      </c>
      <c r="P757" s="41"/>
      <c r="Q757" s="42"/>
      <c r="R757" s="73" t="s">
        <v>74</v>
      </c>
      <c r="S757" s="44" t="s">
        <v>274</v>
      </c>
      <c r="T757" s="45"/>
      <c r="U757" s="46">
        <v>1</v>
      </c>
      <c r="V757" s="47" t="s">
        <v>274</v>
      </c>
    </row>
    <row r="758" spans="1:22" s="48" customFormat="1" ht="33.75" x14ac:dyDescent="0.2">
      <c r="A758" s="35" t="str">
        <f t="shared" si="74"/>
        <v>S</v>
      </c>
      <c r="B758" s="36">
        <f t="shared" ca="1" si="75"/>
        <v>2</v>
      </c>
      <c r="C758" s="36" t="str">
        <f t="shared" ca="1" si="77"/>
        <v>S</v>
      </c>
      <c r="D758" s="36">
        <f t="shared" ca="1" si="76"/>
        <v>0</v>
      </c>
      <c r="E758" s="36">
        <f t="shared" ca="1" si="78"/>
        <v>4</v>
      </c>
      <c r="F758" s="36">
        <f t="shared" ca="1" si="79"/>
        <v>6</v>
      </c>
      <c r="G758" s="36">
        <f t="shared" ca="1" si="80"/>
        <v>0</v>
      </c>
      <c r="H758" s="36">
        <f t="shared" ca="1" si="81"/>
        <v>0</v>
      </c>
      <c r="I758" s="36" t="e">
        <f ca="1">IF(AND($C758&lt;=4,$C758&lt;&gt;0),0,IF(AND($C758="S",#REF!&gt;0),OFFSET(I758,-1,0)+1,OFFSET(I758,-1,0)))</f>
        <v>#REF!</v>
      </c>
      <c r="J758" s="36">
        <f t="shared" ca="1" si="82"/>
        <v>0</v>
      </c>
      <c r="K758" s="36">
        <f t="shared" ca="1" si="83"/>
        <v>0</v>
      </c>
      <c r="L758" s="37" t="s">
        <v>43</v>
      </c>
      <c r="M758" s="38" t="s">
        <v>40</v>
      </c>
      <c r="N758" s="39" t="s">
        <v>40</v>
      </c>
      <c r="O758" s="40" t="s">
        <v>1345</v>
      </c>
      <c r="P758" s="41" t="s">
        <v>41</v>
      </c>
      <c r="Q758" s="42">
        <v>91182</v>
      </c>
      <c r="R758" s="72" t="s">
        <v>1346</v>
      </c>
      <c r="S758" s="44" t="s">
        <v>383</v>
      </c>
      <c r="T758" s="45">
        <v>10</v>
      </c>
      <c r="U758" s="46">
        <v>1</v>
      </c>
      <c r="V758" s="47">
        <v>10</v>
      </c>
    </row>
    <row r="759" spans="1:22" s="48" customFormat="1" ht="22.5" x14ac:dyDescent="0.2">
      <c r="A759" s="35" t="str">
        <f t="shared" si="74"/>
        <v>S</v>
      </c>
      <c r="B759" s="36">
        <f t="shared" ca="1" si="75"/>
        <v>2</v>
      </c>
      <c r="C759" s="36" t="str">
        <f t="shared" ca="1" si="77"/>
        <v>S</v>
      </c>
      <c r="D759" s="36">
        <f t="shared" ca="1" si="76"/>
        <v>0</v>
      </c>
      <c r="E759" s="36">
        <f t="shared" ca="1" si="78"/>
        <v>4</v>
      </c>
      <c r="F759" s="36">
        <f t="shared" ca="1" si="79"/>
        <v>6</v>
      </c>
      <c r="G759" s="36">
        <f t="shared" ca="1" si="80"/>
        <v>0</v>
      </c>
      <c r="H759" s="36">
        <f t="shared" ca="1" si="81"/>
        <v>0</v>
      </c>
      <c r="I759" s="36" t="e">
        <f ca="1">IF(AND($C759&lt;=4,$C759&lt;&gt;0),0,IF(AND($C759="S",#REF!&gt;0),OFFSET(I759,-1,0)+1,OFFSET(I759,-1,0)))</f>
        <v>#REF!</v>
      </c>
      <c r="J759" s="36">
        <f t="shared" ca="1" si="82"/>
        <v>0</v>
      </c>
      <c r="K759" s="36">
        <f t="shared" ca="1" si="83"/>
        <v>0</v>
      </c>
      <c r="L759" s="37" t="s">
        <v>43</v>
      </c>
      <c r="M759" s="38" t="s">
        <v>40</v>
      </c>
      <c r="N759" s="39" t="s">
        <v>40</v>
      </c>
      <c r="O759" s="40" t="s">
        <v>1347</v>
      </c>
      <c r="P759" s="41" t="s">
        <v>41</v>
      </c>
      <c r="Q759" s="42">
        <v>95541</v>
      </c>
      <c r="R759" s="72" t="s">
        <v>1348</v>
      </c>
      <c r="S759" s="44" t="s">
        <v>277</v>
      </c>
      <c r="T759" s="45">
        <v>24</v>
      </c>
      <c r="U759" s="46">
        <v>1</v>
      </c>
      <c r="V759" s="47">
        <v>24</v>
      </c>
    </row>
    <row r="760" spans="1:22" s="48" customFormat="1" ht="22.5" x14ac:dyDescent="0.2">
      <c r="A760" s="35" t="str">
        <f t="shared" si="74"/>
        <v>S</v>
      </c>
      <c r="B760" s="36">
        <f t="shared" ca="1" si="75"/>
        <v>2</v>
      </c>
      <c r="C760" s="36" t="str">
        <f t="shared" ca="1" si="77"/>
        <v>S</v>
      </c>
      <c r="D760" s="36">
        <f t="shared" ca="1" si="76"/>
        <v>0</v>
      </c>
      <c r="E760" s="36">
        <f t="shared" ca="1" si="78"/>
        <v>4</v>
      </c>
      <c r="F760" s="36">
        <f t="shared" ca="1" si="79"/>
        <v>6</v>
      </c>
      <c r="G760" s="36">
        <f t="shared" ca="1" si="80"/>
        <v>0</v>
      </c>
      <c r="H760" s="36">
        <f t="shared" ca="1" si="81"/>
        <v>0</v>
      </c>
      <c r="I760" s="36" t="e">
        <f ca="1">IF(AND($C760&lt;=4,$C760&lt;&gt;0),0,IF(AND($C760="S",#REF!&gt;0),OFFSET(I760,-1,0)+1,OFFSET(I760,-1,0)))</f>
        <v>#REF!</v>
      </c>
      <c r="J760" s="36">
        <f t="shared" ca="1" si="82"/>
        <v>0</v>
      </c>
      <c r="K760" s="36">
        <f t="shared" ca="1" si="83"/>
        <v>0</v>
      </c>
      <c r="L760" s="37" t="s">
        <v>43</v>
      </c>
      <c r="M760" s="38" t="s">
        <v>40</v>
      </c>
      <c r="N760" s="39" t="s">
        <v>40</v>
      </c>
      <c r="O760" s="40" t="s">
        <v>1349</v>
      </c>
      <c r="P760" s="41" t="s">
        <v>41</v>
      </c>
      <c r="Q760" s="42">
        <v>91927</v>
      </c>
      <c r="R760" s="72" t="s">
        <v>411</v>
      </c>
      <c r="S760" s="44" t="s">
        <v>383</v>
      </c>
      <c r="T760" s="45">
        <v>100</v>
      </c>
      <c r="U760" s="46">
        <v>1</v>
      </c>
      <c r="V760" s="47">
        <v>100</v>
      </c>
    </row>
    <row r="761" spans="1:22" s="48" customFormat="1" ht="22.5" x14ac:dyDescent="0.2">
      <c r="A761" s="35" t="str">
        <f t="shared" si="74"/>
        <v>S</v>
      </c>
      <c r="B761" s="36">
        <f t="shared" ca="1" si="75"/>
        <v>2</v>
      </c>
      <c r="C761" s="36" t="str">
        <f t="shared" ca="1" si="77"/>
        <v>S</v>
      </c>
      <c r="D761" s="36">
        <f t="shared" ca="1" si="76"/>
        <v>0</v>
      </c>
      <c r="E761" s="36">
        <f t="shared" ca="1" si="78"/>
        <v>4</v>
      </c>
      <c r="F761" s="36">
        <f t="shared" ca="1" si="79"/>
        <v>6</v>
      </c>
      <c r="G761" s="36">
        <f t="shared" ca="1" si="80"/>
        <v>0</v>
      </c>
      <c r="H761" s="36">
        <f t="shared" ca="1" si="81"/>
        <v>0</v>
      </c>
      <c r="I761" s="36" t="e">
        <f ca="1">IF(AND($C761&lt;=4,$C761&lt;&gt;0),0,IF(AND($C761="S",#REF!&gt;0),OFFSET(I761,-1,0)+1,OFFSET(I761,-1,0)))</f>
        <v>#REF!</v>
      </c>
      <c r="J761" s="36">
        <f t="shared" ca="1" si="82"/>
        <v>0</v>
      </c>
      <c r="K761" s="36">
        <f t="shared" ca="1" si="83"/>
        <v>0</v>
      </c>
      <c r="L761" s="37" t="s">
        <v>43</v>
      </c>
      <c r="M761" s="38" t="s">
        <v>40</v>
      </c>
      <c r="N761" s="39" t="s">
        <v>40</v>
      </c>
      <c r="O761" s="40" t="s">
        <v>1350</v>
      </c>
      <c r="P761" s="41" t="s">
        <v>41</v>
      </c>
      <c r="Q761" s="42">
        <v>91931</v>
      </c>
      <c r="R761" s="72" t="s">
        <v>415</v>
      </c>
      <c r="S761" s="44" t="s">
        <v>383</v>
      </c>
      <c r="T761" s="45">
        <v>20</v>
      </c>
      <c r="U761" s="46">
        <v>1</v>
      </c>
      <c r="V761" s="47">
        <v>20</v>
      </c>
    </row>
    <row r="762" spans="1:22" s="48" customFormat="1" ht="22.5" x14ac:dyDescent="0.2">
      <c r="A762" s="35" t="str">
        <f t="shared" si="74"/>
        <v>S</v>
      </c>
      <c r="B762" s="36">
        <f t="shared" ca="1" si="75"/>
        <v>2</v>
      </c>
      <c r="C762" s="36" t="str">
        <f t="shared" ca="1" si="77"/>
        <v>S</v>
      </c>
      <c r="D762" s="36">
        <f t="shared" ca="1" si="76"/>
        <v>0</v>
      </c>
      <c r="E762" s="36">
        <f t="shared" ca="1" si="78"/>
        <v>4</v>
      </c>
      <c r="F762" s="36">
        <f t="shared" ca="1" si="79"/>
        <v>6</v>
      </c>
      <c r="G762" s="36">
        <f t="shared" ca="1" si="80"/>
        <v>0</v>
      </c>
      <c r="H762" s="36">
        <f t="shared" ca="1" si="81"/>
        <v>0</v>
      </c>
      <c r="I762" s="36" t="e">
        <f ca="1">IF(AND($C762&lt;=4,$C762&lt;&gt;0),0,IF(AND($C762="S",#REF!&gt;0),OFFSET(I762,-1,0)+1,OFFSET(I762,-1,0)))</f>
        <v>#REF!</v>
      </c>
      <c r="J762" s="36">
        <f t="shared" ca="1" si="82"/>
        <v>0</v>
      </c>
      <c r="K762" s="36">
        <f t="shared" ca="1" si="83"/>
        <v>0</v>
      </c>
      <c r="L762" s="37" t="s">
        <v>43</v>
      </c>
      <c r="M762" s="38" t="s">
        <v>40</v>
      </c>
      <c r="N762" s="39" t="s">
        <v>40</v>
      </c>
      <c r="O762" s="40" t="s">
        <v>1351</v>
      </c>
      <c r="P762" s="41" t="s">
        <v>41</v>
      </c>
      <c r="Q762" s="42">
        <v>92868</v>
      </c>
      <c r="R762" s="72" t="s">
        <v>894</v>
      </c>
      <c r="S762" s="44" t="s">
        <v>277</v>
      </c>
      <c r="T762" s="45">
        <v>5</v>
      </c>
      <c r="U762" s="46">
        <v>1</v>
      </c>
      <c r="V762" s="47">
        <v>5</v>
      </c>
    </row>
    <row r="763" spans="1:22" s="48" customFormat="1" ht="22.5" x14ac:dyDescent="0.2">
      <c r="A763" s="35" t="str">
        <f t="shared" si="74"/>
        <v>S</v>
      </c>
      <c r="B763" s="36">
        <f t="shared" ca="1" si="75"/>
        <v>2</v>
      </c>
      <c r="C763" s="36" t="str">
        <f t="shared" ca="1" si="77"/>
        <v>S</v>
      </c>
      <c r="D763" s="36">
        <f t="shared" ca="1" si="76"/>
        <v>0</v>
      </c>
      <c r="E763" s="36">
        <f t="shared" ca="1" si="78"/>
        <v>4</v>
      </c>
      <c r="F763" s="36">
        <f t="shared" ca="1" si="79"/>
        <v>6</v>
      </c>
      <c r="G763" s="36">
        <f t="shared" ca="1" si="80"/>
        <v>0</v>
      </c>
      <c r="H763" s="36">
        <f t="shared" ca="1" si="81"/>
        <v>0</v>
      </c>
      <c r="I763" s="36" t="e">
        <f ca="1">IF(AND($C763&lt;=4,$C763&lt;&gt;0),0,IF(AND($C763="S",#REF!&gt;0),OFFSET(I763,-1,0)+1,OFFSET(I763,-1,0)))</f>
        <v>#REF!</v>
      </c>
      <c r="J763" s="36">
        <f t="shared" ca="1" si="82"/>
        <v>0</v>
      </c>
      <c r="K763" s="36">
        <f t="shared" ca="1" si="83"/>
        <v>0</v>
      </c>
      <c r="L763" s="37" t="s">
        <v>43</v>
      </c>
      <c r="M763" s="38" t="s">
        <v>40</v>
      </c>
      <c r="N763" s="39" t="s">
        <v>40</v>
      </c>
      <c r="O763" s="40" t="s">
        <v>1352</v>
      </c>
      <c r="P763" s="41" t="s">
        <v>41</v>
      </c>
      <c r="Q763" s="42">
        <v>92865</v>
      </c>
      <c r="R763" s="72" t="s">
        <v>1353</v>
      </c>
      <c r="S763" s="44" t="s">
        <v>277</v>
      </c>
      <c r="T763" s="45">
        <v>7</v>
      </c>
      <c r="U763" s="46">
        <v>1</v>
      </c>
      <c r="V763" s="47">
        <v>7</v>
      </c>
    </row>
    <row r="764" spans="1:22" s="48" customFormat="1" x14ac:dyDescent="0.2">
      <c r="A764" s="35" t="str">
        <f t="shared" si="74"/>
        <v>S</v>
      </c>
      <c r="B764" s="36">
        <f t="shared" ca="1" si="75"/>
        <v>2</v>
      </c>
      <c r="C764" s="36" t="str">
        <f t="shared" ca="1" si="77"/>
        <v>S</v>
      </c>
      <c r="D764" s="36">
        <f t="shared" ca="1" si="76"/>
        <v>0</v>
      </c>
      <c r="E764" s="36">
        <f t="shared" ca="1" si="78"/>
        <v>4</v>
      </c>
      <c r="F764" s="36">
        <f t="shared" ca="1" si="79"/>
        <v>6</v>
      </c>
      <c r="G764" s="36">
        <f t="shared" ca="1" si="80"/>
        <v>0</v>
      </c>
      <c r="H764" s="36">
        <f t="shared" ca="1" si="81"/>
        <v>0</v>
      </c>
      <c r="I764" s="36" t="e">
        <f ca="1">IF(AND($C764&lt;=4,$C764&lt;&gt;0),0,IF(AND($C764="S",#REF!&gt;0),OFFSET(I764,-1,0)+1,OFFSET(I764,-1,0)))</f>
        <v>#REF!</v>
      </c>
      <c r="J764" s="36">
        <f t="shared" ca="1" si="82"/>
        <v>0</v>
      </c>
      <c r="K764" s="36">
        <f t="shared" ca="1" si="83"/>
        <v>0</v>
      </c>
      <c r="L764" s="37" t="s">
        <v>43</v>
      </c>
      <c r="M764" s="38" t="s">
        <v>40</v>
      </c>
      <c r="N764" s="39" t="s">
        <v>40</v>
      </c>
      <c r="O764" s="40" t="s">
        <v>1354</v>
      </c>
      <c r="P764" s="41" t="s">
        <v>41</v>
      </c>
      <c r="Q764" s="42">
        <v>83446</v>
      </c>
      <c r="R764" s="72" t="s">
        <v>1355</v>
      </c>
      <c r="S764" s="44" t="s">
        <v>277</v>
      </c>
      <c r="T764" s="45">
        <v>1</v>
      </c>
      <c r="U764" s="46">
        <v>1</v>
      </c>
      <c r="V764" s="47">
        <v>1</v>
      </c>
    </row>
    <row r="765" spans="1:22" s="48" customFormat="1" ht="33.75" x14ac:dyDescent="0.2">
      <c r="A765" s="35" t="str">
        <f t="shared" si="74"/>
        <v>S</v>
      </c>
      <c r="B765" s="36">
        <f t="shared" ca="1" si="75"/>
        <v>2</v>
      </c>
      <c r="C765" s="36" t="str">
        <f t="shared" ca="1" si="77"/>
        <v>S</v>
      </c>
      <c r="D765" s="36">
        <f t="shared" ca="1" si="76"/>
        <v>0</v>
      </c>
      <c r="E765" s="36">
        <f t="shared" ca="1" si="78"/>
        <v>4</v>
      </c>
      <c r="F765" s="36">
        <f t="shared" ca="1" si="79"/>
        <v>6</v>
      </c>
      <c r="G765" s="36">
        <f t="shared" ca="1" si="80"/>
        <v>0</v>
      </c>
      <c r="H765" s="36">
        <f t="shared" ca="1" si="81"/>
        <v>0</v>
      </c>
      <c r="I765" s="36" t="e">
        <f ca="1">IF(AND($C765&lt;=4,$C765&lt;&gt;0),0,IF(AND($C765="S",#REF!&gt;0),OFFSET(I765,-1,0)+1,OFFSET(I765,-1,0)))</f>
        <v>#REF!</v>
      </c>
      <c r="J765" s="36">
        <f t="shared" ca="1" si="82"/>
        <v>0</v>
      </c>
      <c r="K765" s="36">
        <f t="shared" ca="1" si="83"/>
        <v>0</v>
      </c>
      <c r="L765" s="37" t="s">
        <v>43</v>
      </c>
      <c r="M765" s="38" t="s">
        <v>40</v>
      </c>
      <c r="N765" s="39" t="s">
        <v>40</v>
      </c>
      <c r="O765" s="40" t="s">
        <v>1356</v>
      </c>
      <c r="P765" s="41" t="s">
        <v>41</v>
      </c>
      <c r="Q765" s="42">
        <v>91914</v>
      </c>
      <c r="R765" s="72" t="s">
        <v>1357</v>
      </c>
      <c r="S765" s="44" t="s">
        <v>277</v>
      </c>
      <c r="T765" s="45">
        <v>7</v>
      </c>
      <c r="U765" s="46">
        <v>1</v>
      </c>
      <c r="V765" s="47">
        <v>7</v>
      </c>
    </row>
    <row r="766" spans="1:22" s="48" customFormat="1" ht="33.75" x14ac:dyDescent="0.2">
      <c r="A766" s="35" t="str">
        <f t="shared" si="74"/>
        <v>S</v>
      </c>
      <c r="B766" s="36">
        <f t="shared" ca="1" si="75"/>
        <v>2</v>
      </c>
      <c r="C766" s="36" t="str">
        <f t="shared" ca="1" si="77"/>
        <v>S</v>
      </c>
      <c r="D766" s="36">
        <f t="shared" ca="1" si="76"/>
        <v>0</v>
      </c>
      <c r="E766" s="36">
        <f t="shared" ca="1" si="78"/>
        <v>4</v>
      </c>
      <c r="F766" s="36">
        <f t="shared" ca="1" si="79"/>
        <v>6</v>
      </c>
      <c r="G766" s="36">
        <f t="shared" ca="1" si="80"/>
        <v>0</v>
      </c>
      <c r="H766" s="36">
        <f t="shared" ca="1" si="81"/>
        <v>0</v>
      </c>
      <c r="I766" s="36" t="e">
        <f ca="1">IF(AND($C766&lt;=4,$C766&lt;&gt;0),0,IF(AND($C766="S",#REF!&gt;0),OFFSET(I766,-1,0)+1,OFFSET(I766,-1,0)))</f>
        <v>#REF!</v>
      </c>
      <c r="J766" s="36">
        <f t="shared" ca="1" si="82"/>
        <v>0</v>
      </c>
      <c r="K766" s="36">
        <f t="shared" ca="1" si="83"/>
        <v>0</v>
      </c>
      <c r="L766" s="37" t="s">
        <v>43</v>
      </c>
      <c r="M766" s="38" t="s">
        <v>40</v>
      </c>
      <c r="N766" s="39" t="s">
        <v>40</v>
      </c>
      <c r="O766" s="40" t="s">
        <v>1358</v>
      </c>
      <c r="P766" s="41" t="s">
        <v>41</v>
      </c>
      <c r="Q766" s="42">
        <v>91917</v>
      </c>
      <c r="R766" s="72" t="s">
        <v>1359</v>
      </c>
      <c r="S766" s="44" t="s">
        <v>277</v>
      </c>
      <c r="T766" s="45">
        <v>3</v>
      </c>
      <c r="U766" s="46">
        <v>1</v>
      </c>
      <c r="V766" s="47">
        <v>3</v>
      </c>
    </row>
    <row r="767" spans="1:22" s="48" customFormat="1" ht="22.5" x14ac:dyDescent="0.2">
      <c r="A767" s="35" t="str">
        <f t="shared" si="74"/>
        <v>S</v>
      </c>
      <c r="B767" s="36">
        <f t="shared" ca="1" si="75"/>
        <v>2</v>
      </c>
      <c r="C767" s="36" t="str">
        <f t="shared" ca="1" si="77"/>
        <v>S</v>
      </c>
      <c r="D767" s="36">
        <f t="shared" ca="1" si="76"/>
        <v>0</v>
      </c>
      <c r="E767" s="36">
        <f t="shared" ca="1" si="78"/>
        <v>4</v>
      </c>
      <c r="F767" s="36">
        <f t="shared" ca="1" si="79"/>
        <v>6</v>
      </c>
      <c r="G767" s="36">
        <f t="shared" ca="1" si="80"/>
        <v>0</v>
      </c>
      <c r="H767" s="36">
        <f t="shared" ca="1" si="81"/>
        <v>0</v>
      </c>
      <c r="I767" s="36" t="e">
        <f ca="1">IF(AND($C767&lt;=4,$C767&lt;&gt;0),0,IF(AND($C767="S",#REF!&gt;0),OFFSET(I767,-1,0)+1,OFFSET(I767,-1,0)))</f>
        <v>#REF!</v>
      </c>
      <c r="J767" s="36">
        <f t="shared" ca="1" si="82"/>
        <v>0</v>
      </c>
      <c r="K767" s="36">
        <f t="shared" ca="1" si="83"/>
        <v>0</v>
      </c>
      <c r="L767" s="37" t="s">
        <v>43</v>
      </c>
      <c r="M767" s="38" t="s">
        <v>40</v>
      </c>
      <c r="N767" s="39" t="s">
        <v>40</v>
      </c>
      <c r="O767" s="40" t="s">
        <v>1360</v>
      </c>
      <c r="P767" s="41" t="s">
        <v>41</v>
      </c>
      <c r="Q767" s="42">
        <v>93358</v>
      </c>
      <c r="R767" s="72" t="s">
        <v>403</v>
      </c>
      <c r="S767" s="44" t="s">
        <v>285</v>
      </c>
      <c r="T767" s="45">
        <v>0.51200000000000001</v>
      </c>
      <c r="U767" s="46">
        <v>1</v>
      </c>
      <c r="V767" s="47">
        <v>0.51200000000000001</v>
      </c>
    </row>
    <row r="768" spans="1:22" s="48" customFormat="1" ht="22.5" x14ac:dyDescent="0.2">
      <c r="A768" s="35" t="str">
        <f t="shared" ref="A768:A820" si="84">CHOOSE(1+LOG(1+2*(ORÇAMENTO.Nivel="Nível 1")+4*(ORÇAMENTO.Nivel="Nível 2")+8*(ORÇAMENTO.Nivel="Nível 3")+16*(ORÇAMENTO.Nivel="Nível 4")+32*(ORÇAMENTO.Nivel="Serviço"),2),0,1,2,3,4,"S")</f>
        <v>S</v>
      </c>
      <c r="B768" s="36">
        <f t="shared" ca="1" si="75"/>
        <v>2</v>
      </c>
      <c r="C768" s="36" t="str">
        <f t="shared" ca="1" si="77"/>
        <v>S</v>
      </c>
      <c r="D768" s="36">
        <f t="shared" ca="1" si="76"/>
        <v>0</v>
      </c>
      <c r="E768" s="36">
        <f t="shared" ca="1" si="78"/>
        <v>4</v>
      </c>
      <c r="F768" s="36">
        <f t="shared" ca="1" si="79"/>
        <v>6</v>
      </c>
      <c r="G768" s="36">
        <f t="shared" ca="1" si="80"/>
        <v>0</v>
      </c>
      <c r="H768" s="36">
        <f t="shared" ca="1" si="81"/>
        <v>0</v>
      </c>
      <c r="I768" s="36" t="e">
        <f ca="1">IF(AND($C768&lt;=4,$C768&lt;&gt;0),0,IF(AND($C768="S",#REF!&gt;0),OFFSET(I768,-1,0)+1,OFFSET(I768,-1,0)))</f>
        <v>#REF!</v>
      </c>
      <c r="J768" s="36">
        <f t="shared" ca="1" si="82"/>
        <v>0</v>
      </c>
      <c r="K768" s="36">
        <f t="shared" ca="1" si="83"/>
        <v>0</v>
      </c>
      <c r="L768" s="37" t="s">
        <v>43</v>
      </c>
      <c r="M768" s="38" t="s">
        <v>40</v>
      </c>
      <c r="N768" s="39" t="s">
        <v>40</v>
      </c>
      <c r="O768" s="40" t="s">
        <v>1361</v>
      </c>
      <c r="P768" s="41" t="s">
        <v>41</v>
      </c>
      <c r="Q768" s="42">
        <v>93654</v>
      </c>
      <c r="R768" s="72" t="s">
        <v>421</v>
      </c>
      <c r="S768" s="44" t="s">
        <v>277</v>
      </c>
      <c r="T768" s="45">
        <v>1</v>
      </c>
      <c r="U768" s="46">
        <v>1</v>
      </c>
      <c r="V768" s="47">
        <v>1</v>
      </c>
    </row>
    <row r="769" spans="1:22" s="48" customFormat="1" ht="22.5" x14ac:dyDescent="0.2">
      <c r="A769" s="35" t="str">
        <f t="shared" si="84"/>
        <v>S</v>
      </c>
      <c r="B769" s="36">
        <f t="shared" ca="1" si="75"/>
        <v>2</v>
      </c>
      <c r="C769" s="36" t="str">
        <f t="shared" ca="1" si="77"/>
        <v>S</v>
      </c>
      <c r="D769" s="36">
        <f t="shared" ca="1" si="76"/>
        <v>0</v>
      </c>
      <c r="E769" s="36">
        <f t="shared" ca="1" si="78"/>
        <v>4</v>
      </c>
      <c r="F769" s="36">
        <f t="shared" ca="1" si="79"/>
        <v>6</v>
      </c>
      <c r="G769" s="36">
        <f t="shared" ca="1" si="80"/>
        <v>0</v>
      </c>
      <c r="H769" s="36">
        <f t="shared" ca="1" si="81"/>
        <v>0</v>
      </c>
      <c r="I769" s="36" t="e">
        <f ca="1">IF(AND($C769&lt;=4,$C769&lt;&gt;0),0,IF(AND($C769="S",#REF!&gt;0),OFFSET(I769,-1,0)+1,OFFSET(I769,-1,0)))</f>
        <v>#REF!</v>
      </c>
      <c r="J769" s="36">
        <f t="shared" ca="1" si="82"/>
        <v>0</v>
      </c>
      <c r="K769" s="36">
        <f t="shared" ca="1" si="83"/>
        <v>0</v>
      </c>
      <c r="L769" s="37" t="s">
        <v>43</v>
      </c>
      <c r="M769" s="38" t="s">
        <v>40</v>
      </c>
      <c r="N769" s="39" t="s">
        <v>40</v>
      </c>
      <c r="O769" s="40" t="s">
        <v>1362</v>
      </c>
      <c r="P769" s="41" t="s">
        <v>41</v>
      </c>
      <c r="Q769" s="42">
        <v>93657</v>
      </c>
      <c r="R769" s="72" t="s">
        <v>1363</v>
      </c>
      <c r="S769" s="44" t="s">
        <v>277</v>
      </c>
      <c r="T769" s="45">
        <v>1</v>
      </c>
      <c r="U769" s="46">
        <v>1</v>
      </c>
      <c r="V769" s="47">
        <v>1</v>
      </c>
    </row>
    <row r="770" spans="1:22" s="48" customFormat="1" ht="22.5" x14ac:dyDescent="0.2">
      <c r="A770" s="35" t="str">
        <f t="shared" si="84"/>
        <v>S</v>
      </c>
      <c r="B770" s="36">
        <f t="shared" ca="1" si="75"/>
        <v>2</v>
      </c>
      <c r="C770" s="36" t="str">
        <f t="shared" ca="1" si="77"/>
        <v>S</v>
      </c>
      <c r="D770" s="36">
        <f t="shared" ca="1" si="76"/>
        <v>0</v>
      </c>
      <c r="E770" s="36">
        <f t="shared" ca="1" si="78"/>
        <v>4</v>
      </c>
      <c r="F770" s="36">
        <f t="shared" ca="1" si="79"/>
        <v>6</v>
      </c>
      <c r="G770" s="36">
        <f t="shared" ca="1" si="80"/>
        <v>0</v>
      </c>
      <c r="H770" s="36">
        <f t="shared" ca="1" si="81"/>
        <v>0</v>
      </c>
      <c r="I770" s="36" t="e">
        <f ca="1">IF(AND($C770&lt;=4,$C770&lt;&gt;0),0,IF(AND($C770="S",#REF!&gt;0),OFFSET(I770,-1,0)+1,OFFSET(I770,-1,0)))</f>
        <v>#REF!</v>
      </c>
      <c r="J770" s="36">
        <f t="shared" ca="1" si="82"/>
        <v>0</v>
      </c>
      <c r="K770" s="36">
        <f t="shared" ca="1" si="83"/>
        <v>0</v>
      </c>
      <c r="L770" s="37" t="s">
        <v>43</v>
      </c>
      <c r="M770" s="38" t="s">
        <v>40</v>
      </c>
      <c r="N770" s="39" t="s">
        <v>40</v>
      </c>
      <c r="O770" s="40" t="s">
        <v>1364</v>
      </c>
      <c r="P770" s="41" t="s">
        <v>41</v>
      </c>
      <c r="Q770" s="42">
        <v>93671</v>
      </c>
      <c r="R770" s="72" t="s">
        <v>425</v>
      </c>
      <c r="S770" s="44" t="s">
        <v>277</v>
      </c>
      <c r="T770" s="45">
        <v>1</v>
      </c>
      <c r="U770" s="46">
        <v>1</v>
      </c>
      <c r="V770" s="47">
        <v>1</v>
      </c>
    </row>
    <row r="771" spans="1:22" s="48" customFormat="1" ht="33.75" x14ac:dyDescent="0.2">
      <c r="A771" s="35" t="str">
        <f t="shared" si="84"/>
        <v>S</v>
      </c>
      <c r="B771" s="36">
        <f t="shared" ca="1" si="75"/>
        <v>2</v>
      </c>
      <c r="C771" s="36" t="str">
        <f t="shared" ca="1" si="77"/>
        <v>S</v>
      </c>
      <c r="D771" s="36">
        <f t="shared" ca="1" si="76"/>
        <v>0</v>
      </c>
      <c r="E771" s="36">
        <f t="shared" ca="1" si="78"/>
        <v>4</v>
      </c>
      <c r="F771" s="36">
        <f t="shared" ca="1" si="79"/>
        <v>6</v>
      </c>
      <c r="G771" s="36">
        <f t="shared" ca="1" si="80"/>
        <v>0</v>
      </c>
      <c r="H771" s="36">
        <f t="shared" ca="1" si="81"/>
        <v>0</v>
      </c>
      <c r="I771" s="36" t="e">
        <f ca="1">IF(AND($C771&lt;=4,$C771&lt;&gt;0),0,IF(AND($C771="S",#REF!&gt;0),OFFSET(I771,-1,0)+1,OFFSET(I771,-1,0)))</f>
        <v>#REF!</v>
      </c>
      <c r="J771" s="36">
        <f t="shared" ca="1" si="82"/>
        <v>0</v>
      </c>
      <c r="K771" s="36">
        <f t="shared" ca="1" si="83"/>
        <v>0</v>
      </c>
      <c r="L771" s="37" t="s">
        <v>43</v>
      </c>
      <c r="M771" s="38" t="s">
        <v>40</v>
      </c>
      <c r="N771" s="39" t="s">
        <v>40</v>
      </c>
      <c r="O771" s="40" t="s">
        <v>1365</v>
      </c>
      <c r="P771" s="41" t="s">
        <v>41</v>
      </c>
      <c r="Q771" s="42">
        <v>91871</v>
      </c>
      <c r="R771" s="72" t="s">
        <v>910</v>
      </c>
      <c r="S771" s="44" t="s">
        <v>383</v>
      </c>
      <c r="T771" s="45">
        <v>30</v>
      </c>
      <c r="U771" s="46">
        <v>1</v>
      </c>
      <c r="V771" s="47">
        <v>30</v>
      </c>
    </row>
    <row r="772" spans="1:22" s="48" customFormat="1" ht="33.75" x14ac:dyDescent="0.2">
      <c r="A772" s="35" t="str">
        <f t="shared" si="84"/>
        <v>S</v>
      </c>
      <c r="B772" s="36">
        <f t="shared" ca="1" si="75"/>
        <v>2</v>
      </c>
      <c r="C772" s="36" t="str">
        <f t="shared" ca="1" si="77"/>
        <v>S</v>
      </c>
      <c r="D772" s="36">
        <f t="shared" ca="1" si="76"/>
        <v>0</v>
      </c>
      <c r="E772" s="36">
        <f t="shared" ca="1" si="78"/>
        <v>4</v>
      </c>
      <c r="F772" s="36">
        <f t="shared" ca="1" si="79"/>
        <v>6</v>
      </c>
      <c r="G772" s="36">
        <f t="shared" ca="1" si="80"/>
        <v>0</v>
      </c>
      <c r="H772" s="36">
        <f t="shared" ca="1" si="81"/>
        <v>0</v>
      </c>
      <c r="I772" s="36" t="e">
        <f ca="1">IF(AND($C772&lt;=4,$C772&lt;&gt;0),0,IF(AND($C772="S",#REF!&gt;0),OFFSET(I772,-1,0)+1,OFFSET(I772,-1,0)))</f>
        <v>#REF!</v>
      </c>
      <c r="J772" s="36">
        <f t="shared" ca="1" si="82"/>
        <v>0</v>
      </c>
      <c r="K772" s="36">
        <f t="shared" ca="1" si="83"/>
        <v>0</v>
      </c>
      <c r="L772" s="37" t="s">
        <v>43</v>
      </c>
      <c r="M772" s="38" t="s">
        <v>40</v>
      </c>
      <c r="N772" s="39" t="s">
        <v>40</v>
      </c>
      <c r="O772" s="40" t="s">
        <v>1366</v>
      </c>
      <c r="P772" s="41" t="s">
        <v>41</v>
      </c>
      <c r="Q772" s="42">
        <v>91872</v>
      </c>
      <c r="R772" s="72" t="s">
        <v>912</v>
      </c>
      <c r="S772" s="44" t="s">
        <v>383</v>
      </c>
      <c r="T772" s="45">
        <v>6</v>
      </c>
      <c r="U772" s="46">
        <v>1</v>
      </c>
      <c r="V772" s="47">
        <v>6</v>
      </c>
    </row>
    <row r="773" spans="1:22" s="48" customFormat="1" ht="22.5" x14ac:dyDescent="0.2">
      <c r="A773" s="35" t="str">
        <f t="shared" si="84"/>
        <v>S</v>
      </c>
      <c r="B773" s="36">
        <f t="shared" ca="1" si="75"/>
        <v>2</v>
      </c>
      <c r="C773" s="36" t="str">
        <f t="shared" ca="1" si="77"/>
        <v>S</v>
      </c>
      <c r="D773" s="36">
        <f t="shared" ca="1" si="76"/>
        <v>0</v>
      </c>
      <c r="E773" s="36">
        <f t="shared" ca="1" si="78"/>
        <v>4</v>
      </c>
      <c r="F773" s="36">
        <f t="shared" ca="1" si="79"/>
        <v>6</v>
      </c>
      <c r="G773" s="36">
        <f t="shared" ca="1" si="80"/>
        <v>0</v>
      </c>
      <c r="H773" s="36">
        <f t="shared" ca="1" si="81"/>
        <v>0</v>
      </c>
      <c r="I773" s="36" t="e">
        <f ca="1">IF(AND($C773&lt;=4,$C773&lt;&gt;0),0,IF(AND($C773="S",#REF!&gt;0),OFFSET(I773,-1,0)+1,OFFSET(I773,-1,0)))</f>
        <v>#REF!</v>
      </c>
      <c r="J773" s="36">
        <f t="shared" ca="1" si="82"/>
        <v>0</v>
      </c>
      <c r="K773" s="36">
        <f t="shared" ca="1" si="83"/>
        <v>0</v>
      </c>
      <c r="L773" s="37" t="s">
        <v>43</v>
      </c>
      <c r="M773" s="38" t="s">
        <v>40</v>
      </c>
      <c r="N773" s="39" t="s">
        <v>40</v>
      </c>
      <c r="O773" s="40" t="s">
        <v>1367</v>
      </c>
      <c r="P773" s="41" t="s">
        <v>41</v>
      </c>
      <c r="Q773" s="42">
        <v>91953</v>
      </c>
      <c r="R773" s="72" t="s">
        <v>443</v>
      </c>
      <c r="S773" s="44" t="s">
        <v>277</v>
      </c>
      <c r="T773" s="45">
        <v>4</v>
      </c>
      <c r="U773" s="46">
        <v>1</v>
      </c>
      <c r="V773" s="47">
        <v>4</v>
      </c>
    </row>
    <row r="774" spans="1:22" s="48" customFormat="1" x14ac:dyDescent="0.2">
      <c r="A774" s="35" t="str">
        <f t="shared" si="84"/>
        <v>S</v>
      </c>
      <c r="B774" s="36">
        <f t="shared" ca="1" si="75"/>
        <v>2</v>
      </c>
      <c r="C774" s="36" t="str">
        <f t="shared" ca="1" si="77"/>
        <v>S</v>
      </c>
      <c r="D774" s="36">
        <f t="shared" ca="1" si="76"/>
        <v>0</v>
      </c>
      <c r="E774" s="36">
        <f t="shared" ca="1" si="78"/>
        <v>4</v>
      </c>
      <c r="F774" s="36">
        <f t="shared" ca="1" si="79"/>
        <v>6</v>
      </c>
      <c r="G774" s="36">
        <f t="shared" ca="1" si="80"/>
        <v>0</v>
      </c>
      <c r="H774" s="36">
        <f t="shared" ca="1" si="81"/>
        <v>0</v>
      </c>
      <c r="I774" s="36" t="e">
        <f ca="1">IF(AND($C774&lt;=4,$C774&lt;&gt;0),0,IF(AND($C774="S",#REF!&gt;0),OFFSET(I774,-1,0)+1,OFFSET(I774,-1,0)))</f>
        <v>#REF!</v>
      </c>
      <c r="J774" s="36">
        <f t="shared" ca="1" si="82"/>
        <v>0</v>
      </c>
      <c r="K774" s="36">
        <f t="shared" ca="1" si="83"/>
        <v>0</v>
      </c>
      <c r="L774" s="37" t="s">
        <v>43</v>
      </c>
      <c r="M774" s="38" t="s">
        <v>40</v>
      </c>
      <c r="N774" s="39" t="s">
        <v>40</v>
      </c>
      <c r="O774" s="40" t="s">
        <v>1368</v>
      </c>
      <c r="P774" s="41" t="s">
        <v>47</v>
      </c>
      <c r="Q774" s="42">
        <v>71450</v>
      </c>
      <c r="R774" s="72" t="s">
        <v>1104</v>
      </c>
      <c r="S774" s="44" t="s">
        <v>304</v>
      </c>
      <c r="T774" s="45">
        <v>1</v>
      </c>
      <c r="U774" s="46">
        <v>1</v>
      </c>
      <c r="V774" s="47">
        <v>1</v>
      </c>
    </row>
    <row r="775" spans="1:22" s="48" customFormat="1" ht="22.5" x14ac:dyDescent="0.2">
      <c r="A775" s="35" t="str">
        <f t="shared" si="84"/>
        <v>S</v>
      </c>
      <c r="B775" s="36">
        <f t="shared" ca="1" si="75"/>
        <v>2</v>
      </c>
      <c r="C775" s="36" t="str">
        <f t="shared" ca="1" si="77"/>
        <v>S</v>
      </c>
      <c r="D775" s="36">
        <f t="shared" ca="1" si="76"/>
        <v>0</v>
      </c>
      <c r="E775" s="36">
        <f t="shared" ca="1" si="78"/>
        <v>4</v>
      </c>
      <c r="F775" s="36">
        <f t="shared" ca="1" si="79"/>
        <v>6</v>
      </c>
      <c r="G775" s="36">
        <f t="shared" ca="1" si="80"/>
        <v>0</v>
      </c>
      <c r="H775" s="36">
        <f t="shared" ca="1" si="81"/>
        <v>0</v>
      </c>
      <c r="I775" s="36" t="e">
        <f ca="1">IF(AND($C775&lt;=4,$C775&lt;&gt;0),0,IF(AND($C775="S",#REF!&gt;0),OFFSET(I775,-1,0)+1,OFFSET(I775,-1,0)))</f>
        <v>#REF!</v>
      </c>
      <c r="J775" s="36">
        <f t="shared" ca="1" si="82"/>
        <v>0</v>
      </c>
      <c r="K775" s="36">
        <f t="shared" ca="1" si="83"/>
        <v>0</v>
      </c>
      <c r="L775" s="37" t="s">
        <v>43</v>
      </c>
      <c r="M775" s="38" t="s">
        <v>40</v>
      </c>
      <c r="N775" s="39" t="s">
        <v>40</v>
      </c>
      <c r="O775" s="40" t="s">
        <v>1369</v>
      </c>
      <c r="P775" s="41" t="s">
        <v>41</v>
      </c>
      <c r="Q775" s="42">
        <v>97585</v>
      </c>
      <c r="R775" s="72" t="s">
        <v>447</v>
      </c>
      <c r="S775" s="44" t="s">
        <v>277</v>
      </c>
      <c r="T775" s="45">
        <v>5</v>
      </c>
      <c r="U775" s="46">
        <v>1</v>
      </c>
      <c r="V775" s="47">
        <v>5</v>
      </c>
    </row>
    <row r="776" spans="1:22" s="48" customFormat="1" ht="22.5" x14ac:dyDescent="0.2">
      <c r="A776" s="35" t="str">
        <f t="shared" si="84"/>
        <v>S</v>
      </c>
      <c r="B776" s="36">
        <f t="shared" ca="1" si="75"/>
        <v>2</v>
      </c>
      <c r="C776" s="36" t="str">
        <f t="shared" ca="1" si="77"/>
        <v>S</v>
      </c>
      <c r="D776" s="36">
        <f t="shared" ca="1" si="76"/>
        <v>0</v>
      </c>
      <c r="E776" s="36">
        <f t="shared" ca="1" si="78"/>
        <v>4</v>
      </c>
      <c r="F776" s="36">
        <f t="shared" ca="1" si="79"/>
        <v>6</v>
      </c>
      <c r="G776" s="36">
        <f t="shared" ca="1" si="80"/>
        <v>0</v>
      </c>
      <c r="H776" s="36">
        <f t="shared" ca="1" si="81"/>
        <v>0</v>
      </c>
      <c r="I776" s="36" t="e">
        <f ca="1">IF(AND($C776&lt;=4,$C776&lt;&gt;0),0,IF(AND($C776="S",#REF!&gt;0),OFFSET(I776,-1,0)+1,OFFSET(I776,-1,0)))</f>
        <v>#REF!</v>
      </c>
      <c r="J776" s="36">
        <f t="shared" ca="1" si="82"/>
        <v>0</v>
      </c>
      <c r="K776" s="36">
        <f t="shared" ca="1" si="83"/>
        <v>0</v>
      </c>
      <c r="L776" s="37" t="s">
        <v>43</v>
      </c>
      <c r="M776" s="38" t="s">
        <v>40</v>
      </c>
      <c r="N776" s="39" t="s">
        <v>40</v>
      </c>
      <c r="O776" s="40" t="s">
        <v>1370</v>
      </c>
      <c r="P776" s="41" t="s">
        <v>41</v>
      </c>
      <c r="Q776" s="42">
        <v>97586</v>
      </c>
      <c r="R776" s="72" t="s">
        <v>1371</v>
      </c>
      <c r="S776" s="44" t="s">
        <v>277</v>
      </c>
      <c r="T776" s="45">
        <v>2</v>
      </c>
      <c r="U776" s="46">
        <v>1</v>
      </c>
      <c r="V776" s="47">
        <v>2</v>
      </c>
    </row>
    <row r="777" spans="1:22" s="48" customFormat="1" ht="33.75" x14ac:dyDescent="0.2">
      <c r="A777" s="35" t="str">
        <f t="shared" si="84"/>
        <v>S</v>
      </c>
      <c r="B777" s="36">
        <f t="shared" ca="1" si="75"/>
        <v>2</v>
      </c>
      <c r="C777" s="36" t="str">
        <f t="shared" ca="1" si="77"/>
        <v>S</v>
      </c>
      <c r="D777" s="36">
        <f t="shared" ca="1" si="76"/>
        <v>0</v>
      </c>
      <c r="E777" s="36">
        <f t="shared" ca="1" si="78"/>
        <v>4</v>
      </c>
      <c r="F777" s="36">
        <f t="shared" ca="1" si="79"/>
        <v>6</v>
      </c>
      <c r="G777" s="36">
        <f t="shared" ca="1" si="80"/>
        <v>0</v>
      </c>
      <c r="H777" s="36">
        <f t="shared" ca="1" si="81"/>
        <v>0</v>
      </c>
      <c r="I777" s="36" t="e">
        <f ca="1">IF(AND($C777&lt;=4,$C777&lt;&gt;0),0,IF(AND($C777="S",#REF!&gt;0),OFFSET(I777,-1,0)+1,OFFSET(I777,-1,0)))</f>
        <v>#REF!</v>
      </c>
      <c r="J777" s="36">
        <f t="shared" ca="1" si="82"/>
        <v>0</v>
      </c>
      <c r="K777" s="36">
        <f t="shared" ca="1" si="83"/>
        <v>0</v>
      </c>
      <c r="L777" s="37" t="s">
        <v>43</v>
      </c>
      <c r="M777" s="38" t="s">
        <v>40</v>
      </c>
      <c r="N777" s="39" t="s">
        <v>40</v>
      </c>
      <c r="O777" s="40" t="s">
        <v>1372</v>
      </c>
      <c r="P777" s="41" t="s">
        <v>41</v>
      </c>
      <c r="Q777" s="42">
        <v>91884</v>
      </c>
      <c r="R777" s="72" t="s">
        <v>917</v>
      </c>
      <c r="S777" s="44" t="s">
        <v>277</v>
      </c>
      <c r="T777" s="45">
        <v>10</v>
      </c>
      <c r="U777" s="46">
        <v>1</v>
      </c>
      <c r="V777" s="47">
        <v>10</v>
      </c>
    </row>
    <row r="778" spans="1:22" s="48" customFormat="1" ht="33.75" x14ac:dyDescent="0.2">
      <c r="A778" s="35" t="str">
        <f t="shared" si="84"/>
        <v>S</v>
      </c>
      <c r="B778" s="36">
        <f t="shared" ca="1" si="75"/>
        <v>2</v>
      </c>
      <c r="C778" s="36" t="str">
        <f t="shared" ca="1" si="77"/>
        <v>S</v>
      </c>
      <c r="D778" s="36">
        <f t="shared" ca="1" si="76"/>
        <v>0</v>
      </c>
      <c r="E778" s="36">
        <f t="shared" ca="1" si="78"/>
        <v>4</v>
      </c>
      <c r="F778" s="36">
        <f t="shared" ca="1" si="79"/>
        <v>6</v>
      </c>
      <c r="G778" s="36">
        <f t="shared" ca="1" si="80"/>
        <v>0</v>
      </c>
      <c r="H778" s="36">
        <f t="shared" ca="1" si="81"/>
        <v>0</v>
      </c>
      <c r="I778" s="36" t="e">
        <f ca="1">IF(AND($C778&lt;=4,$C778&lt;&gt;0),0,IF(AND($C778="S",#REF!&gt;0),OFFSET(I778,-1,0)+1,OFFSET(I778,-1,0)))</f>
        <v>#REF!</v>
      </c>
      <c r="J778" s="36">
        <f t="shared" ca="1" si="82"/>
        <v>0</v>
      </c>
      <c r="K778" s="36">
        <f t="shared" ca="1" si="83"/>
        <v>0</v>
      </c>
      <c r="L778" s="37" t="s">
        <v>43</v>
      </c>
      <c r="M778" s="38" t="s">
        <v>40</v>
      </c>
      <c r="N778" s="39" t="s">
        <v>40</v>
      </c>
      <c r="O778" s="40" t="s">
        <v>1373</v>
      </c>
      <c r="P778" s="41" t="s">
        <v>41</v>
      </c>
      <c r="Q778" s="42">
        <v>91885</v>
      </c>
      <c r="R778" s="72" t="s">
        <v>919</v>
      </c>
      <c r="S778" s="44" t="s">
        <v>277</v>
      </c>
      <c r="T778" s="45">
        <v>2</v>
      </c>
      <c r="U778" s="46">
        <v>1</v>
      </c>
      <c r="V778" s="47">
        <v>2</v>
      </c>
    </row>
    <row r="779" spans="1:22" s="48" customFormat="1" ht="33.75" x14ac:dyDescent="0.2">
      <c r="A779" s="35" t="str">
        <f t="shared" si="84"/>
        <v>S</v>
      </c>
      <c r="B779" s="36">
        <f t="shared" ca="1" si="75"/>
        <v>2</v>
      </c>
      <c r="C779" s="36" t="str">
        <f t="shared" ca="1" si="77"/>
        <v>S</v>
      </c>
      <c r="D779" s="36">
        <f t="shared" ca="1" si="76"/>
        <v>0</v>
      </c>
      <c r="E779" s="36">
        <f t="shared" ca="1" si="78"/>
        <v>4</v>
      </c>
      <c r="F779" s="36">
        <f t="shared" ca="1" si="79"/>
        <v>6</v>
      </c>
      <c r="G779" s="36">
        <f t="shared" ca="1" si="80"/>
        <v>0</v>
      </c>
      <c r="H779" s="36">
        <f t="shared" ca="1" si="81"/>
        <v>0</v>
      </c>
      <c r="I779" s="36" t="e">
        <f ca="1">IF(AND($C779&lt;=4,$C779&lt;&gt;0),0,IF(AND($C779="S",#REF!&gt;0),OFFSET(I779,-1,0)+1,OFFSET(I779,-1,0)))</f>
        <v>#REF!</v>
      </c>
      <c r="J779" s="36">
        <f t="shared" ca="1" si="82"/>
        <v>0</v>
      </c>
      <c r="K779" s="36">
        <f t="shared" ca="1" si="83"/>
        <v>0</v>
      </c>
      <c r="L779" s="37" t="s">
        <v>43</v>
      </c>
      <c r="M779" s="38" t="s">
        <v>40</v>
      </c>
      <c r="N779" s="39" t="s">
        <v>40</v>
      </c>
      <c r="O779" s="40" t="s">
        <v>1374</v>
      </c>
      <c r="P779" s="41" t="s">
        <v>41</v>
      </c>
      <c r="Q779" s="42">
        <v>83463</v>
      </c>
      <c r="R779" s="72" t="s">
        <v>1375</v>
      </c>
      <c r="S779" s="44" t="s">
        <v>277</v>
      </c>
      <c r="T779" s="45">
        <v>1</v>
      </c>
      <c r="U779" s="46">
        <v>1</v>
      </c>
      <c r="V779" s="47">
        <v>1</v>
      </c>
    </row>
    <row r="780" spans="1:22" s="48" customFormat="1" ht="22.5" x14ac:dyDescent="0.2">
      <c r="A780" s="35" t="str">
        <f t="shared" si="84"/>
        <v>S</v>
      </c>
      <c r="B780" s="36">
        <f t="shared" ca="1" si="75"/>
        <v>2</v>
      </c>
      <c r="C780" s="36" t="str">
        <f t="shared" ca="1" si="77"/>
        <v>S</v>
      </c>
      <c r="D780" s="36">
        <f t="shared" ca="1" si="76"/>
        <v>0</v>
      </c>
      <c r="E780" s="36">
        <f t="shared" ca="1" si="78"/>
        <v>4</v>
      </c>
      <c r="F780" s="36">
        <f t="shared" ca="1" si="79"/>
        <v>6</v>
      </c>
      <c r="G780" s="36">
        <f t="shared" ca="1" si="80"/>
        <v>0</v>
      </c>
      <c r="H780" s="36">
        <f t="shared" ca="1" si="81"/>
        <v>0</v>
      </c>
      <c r="I780" s="36" t="e">
        <f ca="1">IF(AND($C780&lt;=4,$C780&lt;&gt;0),0,IF(AND($C780="S",#REF!&gt;0),OFFSET(I780,-1,0)+1,OFFSET(I780,-1,0)))</f>
        <v>#REF!</v>
      </c>
      <c r="J780" s="36">
        <f t="shared" ca="1" si="82"/>
        <v>0</v>
      </c>
      <c r="K780" s="36">
        <f t="shared" ca="1" si="83"/>
        <v>0</v>
      </c>
      <c r="L780" s="37" t="s">
        <v>43</v>
      </c>
      <c r="M780" s="38" t="s">
        <v>40</v>
      </c>
      <c r="N780" s="39" t="s">
        <v>40</v>
      </c>
      <c r="O780" s="40" t="s">
        <v>1376</v>
      </c>
      <c r="P780" s="41" t="s">
        <v>41</v>
      </c>
      <c r="Q780" s="42">
        <v>91993</v>
      </c>
      <c r="R780" s="72" t="s">
        <v>455</v>
      </c>
      <c r="S780" s="44" t="s">
        <v>277</v>
      </c>
      <c r="T780" s="45">
        <v>1</v>
      </c>
      <c r="U780" s="46">
        <v>1</v>
      </c>
      <c r="V780" s="47">
        <v>1</v>
      </c>
    </row>
    <row r="781" spans="1:22" s="48" customFormat="1" x14ac:dyDescent="0.2">
      <c r="A781" s="35">
        <f t="shared" si="84"/>
        <v>2</v>
      </c>
      <c r="B781" s="36">
        <f t="shared" ca="1" si="75"/>
        <v>2</v>
      </c>
      <c r="C781" s="36">
        <f t="shared" ca="1" si="77"/>
        <v>2</v>
      </c>
      <c r="D781" s="36">
        <f t="shared" ca="1" si="76"/>
        <v>56</v>
      </c>
      <c r="E781" s="36">
        <f t="shared" ca="1" si="78"/>
        <v>4</v>
      </c>
      <c r="F781" s="36">
        <f t="shared" ca="1" si="79"/>
        <v>7</v>
      </c>
      <c r="G781" s="36">
        <f t="shared" ca="1" si="80"/>
        <v>0</v>
      </c>
      <c r="H781" s="36">
        <f t="shared" ca="1" si="81"/>
        <v>0</v>
      </c>
      <c r="I781" s="36">
        <f ca="1">IF(AND($C781&lt;=4,$C781&lt;&gt;0),0,IF(AND($C781="S",#REF!&gt;0),OFFSET(I781,-1,0)+1,OFFSET(I781,-1,0)))</f>
        <v>0</v>
      </c>
      <c r="J781" s="36">
        <f t="shared" ca="1" si="82"/>
        <v>101</v>
      </c>
      <c r="K781" s="36">
        <f t="shared" ca="1" si="83"/>
        <v>56</v>
      </c>
      <c r="L781" s="37" t="s">
        <v>43</v>
      </c>
      <c r="M781" s="38" t="s">
        <v>49</v>
      </c>
      <c r="N781" s="39" t="s">
        <v>49</v>
      </c>
      <c r="O781" s="40" t="s">
        <v>1377</v>
      </c>
      <c r="P781" s="41"/>
      <c r="Q781" s="42"/>
      <c r="R781" s="73" t="s">
        <v>79</v>
      </c>
      <c r="S781" s="44" t="s">
        <v>274</v>
      </c>
      <c r="T781" s="45"/>
      <c r="U781" s="46">
        <v>1</v>
      </c>
      <c r="V781" s="47" t="s">
        <v>274</v>
      </c>
    </row>
    <row r="782" spans="1:22" s="48" customFormat="1" x14ac:dyDescent="0.2">
      <c r="A782" s="35">
        <f t="shared" si="84"/>
        <v>3</v>
      </c>
      <c r="B782" s="36">
        <f t="shared" ca="1" si="75"/>
        <v>3</v>
      </c>
      <c r="C782" s="36">
        <f t="shared" ca="1" si="77"/>
        <v>3</v>
      </c>
      <c r="D782" s="36">
        <f t="shared" ca="1" si="76"/>
        <v>24</v>
      </c>
      <c r="E782" s="36">
        <f t="shared" ca="1" si="78"/>
        <v>4</v>
      </c>
      <c r="F782" s="36">
        <f t="shared" ca="1" si="79"/>
        <v>7</v>
      </c>
      <c r="G782" s="36">
        <f t="shared" ca="1" si="80"/>
        <v>1</v>
      </c>
      <c r="H782" s="36">
        <f t="shared" ca="1" si="81"/>
        <v>0</v>
      </c>
      <c r="I782" s="36">
        <f ca="1">IF(AND($C782&lt;=4,$C782&lt;&gt;0),0,IF(AND($C782="S",#REF!&gt;0),OFFSET(I782,-1,0)+1,OFFSET(I782,-1,0)))</f>
        <v>0</v>
      </c>
      <c r="J782" s="36">
        <f t="shared" ca="1" si="82"/>
        <v>55</v>
      </c>
      <c r="K782" s="36">
        <f t="shared" ca="1" si="83"/>
        <v>24</v>
      </c>
      <c r="L782" s="37" t="s">
        <v>43</v>
      </c>
      <c r="M782" s="38" t="s">
        <v>51</v>
      </c>
      <c r="N782" s="39" t="s">
        <v>51</v>
      </c>
      <c r="O782" s="40" t="s">
        <v>1378</v>
      </c>
      <c r="P782" s="41" t="s">
        <v>41</v>
      </c>
      <c r="Q782" s="42"/>
      <c r="R782" s="72" t="s">
        <v>80</v>
      </c>
      <c r="S782" s="44" t="s">
        <v>274</v>
      </c>
      <c r="T782" s="45"/>
      <c r="U782" s="46">
        <v>1</v>
      </c>
      <c r="V782" s="47" t="s">
        <v>274</v>
      </c>
    </row>
    <row r="783" spans="1:22" s="48" customFormat="1" ht="33.75" x14ac:dyDescent="0.2">
      <c r="A783" s="35" t="str">
        <f t="shared" si="84"/>
        <v>S</v>
      </c>
      <c r="B783" s="36">
        <f t="shared" ca="1" si="75"/>
        <v>3</v>
      </c>
      <c r="C783" s="36" t="str">
        <f t="shared" ca="1" si="77"/>
        <v>S</v>
      </c>
      <c r="D783" s="36">
        <f t="shared" ca="1" si="76"/>
        <v>0</v>
      </c>
      <c r="E783" s="36">
        <f t="shared" ca="1" si="78"/>
        <v>4</v>
      </c>
      <c r="F783" s="36">
        <f t="shared" ca="1" si="79"/>
        <v>7</v>
      </c>
      <c r="G783" s="36">
        <f t="shared" ca="1" si="80"/>
        <v>1</v>
      </c>
      <c r="H783" s="36">
        <f t="shared" ca="1" si="81"/>
        <v>0</v>
      </c>
      <c r="I783" s="36" t="e">
        <f ca="1">IF(AND($C783&lt;=4,$C783&lt;&gt;0),0,IF(AND($C783="S",#REF!&gt;0),OFFSET(I783,-1,0)+1,OFFSET(I783,-1,0)))</f>
        <v>#REF!</v>
      </c>
      <c r="J783" s="36">
        <f t="shared" ca="1" si="82"/>
        <v>0</v>
      </c>
      <c r="K783" s="36">
        <f t="shared" ca="1" si="83"/>
        <v>0</v>
      </c>
      <c r="L783" s="37" t="s">
        <v>43</v>
      </c>
      <c r="M783" s="38" t="s">
        <v>40</v>
      </c>
      <c r="N783" s="39" t="s">
        <v>40</v>
      </c>
      <c r="O783" s="40" t="s">
        <v>1379</v>
      </c>
      <c r="P783" s="41" t="s">
        <v>41</v>
      </c>
      <c r="Q783" s="42">
        <v>95470</v>
      </c>
      <c r="R783" s="72" t="s">
        <v>459</v>
      </c>
      <c r="S783" s="44" t="s">
        <v>277</v>
      </c>
      <c r="T783" s="45">
        <v>7</v>
      </c>
      <c r="U783" s="46">
        <v>1</v>
      </c>
      <c r="V783" s="47">
        <v>7</v>
      </c>
    </row>
    <row r="784" spans="1:22" s="48" customFormat="1" ht="22.5" x14ac:dyDescent="0.2">
      <c r="A784" s="35" t="str">
        <f t="shared" si="84"/>
        <v>S</v>
      </c>
      <c r="B784" s="36">
        <f t="shared" ca="1" si="75"/>
        <v>3</v>
      </c>
      <c r="C784" s="36" t="str">
        <f t="shared" ca="1" si="77"/>
        <v>S</v>
      </c>
      <c r="D784" s="36">
        <f t="shared" ca="1" si="76"/>
        <v>0</v>
      </c>
      <c r="E784" s="36">
        <f t="shared" ca="1" si="78"/>
        <v>4</v>
      </c>
      <c r="F784" s="36">
        <f t="shared" ca="1" si="79"/>
        <v>7</v>
      </c>
      <c r="G784" s="36">
        <f t="shared" ca="1" si="80"/>
        <v>1</v>
      </c>
      <c r="H784" s="36">
        <f t="shared" ca="1" si="81"/>
        <v>0</v>
      </c>
      <c r="I784" s="36" t="e">
        <f ca="1">IF(AND($C784&lt;=4,$C784&lt;&gt;0),0,IF(AND($C784="S",#REF!&gt;0),OFFSET(I784,-1,0)+1,OFFSET(I784,-1,0)))</f>
        <v>#REF!</v>
      </c>
      <c r="J784" s="36">
        <f t="shared" ca="1" si="82"/>
        <v>0</v>
      </c>
      <c r="K784" s="36">
        <f t="shared" ca="1" si="83"/>
        <v>0</v>
      </c>
      <c r="L784" s="37" t="s">
        <v>43</v>
      </c>
      <c r="M784" s="38" t="s">
        <v>40</v>
      </c>
      <c r="N784" s="39" t="s">
        <v>40</v>
      </c>
      <c r="O784" s="40" t="s">
        <v>1380</v>
      </c>
      <c r="P784" s="41" t="s">
        <v>47</v>
      </c>
      <c r="Q784" s="42">
        <v>80518</v>
      </c>
      <c r="R784" s="72" t="s">
        <v>1381</v>
      </c>
      <c r="S784" s="44" t="s">
        <v>304</v>
      </c>
      <c r="T784" s="45">
        <v>7</v>
      </c>
      <c r="U784" s="46">
        <v>1</v>
      </c>
      <c r="V784" s="47">
        <v>7</v>
      </c>
    </row>
    <row r="785" spans="1:22" s="48" customFormat="1" ht="22.5" x14ac:dyDescent="0.2">
      <c r="A785" s="35" t="str">
        <f t="shared" si="84"/>
        <v>S</v>
      </c>
      <c r="B785" s="36">
        <f t="shared" ref="B785:B848" ca="1" si="85">IF(OR(C785="s",C785=0),OFFSET(B785,-1,0),C785)</f>
        <v>3</v>
      </c>
      <c r="C785" s="36" t="str">
        <f t="shared" ca="1" si="77"/>
        <v>S</v>
      </c>
      <c r="D785" s="36">
        <f t="shared" ref="D785:D848" ca="1" si="86">IF(OR(C785="S",C785=0),0,IF(ISERROR(K785),J785,SMALL(J785:K785,1)))</f>
        <v>0</v>
      </c>
      <c r="E785" s="36">
        <f t="shared" ca="1" si="78"/>
        <v>4</v>
      </c>
      <c r="F785" s="36">
        <f t="shared" ca="1" si="79"/>
        <v>7</v>
      </c>
      <c r="G785" s="36">
        <f t="shared" ca="1" si="80"/>
        <v>1</v>
      </c>
      <c r="H785" s="36">
        <f t="shared" ca="1" si="81"/>
        <v>0</v>
      </c>
      <c r="I785" s="36" t="e">
        <f ca="1">IF(AND($C785&lt;=4,$C785&lt;&gt;0),0,IF(AND($C785="S",#REF!&gt;0),OFFSET(I785,-1,0)+1,OFFSET(I785,-1,0)))</f>
        <v>#REF!</v>
      </c>
      <c r="J785" s="36">
        <f t="shared" ca="1" si="82"/>
        <v>0</v>
      </c>
      <c r="K785" s="36">
        <f t="shared" ca="1" si="83"/>
        <v>0</v>
      </c>
      <c r="L785" s="37" t="s">
        <v>43</v>
      </c>
      <c r="M785" s="38" t="s">
        <v>40</v>
      </c>
      <c r="N785" s="39" t="s">
        <v>40</v>
      </c>
      <c r="O785" s="40" t="s">
        <v>1382</v>
      </c>
      <c r="P785" s="41" t="s">
        <v>47</v>
      </c>
      <c r="Q785" s="42">
        <v>80526</v>
      </c>
      <c r="R785" s="72" t="s">
        <v>1116</v>
      </c>
      <c r="S785" s="44" t="s">
        <v>304</v>
      </c>
      <c r="T785" s="45">
        <v>7</v>
      </c>
      <c r="U785" s="46">
        <v>1</v>
      </c>
      <c r="V785" s="47">
        <v>7</v>
      </c>
    </row>
    <row r="786" spans="1:22" s="48" customFormat="1" ht="22.5" x14ac:dyDescent="0.2">
      <c r="A786" s="35" t="str">
        <f t="shared" si="84"/>
        <v>S</v>
      </c>
      <c r="B786" s="36">
        <f t="shared" ca="1" si="85"/>
        <v>3</v>
      </c>
      <c r="C786" s="36" t="str">
        <f t="shared" ca="1" si="77"/>
        <v>S</v>
      </c>
      <c r="D786" s="36">
        <f t="shared" ca="1" si="86"/>
        <v>0</v>
      </c>
      <c r="E786" s="36">
        <f t="shared" ca="1" si="78"/>
        <v>4</v>
      </c>
      <c r="F786" s="36">
        <f t="shared" ca="1" si="79"/>
        <v>7</v>
      </c>
      <c r="G786" s="36">
        <f t="shared" ca="1" si="80"/>
        <v>1</v>
      </c>
      <c r="H786" s="36">
        <f t="shared" ca="1" si="81"/>
        <v>0</v>
      </c>
      <c r="I786" s="36" t="e">
        <f ca="1">IF(AND($C786&lt;=4,$C786&lt;&gt;0),0,IF(AND($C786="S",#REF!&gt;0),OFFSET(I786,-1,0)+1,OFFSET(I786,-1,0)))</f>
        <v>#REF!</v>
      </c>
      <c r="J786" s="36">
        <f t="shared" ca="1" si="82"/>
        <v>0</v>
      </c>
      <c r="K786" s="36">
        <f t="shared" ca="1" si="83"/>
        <v>0</v>
      </c>
      <c r="L786" s="37" t="s">
        <v>43</v>
      </c>
      <c r="M786" s="38" t="s">
        <v>40</v>
      </c>
      <c r="N786" s="39" t="s">
        <v>40</v>
      </c>
      <c r="O786" s="40" t="s">
        <v>1383</v>
      </c>
      <c r="P786" s="41" t="s">
        <v>53</v>
      </c>
      <c r="Q786" s="42" t="s">
        <v>230</v>
      </c>
      <c r="R786" s="72" t="s">
        <v>1384</v>
      </c>
      <c r="S786" s="44" t="s">
        <v>289</v>
      </c>
      <c r="T786" s="45">
        <v>3</v>
      </c>
      <c r="U786" s="46">
        <v>1</v>
      </c>
      <c r="V786" s="47">
        <v>3</v>
      </c>
    </row>
    <row r="787" spans="1:22" s="48" customFormat="1" ht="22.5" x14ac:dyDescent="0.2">
      <c r="A787" s="35" t="str">
        <f t="shared" si="84"/>
        <v>S</v>
      </c>
      <c r="B787" s="36">
        <f t="shared" ca="1" si="85"/>
        <v>3</v>
      </c>
      <c r="C787" s="36" t="str">
        <f t="shared" ref="C787:C850" ca="1" si="87">IF(OFFSET(C787,-1,0)="L",1,IF(OFFSET(C787,-1,0)=1,2,IF(OR(A787="s",A787=0),"S",IF(AND(OFFSET(C787,-1,0)=2,A787=4),3,IF(AND(OR(OFFSET(C787,-1,0)="s",OFFSET(C787,-1,0)=0),A787&lt;&gt;"s",A787&gt;OFFSET(B787,-1,0)),OFFSET(B787,-1,0),A787)))))</f>
        <v>S</v>
      </c>
      <c r="D787" s="36">
        <f t="shared" ca="1" si="86"/>
        <v>0</v>
      </c>
      <c r="E787" s="36">
        <f t="shared" ref="E787:E850" ca="1" si="88">IF($C787=1,OFFSET(E787,-1,0)+1,OFFSET(E787,-1,0))</f>
        <v>4</v>
      </c>
      <c r="F787" s="36">
        <f t="shared" ref="F787:F850" ca="1" si="89">IF($C787=1,0,IF($C787=2,OFFSET(F787,-1,0)+1,OFFSET(F787,-1,0)))</f>
        <v>7</v>
      </c>
      <c r="G787" s="36">
        <f t="shared" ref="G787:G850" ca="1" si="90">IF(AND($C787&lt;=2,$C787&lt;&gt;0),0,IF($C787=3,OFFSET(G787,-1,0)+1,OFFSET(G787,-1,0)))</f>
        <v>1</v>
      </c>
      <c r="H787" s="36">
        <f t="shared" ref="H787:H850" ca="1" si="91">IF(AND($C787&lt;=3,$C787&lt;&gt;0),0,IF($C787=4,OFFSET(H787,-1,0)+1,OFFSET(H787,-1,0)))</f>
        <v>0</v>
      </c>
      <c r="I787" s="36" t="e">
        <f ca="1">IF(AND($C787&lt;=4,$C787&lt;&gt;0),0,IF(AND($C787="S",#REF!&gt;0),OFFSET(I787,-1,0)+1,OFFSET(I787,-1,0)))</f>
        <v>#REF!</v>
      </c>
      <c r="J787" s="36">
        <f t="shared" ca="1" si="82"/>
        <v>0</v>
      </c>
      <c r="K787" s="36">
        <f t="shared" ca="1" si="83"/>
        <v>0</v>
      </c>
      <c r="L787" s="37" t="s">
        <v>43</v>
      </c>
      <c r="M787" s="38" t="s">
        <v>40</v>
      </c>
      <c r="N787" s="39" t="s">
        <v>40</v>
      </c>
      <c r="O787" s="40" t="s">
        <v>1385</v>
      </c>
      <c r="P787" s="41" t="s">
        <v>41</v>
      </c>
      <c r="Q787" s="42">
        <v>95544</v>
      </c>
      <c r="R787" s="72" t="s">
        <v>1118</v>
      </c>
      <c r="S787" s="44" t="s">
        <v>277</v>
      </c>
      <c r="T787" s="45">
        <v>7</v>
      </c>
      <c r="U787" s="46">
        <v>1</v>
      </c>
      <c r="V787" s="47">
        <v>7</v>
      </c>
    </row>
    <row r="788" spans="1:22" s="48" customFormat="1" ht="22.5" x14ac:dyDescent="0.2">
      <c r="A788" s="35" t="str">
        <f t="shared" si="84"/>
        <v>S</v>
      </c>
      <c r="B788" s="36">
        <f t="shared" ca="1" si="85"/>
        <v>3</v>
      </c>
      <c r="C788" s="36" t="str">
        <f t="shared" ca="1" si="87"/>
        <v>S</v>
      </c>
      <c r="D788" s="36">
        <f t="shared" ca="1" si="86"/>
        <v>0</v>
      </c>
      <c r="E788" s="36">
        <f t="shared" ca="1" si="88"/>
        <v>4</v>
      </c>
      <c r="F788" s="36">
        <f t="shared" ca="1" si="89"/>
        <v>7</v>
      </c>
      <c r="G788" s="36">
        <f t="shared" ca="1" si="90"/>
        <v>1</v>
      </c>
      <c r="H788" s="36">
        <f t="shared" ca="1" si="91"/>
        <v>0</v>
      </c>
      <c r="I788" s="36" t="e">
        <f ca="1">IF(AND($C788&lt;=4,$C788&lt;&gt;0),0,IF(AND($C788="S",#REF!&gt;0),OFFSET(I788,-1,0)+1,OFFSET(I788,-1,0)))</f>
        <v>#REF!</v>
      </c>
      <c r="J788" s="36">
        <f t="shared" ref="J788:J851" ca="1" si="92">IF(OR($C788="S",$C788=0),0,MATCH(0,OFFSET($D788,1,$C788,ROW($C$1295)-ROW($C788)),0))</f>
        <v>0</v>
      </c>
      <c r="K788" s="36">
        <f t="shared" ref="K788:K851" ca="1" si="93">IF(OR($C788="S",$C788=0),0,MATCH(OFFSET($D788,0,$C788)+1,OFFSET($D788,1,$C788,ROW($C$1295)-ROW($C788)),0))</f>
        <v>0</v>
      </c>
      <c r="L788" s="37" t="s">
        <v>43</v>
      </c>
      <c r="M788" s="38" t="s">
        <v>40</v>
      </c>
      <c r="N788" s="39" t="s">
        <v>40</v>
      </c>
      <c r="O788" s="40" t="s">
        <v>1386</v>
      </c>
      <c r="P788" s="41" t="s">
        <v>41</v>
      </c>
      <c r="Q788" s="42">
        <v>86904</v>
      </c>
      <c r="R788" s="72" t="s">
        <v>1387</v>
      </c>
      <c r="S788" s="44" t="s">
        <v>277</v>
      </c>
      <c r="T788" s="45">
        <v>1</v>
      </c>
      <c r="U788" s="46">
        <v>1</v>
      </c>
      <c r="V788" s="47">
        <v>1</v>
      </c>
    </row>
    <row r="789" spans="1:22" s="48" customFormat="1" ht="22.5" x14ac:dyDescent="0.2">
      <c r="A789" s="35" t="str">
        <f t="shared" si="84"/>
        <v>S</v>
      </c>
      <c r="B789" s="36">
        <f t="shared" ca="1" si="85"/>
        <v>3</v>
      </c>
      <c r="C789" s="36" t="str">
        <f t="shared" ca="1" si="87"/>
        <v>S</v>
      </c>
      <c r="D789" s="36">
        <f t="shared" ca="1" si="86"/>
        <v>0</v>
      </c>
      <c r="E789" s="36">
        <f t="shared" ca="1" si="88"/>
        <v>4</v>
      </c>
      <c r="F789" s="36">
        <f t="shared" ca="1" si="89"/>
        <v>7</v>
      </c>
      <c r="G789" s="36">
        <f t="shared" ca="1" si="90"/>
        <v>1</v>
      </c>
      <c r="H789" s="36">
        <f t="shared" ca="1" si="91"/>
        <v>0</v>
      </c>
      <c r="I789" s="36" t="e">
        <f ca="1">IF(AND($C789&lt;=4,$C789&lt;&gt;0),0,IF(AND($C789="S",#REF!&gt;0),OFFSET(I789,-1,0)+1,OFFSET(I789,-1,0)))</f>
        <v>#REF!</v>
      </c>
      <c r="J789" s="36">
        <f t="shared" ca="1" si="92"/>
        <v>0</v>
      </c>
      <c r="K789" s="36">
        <f t="shared" ca="1" si="93"/>
        <v>0</v>
      </c>
      <c r="L789" s="37" t="s">
        <v>43</v>
      </c>
      <c r="M789" s="38" t="s">
        <v>40</v>
      </c>
      <c r="N789" s="39" t="s">
        <v>40</v>
      </c>
      <c r="O789" s="40" t="s">
        <v>1388</v>
      </c>
      <c r="P789" s="41" t="s">
        <v>41</v>
      </c>
      <c r="Q789" s="42">
        <v>86884</v>
      </c>
      <c r="R789" s="72" t="s">
        <v>1389</v>
      </c>
      <c r="S789" s="44" t="s">
        <v>277</v>
      </c>
      <c r="T789" s="45">
        <v>5</v>
      </c>
      <c r="U789" s="46">
        <v>1</v>
      </c>
      <c r="V789" s="47">
        <v>5</v>
      </c>
    </row>
    <row r="790" spans="1:22" s="48" customFormat="1" ht="22.5" x14ac:dyDescent="0.2">
      <c r="A790" s="35" t="str">
        <f t="shared" si="84"/>
        <v>S</v>
      </c>
      <c r="B790" s="36">
        <f t="shared" ca="1" si="85"/>
        <v>3</v>
      </c>
      <c r="C790" s="36" t="str">
        <f t="shared" ca="1" si="87"/>
        <v>S</v>
      </c>
      <c r="D790" s="36">
        <f t="shared" ca="1" si="86"/>
        <v>0</v>
      </c>
      <c r="E790" s="36">
        <f t="shared" ca="1" si="88"/>
        <v>4</v>
      </c>
      <c r="F790" s="36">
        <f t="shared" ca="1" si="89"/>
        <v>7</v>
      </c>
      <c r="G790" s="36">
        <f t="shared" ca="1" si="90"/>
        <v>1</v>
      </c>
      <c r="H790" s="36">
        <f t="shared" ca="1" si="91"/>
        <v>0</v>
      </c>
      <c r="I790" s="36" t="e">
        <f ca="1">IF(AND($C790&lt;=4,$C790&lt;&gt;0),0,IF(AND($C790="S",#REF!&gt;0),OFFSET(I790,-1,0)+1,OFFSET(I790,-1,0)))</f>
        <v>#REF!</v>
      </c>
      <c r="J790" s="36">
        <f t="shared" ca="1" si="92"/>
        <v>0</v>
      </c>
      <c r="K790" s="36">
        <f t="shared" ca="1" si="93"/>
        <v>0</v>
      </c>
      <c r="L790" s="37" t="s">
        <v>43</v>
      </c>
      <c r="M790" s="38" t="s">
        <v>40</v>
      </c>
      <c r="N790" s="39" t="s">
        <v>40</v>
      </c>
      <c r="O790" s="40" t="s">
        <v>1390</v>
      </c>
      <c r="P790" s="41" t="s">
        <v>41</v>
      </c>
      <c r="Q790" s="42">
        <v>86883</v>
      </c>
      <c r="R790" s="72" t="s">
        <v>480</v>
      </c>
      <c r="S790" s="44" t="s">
        <v>277</v>
      </c>
      <c r="T790" s="45">
        <v>5</v>
      </c>
      <c r="U790" s="46">
        <v>1</v>
      </c>
      <c r="V790" s="47">
        <v>5</v>
      </c>
    </row>
    <row r="791" spans="1:22" s="48" customFormat="1" ht="22.5" x14ac:dyDescent="0.2">
      <c r="A791" s="35" t="str">
        <f t="shared" si="84"/>
        <v>S</v>
      </c>
      <c r="B791" s="36">
        <f t="shared" ca="1" si="85"/>
        <v>3</v>
      </c>
      <c r="C791" s="36" t="str">
        <f t="shared" ca="1" si="87"/>
        <v>S</v>
      </c>
      <c r="D791" s="36">
        <f t="shared" ca="1" si="86"/>
        <v>0</v>
      </c>
      <c r="E791" s="36">
        <f t="shared" ca="1" si="88"/>
        <v>4</v>
      </c>
      <c r="F791" s="36">
        <f t="shared" ca="1" si="89"/>
        <v>7</v>
      </c>
      <c r="G791" s="36">
        <f t="shared" ca="1" si="90"/>
        <v>1</v>
      </c>
      <c r="H791" s="36">
        <f t="shared" ca="1" si="91"/>
        <v>0</v>
      </c>
      <c r="I791" s="36" t="e">
        <f ca="1">IF(AND($C791&lt;=4,$C791&lt;&gt;0),0,IF(AND($C791="S",#REF!&gt;0),OFFSET(I791,-1,0)+1,OFFSET(I791,-1,0)))</f>
        <v>#REF!</v>
      </c>
      <c r="J791" s="36">
        <f t="shared" ca="1" si="92"/>
        <v>0</v>
      </c>
      <c r="K791" s="36">
        <f t="shared" ca="1" si="93"/>
        <v>0</v>
      </c>
      <c r="L791" s="37" t="s">
        <v>43</v>
      </c>
      <c r="M791" s="38" t="s">
        <v>40</v>
      </c>
      <c r="N791" s="39" t="s">
        <v>40</v>
      </c>
      <c r="O791" s="40" t="s">
        <v>1391</v>
      </c>
      <c r="P791" s="41" t="s">
        <v>41</v>
      </c>
      <c r="Q791" s="42">
        <v>86906</v>
      </c>
      <c r="R791" s="72" t="s">
        <v>1392</v>
      </c>
      <c r="S791" s="44" t="s">
        <v>277</v>
      </c>
      <c r="T791" s="45">
        <v>5</v>
      </c>
      <c r="U791" s="46">
        <v>1</v>
      </c>
      <c r="V791" s="47">
        <v>5</v>
      </c>
    </row>
    <row r="792" spans="1:22" s="48" customFormat="1" ht="22.5" x14ac:dyDescent="0.2">
      <c r="A792" s="35" t="str">
        <f t="shared" si="84"/>
        <v>S</v>
      </c>
      <c r="B792" s="36">
        <f t="shared" ca="1" si="85"/>
        <v>3</v>
      </c>
      <c r="C792" s="36" t="str">
        <f t="shared" ca="1" si="87"/>
        <v>S</v>
      </c>
      <c r="D792" s="36">
        <f t="shared" ca="1" si="86"/>
        <v>0</v>
      </c>
      <c r="E792" s="36">
        <f t="shared" ca="1" si="88"/>
        <v>4</v>
      </c>
      <c r="F792" s="36">
        <f t="shared" ca="1" si="89"/>
        <v>7</v>
      </c>
      <c r="G792" s="36">
        <f t="shared" ca="1" si="90"/>
        <v>1</v>
      </c>
      <c r="H792" s="36">
        <f t="shared" ca="1" si="91"/>
        <v>0</v>
      </c>
      <c r="I792" s="36" t="e">
        <f ca="1">IF(AND($C792&lt;=4,$C792&lt;&gt;0),0,IF(AND($C792="S",#REF!&gt;0),OFFSET(I792,-1,0)+1,OFFSET(I792,-1,0)))</f>
        <v>#REF!</v>
      </c>
      <c r="J792" s="36">
        <f t="shared" ca="1" si="92"/>
        <v>0</v>
      </c>
      <c r="K792" s="36">
        <f t="shared" ca="1" si="93"/>
        <v>0</v>
      </c>
      <c r="L792" s="37" t="s">
        <v>43</v>
      </c>
      <c r="M792" s="38" t="s">
        <v>40</v>
      </c>
      <c r="N792" s="39" t="s">
        <v>40</v>
      </c>
      <c r="O792" s="40" t="s">
        <v>1393</v>
      </c>
      <c r="P792" s="41" t="s">
        <v>41</v>
      </c>
      <c r="Q792" s="42">
        <v>86877</v>
      </c>
      <c r="R792" s="72" t="s">
        <v>484</v>
      </c>
      <c r="S792" s="44" t="s">
        <v>277</v>
      </c>
      <c r="T792" s="45">
        <v>5</v>
      </c>
      <c r="U792" s="46">
        <v>1</v>
      </c>
      <c r="V792" s="47">
        <v>5</v>
      </c>
    </row>
    <row r="793" spans="1:22" s="48" customFormat="1" ht="22.5" x14ac:dyDescent="0.2">
      <c r="A793" s="35" t="str">
        <f t="shared" si="84"/>
        <v>S</v>
      </c>
      <c r="B793" s="36">
        <f t="shared" ca="1" si="85"/>
        <v>3</v>
      </c>
      <c r="C793" s="36" t="str">
        <f t="shared" ca="1" si="87"/>
        <v>S</v>
      </c>
      <c r="D793" s="36">
        <f t="shared" ca="1" si="86"/>
        <v>0</v>
      </c>
      <c r="E793" s="36">
        <f t="shared" ca="1" si="88"/>
        <v>4</v>
      </c>
      <c r="F793" s="36">
        <f t="shared" ca="1" si="89"/>
        <v>7</v>
      </c>
      <c r="G793" s="36">
        <f t="shared" ca="1" si="90"/>
        <v>1</v>
      </c>
      <c r="H793" s="36">
        <f t="shared" ca="1" si="91"/>
        <v>0</v>
      </c>
      <c r="I793" s="36" t="e">
        <f ca="1">IF(AND($C793&lt;=4,$C793&lt;&gt;0),0,IF(AND($C793="S",#REF!&gt;0),OFFSET(I793,-1,0)+1,OFFSET(I793,-1,0)))</f>
        <v>#REF!</v>
      </c>
      <c r="J793" s="36">
        <f t="shared" ca="1" si="92"/>
        <v>0</v>
      </c>
      <c r="K793" s="36">
        <f t="shared" ca="1" si="93"/>
        <v>0</v>
      </c>
      <c r="L793" s="37" t="s">
        <v>43</v>
      </c>
      <c r="M793" s="38" t="s">
        <v>40</v>
      </c>
      <c r="N793" s="39" t="s">
        <v>40</v>
      </c>
      <c r="O793" s="40" t="s">
        <v>1394</v>
      </c>
      <c r="P793" s="41" t="s">
        <v>41</v>
      </c>
      <c r="Q793" s="42">
        <v>86901</v>
      </c>
      <c r="R793" s="72" t="s">
        <v>1128</v>
      </c>
      <c r="S793" s="44" t="s">
        <v>277</v>
      </c>
      <c r="T793" s="45">
        <v>4</v>
      </c>
      <c r="U793" s="46">
        <v>1</v>
      </c>
      <c r="V793" s="47">
        <v>4</v>
      </c>
    </row>
    <row r="794" spans="1:22" s="48" customFormat="1" ht="22.5" x14ac:dyDescent="0.2">
      <c r="A794" s="35" t="str">
        <f t="shared" si="84"/>
        <v>S</v>
      </c>
      <c r="B794" s="36">
        <f t="shared" ca="1" si="85"/>
        <v>3</v>
      </c>
      <c r="C794" s="36" t="str">
        <f t="shared" ca="1" si="87"/>
        <v>S</v>
      </c>
      <c r="D794" s="36">
        <f t="shared" ca="1" si="86"/>
        <v>0</v>
      </c>
      <c r="E794" s="36">
        <f t="shared" ca="1" si="88"/>
        <v>4</v>
      </c>
      <c r="F794" s="36">
        <f t="shared" ca="1" si="89"/>
        <v>7</v>
      </c>
      <c r="G794" s="36">
        <f t="shared" ca="1" si="90"/>
        <v>1</v>
      </c>
      <c r="H794" s="36">
        <f t="shared" ca="1" si="91"/>
        <v>0</v>
      </c>
      <c r="I794" s="36" t="e">
        <f ca="1">IF(AND($C794&lt;=4,$C794&lt;&gt;0),0,IF(AND($C794="S",#REF!&gt;0),OFFSET(I794,-1,0)+1,OFFSET(I794,-1,0)))</f>
        <v>#REF!</v>
      </c>
      <c r="J794" s="36">
        <f t="shared" ca="1" si="92"/>
        <v>0</v>
      </c>
      <c r="K794" s="36">
        <f t="shared" ca="1" si="93"/>
        <v>0</v>
      </c>
      <c r="L794" s="37" t="s">
        <v>43</v>
      </c>
      <c r="M794" s="38" t="s">
        <v>40</v>
      </c>
      <c r="N794" s="39" t="s">
        <v>40</v>
      </c>
      <c r="O794" s="40" t="s">
        <v>1395</v>
      </c>
      <c r="P794" s="41" t="s">
        <v>41</v>
      </c>
      <c r="Q794" s="42">
        <v>9535</v>
      </c>
      <c r="R794" s="72" t="s">
        <v>1138</v>
      </c>
      <c r="S794" s="44" t="s">
        <v>277</v>
      </c>
      <c r="T794" s="45">
        <v>1</v>
      </c>
      <c r="U794" s="46">
        <v>1</v>
      </c>
      <c r="V794" s="47">
        <v>1</v>
      </c>
    </row>
    <row r="795" spans="1:22" s="48" customFormat="1" ht="22.5" x14ac:dyDescent="0.2">
      <c r="A795" s="35" t="str">
        <f t="shared" si="84"/>
        <v>S</v>
      </c>
      <c r="B795" s="36">
        <f t="shared" ca="1" si="85"/>
        <v>3</v>
      </c>
      <c r="C795" s="36" t="str">
        <f t="shared" ca="1" si="87"/>
        <v>S</v>
      </c>
      <c r="D795" s="36">
        <f t="shared" ca="1" si="86"/>
        <v>0</v>
      </c>
      <c r="E795" s="36">
        <f t="shared" ca="1" si="88"/>
        <v>4</v>
      </c>
      <c r="F795" s="36">
        <f t="shared" ca="1" si="89"/>
        <v>7</v>
      </c>
      <c r="G795" s="36">
        <f t="shared" ca="1" si="90"/>
        <v>1</v>
      </c>
      <c r="H795" s="36">
        <f t="shared" ca="1" si="91"/>
        <v>0</v>
      </c>
      <c r="I795" s="36" t="e">
        <f ca="1">IF(AND($C795&lt;=4,$C795&lt;&gt;0),0,IF(AND($C795="S",#REF!&gt;0),OFFSET(I795,-1,0)+1,OFFSET(I795,-1,0)))</f>
        <v>#REF!</v>
      </c>
      <c r="J795" s="36">
        <f t="shared" ca="1" si="92"/>
        <v>0</v>
      </c>
      <c r="K795" s="36">
        <f t="shared" ca="1" si="93"/>
        <v>0</v>
      </c>
      <c r="L795" s="37" t="s">
        <v>43</v>
      </c>
      <c r="M795" s="38" t="s">
        <v>40</v>
      </c>
      <c r="N795" s="39" t="s">
        <v>40</v>
      </c>
      <c r="O795" s="40" t="s">
        <v>1396</v>
      </c>
      <c r="P795" s="41" t="s">
        <v>41</v>
      </c>
      <c r="Q795" s="42">
        <v>95543</v>
      </c>
      <c r="R795" s="72" t="s">
        <v>1397</v>
      </c>
      <c r="S795" s="44" t="s">
        <v>277</v>
      </c>
      <c r="T795" s="45">
        <v>1</v>
      </c>
      <c r="U795" s="46">
        <v>1</v>
      </c>
      <c r="V795" s="47">
        <v>1</v>
      </c>
    </row>
    <row r="796" spans="1:22" s="48" customFormat="1" ht="22.5" x14ac:dyDescent="0.2">
      <c r="A796" s="35" t="str">
        <f t="shared" si="84"/>
        <v>S</v>
      </c>
      <c r="B796" s="36">
        <f t="shared" ca="1" si="85"/>
        <v>3</v>
      </c>
      <c r="C796" s="36" t="str">
        <f t="shared" ca="1" si="87"/>
        <v>S</v>
      </c>
      <c r="D796" s="36">
        <f t="shared" ca="1" si="86"/>
        <v>0</v>
      </c>
      <c r="E796" s="36">
        <f t="shared" ca="1" si="88"/>
        <v>4</v>
      </c>
      <c r="F796" s="36">
        <f t="shared" ca="1" si="89"/>
        <v>7</v>
      </c>
      <c r="G796" s="36">
        <f t="shared" ca="1" si="90"/>
        <v>1</v>
      </c>
      <c r="H796" s="36">
        <f t="shared" ca="1" si="91"/>
        <v>0</v>
      </c>
      <c r="I796" s="36" t="e">
        <f ca="1">IF(AND($C796&lt;=4,$C796&lt;&gt;0),0,IF(AND($C796="S",#REF!&gt;0),OFFSET(I796,-1,0)+1,OFFSET(I796,-1,0)))</f>
        <v>#REF!</v>
      </c>
      <c r="J796" s="36">
        <f t="shared" ca="1" si="92"/>
        <v>0</v>
      </c>
      <c r="K796" s="36">
        <f t="shared" ca="1" si="93"/>
        <v>0</v>
      </c>
      <c r="L796" s="37" t="s">
        <v>43</v>
      </c>
      <c r="M796" s="38" t="s">
        <v>40</v>
      </c>
      <c r="N796" s="39" t="s">
        <v>40</v>
      </c>
      <c r="O796" s="40" t="s">
        <v>1398</v>
      </c>
      <c r="P796" s="41" t="s">
        <v>41</v>
      </c>
      <c r="Q796" s="42">
        <v>95545</v>
      </c>
      <c r="R796" s="72" t="s">
        <v>1399</v>
      </c>
      <c r="S796" s="44" t="s">
        <v>277</v>
      </c>
      <c r="T796" s="45">
        <v>1</v>
      </c>
      <c r="U796" s="46">
        <v>1</v>
      </c>
      <c r="V796" s="47">
        <v>1</v>
      </c>
    </row>
    <row r="797" spans="1:22" s="48" customFormat="1" ht="22.5" x14ac:dyDescent="0.2">
      <c r="A797" s="35" t="str">
        <f t="shared" si="84"/>
        <v>S</v>
      </c>
      <c r="B797" s="36">
        <f t="shared" ca="1" si="85"/>
        <v>3</v>
      </c>
      <c r="C797" s="36" t="str">
        <f t="shared" ca="1" si="87"/>
        <v>S</v>
      </c>
      <c r="D797" s="36">
        <f t="shared" ca="1" si="86"/>
        <v>0</v>
      </c>
      <c r="E797" s="36">
        <f t="shared" ca="1" si="88"/>
        <v>4</v>
      </c>
      <c r="F797" s="36">
        <f t="shared" ca="1" si="89"/>
        <v>7</v>
      </c>
      <c r="G797" s="36">
        <f t="shared" ca="1" si="90"/>
        <v>1</v>
      </c>
      <c r="H797" s="36">
        <f t="shared" ca="1" si="91"/>
        <v>0</v>
      </c>
      <c r="I797" s="36" t="e">
        <f ca="1">IF(AND($C797&lt;=4,$C797&lt;&gt;0),0,IF(AND($C797="S",#REF!&gt;0),OFFSET(I797,-1,0)+1,OFFSET(I797,-1,0)))</f>
        <v>#REF!</v>
      </c>
      <c r="J797" s="36">
        <f t="shared" ca="1" si="92"/>
        <v>0</v>
      </c>
      <c r="K797" s="36">
        <f t="shared" ca="1" si="93"/>
        <v>0</v>
      </c>
      <c r="L797" s="37" t="s">
        <v>43</v>
      </c>
      <c r="M797" s="38" t="s">
        <v>40</v>
      </c>
      <c r="N797" s="39" t="s">
        <v>40</v>
      </c>
      <c r="O797" s="40" t="s">
        <v>1400</v>
      </c>
      <c r="P797" s="41" t="s">
        <v>41</v>
      </c>
      <c r="Q797" s="42">
        <v>86913</v>
      </c>
      <c r="R797" s="72" t="s">
        <v>1401</v>
      </c>
      <c r="S797" s="44" t="s">
        <v>277</v>
      </c>
      <c r="T797" s="45">
        <v>2</v>
      </c>
      <c r="U797" s="46">
        <v>1</v>
      </c>
      <c r="V797" s="47">
        <v>2</v>
      </c>
    </row>
    <row r="798" spans="1:22" s="48" customFormat="1" ht="33.75" x14ac:dyDescent="0.2">
      <c r="A798" s="35" t="str">
        <f t="shared" si="84"/>
        <v>S</v>
      </c>
      <c r="B798" s="36">
        <f t="shared" ca="1" si="85"/>
        <v>3</v>
      </c>
      <c r="C798" s="36" t="str">
        <f t="shared" ca="1" si="87"/>
        <v>S</v>
      </c>
      <c r="D798" s="36">
        <f t="shared" ca="1" si="86"/>
        <v>0</v>
      </c>
      <c r="E798" s="36">
        <f t="shared" ca="1" si="88"/>
        <v>4</v>
      </c>
      <c r="F798" s="36">
        <f t="shared" ca="1" si="89"/>
        <v>7</v>
      </c>
      <c r="G798" s="36">
        <f t="shared" ca="1" si="90"/>
        <v>1</v>
      </c>
      <c r="H798" s="36">
        <f t="shared" ca="1" si="91"/>
        <v>0</v>
      </c>
      <c r="I798" s="36" t="e">
        <f ca="1">IF(AND($C798&lt;=4,$C798&lt;&gt;0),0,IF(AND($C798="S",#REF!&gt;0),OFFSET(I798,-1,0)+1,OFFSET(I798,-1,0)))</f>
        <v>#REF!</v>
      </c>
      <c r="J798" s="36">
        <f t="shared" ca="1" si="92"/>
        <v>0</v>
      </c>
      <c r="K798" s="36">
        <f t="shared" ca="1" si="93"/>
        <v>0</v>
      </c>
      <c r="L798" s="37" t="s">
        <v>43</v>
      </c>
      <c r="M798" s="38" t="s">
        <v>40</v>
      </c>
      <c r="N798" s="39" t="s">
        <v>40</v>
      </c>
      <c r="O798" s="40" t="s">
        <v>1402</v>
      </c>
      <c r="P798" s="41" t="s">
        <v>41</v>
      </c>
      <c r="Q798" s="42">
        <v>89708</v>
      </c>
      <c r="R798" s="72" t="s">
        <v>1403</v>
      </c>
      <c r="S798" s="44" t="s">
        <v>277</v>
      </c>
      <c r="T798" s="45">
        <v>3</v>
      </c>
      <c r="U798" s="46">
        <v>1</v>
      </c>
      <c r="V798" s="47">
        <v>3</v>
      </c>
    </row>
    <row r="799" spans="1:22" s="48" customFormat="1" ht="33.75" x14ac:dyDescent="0.2">
      <c r="A799" s="35" t="str">
        <f t="shared" si="84"/>
        <v>S</v>
      </c>
      <c r="B799" s="36">
        <f t="shared" ca="1" si="85"/>
        <v>3</v>
      </c>
      <c r="C799" s="36" t="str">
        <f t="shared" ca="1" si="87"/>
        <v>S</v>
      </c>
      <c r="D799" s="36">
        <f t="shared" ca="1" si="86"/>
        <v>0</v>
      </c>
      <c r="E799" s="36">
        <f t="shared" ca="1" si="88"/>
        <v>4</v>
      </c>
      <c r="F799" s="36">
        <f t="shared" ca="1" si="89"/>
        <v>7</v>
      </c>
      <c r="G799" s="36">
        <f t="shared" ca="1" si="90"/>
        <v>1</v>
      </c>
      <c r="H799" s="36">
        <f t="shared" ca="1" si="91"/>
        <v>0</v>
      </c>
      <c r="I799" s="36" t="e">
        <f ca="1">IF(AND($C799&lt;=4,$C799&lt;&gt;0),0,IF(AND($C799="S",#REF!&gt;0),OFFSET(I799,-1,0)+1,OFFSET(I799,-1,0)))</f>
        <v>#REF!</v>
      </c>
      <c r="J799" s="36">
        <f t="shared" ca="1" si="92"/>
        <v>0</v>
      </c>
      <c r="K799" s="36">
        <f t="shared" ca="1" si="93"/>
        <v>0</v>
      </c>
      <c r="L799" s="37" t="s">
        <v>43</v>
      </c>
      <c r="M799" s="38" t="s">
        <v>40</v>
      </c>
      <c r="N799" s="39" t="s">
        <v>40</v>
      </c>
      <c r="O799" s="40" t="s">
        <v>1404</v>
      </c>
      <c r="P799" s="41" t="s">
        <v>41</v>
      </c>
      <c r="Q799" s="42">
        <v>89709</v>
      </c>
      <c r="R799" s="72" t="s">
        <v>1405</v>
      </c>
      <c r="S799" s="44" t="s">
        <v>277</v>
      </c>
      <c r="T799" s="45">
        <v>1</v>
      </c>
      <c r="U799" s="46">
        <v>1</v>
      </c>
      <c r="V799" s="47">
        <v>1</v>
      </c>
    </row>
    <row r="800" spans="1:22" s="48" customFormat="1" x14ac:dyDescent="0.2">
      <c r="A800" s="35" t="str">
        <f t="shared" si="84"/>
        <v>S</v>
      </c>
      <c r="B800" s="36">
        <f t="shared" ca="1" si="85"/>
        <v>3</v>
      </c>
      <c r="C800" s="36" t="str">
        <f t="shared" ca="1" si="87"/>
        <v>S</v>
      </c>
      <c r="D800" s="36">
        <f t="shared" ca="1" si="86"/>
        <v>0</v>
      </c>
      <c r="E800" s="36">
        <f t="shared" ca="1" si="88"/>
        <v>4</v>
      </c>
      <c r="F800" s="36">
        <f t="shared" ca="1" si="89"/>
        <v>7</v>
      </c>
      <c r="G800" s="36">
        <f t="shared" ca="1" si="90"/>
        <v>1</v>
      </c>
      <c r="H800" s="36">
        <f t="shared" ca="1" si="91"/>
        <v>0</v>
      </c>
      <c r="I800" s="36" t="e">
        <f ca="1">IF(AND($C800&lt;=4,$C800&lt;&gt;0),0,IF(AND($C800="S",#REF!&gt;0),OFFSET(I800,-1,0)+1,OFFSET(I800,-1,0)))</f>
        <v>#REF!</v>
      </c>
      <c r="J800" s="36">
        <f t="shared" ca="1" si="92"/>
        <v>0</v>
      </c>
      <c r="K800" s="36">
        <f t="shared" ca="1" si="93"/>
        <v>0</v>
      </c>
      <c r="L800" s="37" t="s">
        <v>43</v>
      </c>
      <c r="M800" s="38" t="s">
        <v>40</v>
      </c>
      <c r="N800" s="39" t="s">
        <v>40</v>
      </c>
      <c r="O800" s="40" t="s">
        <v>1406</v>
      </c>
      <c r="P800" s="41" t="s">
        <v>47</v>
      </c>
      <c r="Q800" s="42">
        <v>82101</v>
      </c>
      <c r="R800" s="72" t="s">
        <v>1407</v>
      </c>
      <c r="S800" s="44" t="s">
        <v>304</v>
      </c>
      <c r="T800" s="45">
        <v>3</v>
      </c>
      <c r="U800" s="46">
        <v>1</v>
      </c>
      <c r="V800" s="47">
        <v>3</v>
      </c>
    </row>
    <row r="801" spans="1:22" s="48" customFormat="1" x14ac:dyDescent="0.2">
      <c r="A801" s="35" t="str">
        <f t="shared" si="84"/>
        <v>S</v>
      </c>
      <c r="B801" s="36">
        <f t="shared" ca="1" si="85"/>
        <v>3</v>
      </c>
      <c r="C801" s="36" t="str">
        <f t="shared" ca="1" si="87"/>
        <v>S</v>
      </c>
      <c r="D801" s="36">
        <f t="shared" ca="1" si="86"/>
        <v>0</v>
      </c>
      <c r="E801" s="36">
        <f t="shared" ca="1" si="88"/>
        <v>4</v>
      </c>
      <c r="F801" s="36">
        <f t="shared" ca="1" si="89"/>
        <v>7</v>
      </c>
      <c r="G801" s="36">
        <f t="shared" ca="1" si="90"/>
        <v>1</v>
      </c>
      <c r="H801" s="36">
        <f t="shared" ca="1" si="91"/>
        <v>0</v>
      </c>
      <c r="I801" s="36" t="e">
        <f ca="1">IF(AND($C801&lt;=4,$C801&lt;&gt;0),0,IF(AND($C801="S",#REF!&gt;0),OFFSET(I801,-1,0)+1,OFFSET(I801,-1,0)))</f>
        <v>#REF!</v>
      </c>
      <c r="J801" s="36">
        <f t="shared" ca="1" si="92"/>
        <v>0</v>
      </c>
      <c r="K801" s="36">
        <f t="shared" ca="1" si="93"/>
        <v>0</v>
      </c>
      <c r="L801" s="37" t="s">
        <v>43</v>
      </c>
      <c r="M801" s="38" t="s">
        <v>40</v>
      </c>
      <c r="N801" s="39" t="s">
        <v>40</v>
      </c>
      <c r="O801" s="40" t="s">
        <v>1408</v>
      </c>
      <c r="P801" s="41" t="s">
        <v>47</v>
      </c>
      <c r="Q801" s="42">
        <v>81695</v>
      </c>
      <c r="R801" s="72" t="s">
        <v>1409</v>
      </c>
      <c r="S801" s="44" t="s">
        <v>385</v>
      </c>
      <c r="T801" s="45">
        <v>1</v>
      </c>
      <c r="U801" s="46">
        <v>1</v>
      </c>
      <c r="V801" s="47">
        <v>1</v>
      </c>
    </row>
    <row r="802" spans="1:22" s="48" customFormat="1" x14ac:dyDescent="0.2">
      <c r="A802" s="35" t="str">
        <f t="shared" si="84"/>
        <v>S</v>
      </c>
      <c r="B802" s="36">
        <f t="shared" ca="1" si="85"/>
        <v>3</v>
      </c>
      <c r="C802" s="36" t="str">
        <f t="shared" ca="1" si="87"/>
        <v>S</v>
      </c>
      <c r="D802" s="36">
        <f t="shared" ca="1" si="86"/>
        <v>0</v>
      </c>
      <c r="E802" s="36">
        <f t="shared" ca="1" si="88"/>
        <v>4</v>
      </c>
      <c r="F802" s="36">
        <f t="shared" ca="1" si="89"/>
        <v>7</v>
      </c>
      <c r="G802" s="36">
        <f t="shared" ca="1" si="90"/>
        <v>1</v>
      </c>
      <c r="H802" s="36">
        <f t="shared" ca="1" si="91"/>
        <v>0</v>
      </c>
      <c r="I802" s="36" t="e">
        <f ca="1">IF(AND($C802&lt;=4,$C802&lt;&gt;0),0,IF(AND($C802="S",#REF!&gt;0),OFFSET(I802,-1,0)+1,OFFSET(I802,-1,0)))</f>
        <v>#REF!</v>
      </c>
      <c r="J802" s="36">
        <f t="shared" ca="1" si="92"/>
        <v>0</v>
      </c>
      <c r="K802" s="36">
        <f t="shared" ca="1" si="93"/>
        <v>0</v>
      </c>
      <c r="L802" s="37" t="s">
        <v>43</v>
      </c>
      <c r="M802" s="38" t="s">
        <v>40</v>
      </c>
      <c r="N802" s="39" t="s">
        <v>40</v>
      </c>
      <c r="O802" s="40" t="s">
        <v>1410</v>
      </c>
      <c r="P802" s="41" t="s">
        <v>47</v>
      </c>
      <c r="Q802" s="42">
        <v>81696</v>
      </c>
      <c r="R802" s="72" t="s">
        <v>533</v>
      </c>
      <c r="S802" s="44" t="s">
        <v>385</v>
      </c>
      <c r="T802" s="45">
        <v>3</v>
      </c>
      <c r="U802" s="46">
        <v>1</v>
      </c>
      <c r="V802" s="47">
        <v>3</v>
      </c>
    </row>
    <row r="803" spans="1:22" s="48" customFormat="1" ht="33.75" x14ac:dyDescent="0.2">
      <c r="A803" s="35" t="str">
        <f t="shared" si="84"/>
        <v>S</v>
      </c>
      <c r="B803" s="36">
        <f t="shared" ca="1" si="85"/>
        <v>3</v>
      </c>
      <c r="C803" s="36" t="str">
        <f t="shared" ca="1" si="87"/>
        <v>S</v>
      </c>
      <c r="D803" s="36">
        <f t="shared" ca="1" si="86"/>
        <v>0</v>
      </c>
      <c r="E803" s="36">
        <f t="shared" ca="1" si="88"/>
        <v>4</v>
      </c>
      <c r="F803" s="36">
        <f t="shared" ca="1" si="89"/>
        <v>7</v>
      </c>
      <c r="G803" s="36">
        <f t="shared" ca="1" si="90"/>
        <v>1</v>
      </c>
      <c r="H803" s="36">
        <f t="shared" ca="1" si="91"/>
        <v>0</v>
      </c>
      <c r="I803" s="36" t="e">
        <f ca="1">IF(AND($C803&lt;=4,$C803&lt;&gt;0),0,IF(AND($C803="S",#REF!&gt;0),OFFSET(I803,-1,0)+1,OFFSET(I803,-1,0)))</f>
        <v>#REF!</v>
      </c>
      <c r="J803" s="36">
        <f t="shared" ca="1" si="92"/>
        <v>0</v>
      </c>
      <c r="K803" s="36">
        <f t="shared" ca="1" si="93"/>
        <v>0</v>
      </c>
      <c r="L803" s="37" t="s">
        <v>43</v>
      </c>
      <c r="M803" s="38" t="s">
        <v>40</v>
      </c>
      <c r="N803" s="39" t="s">
        <v>40</v>
      </c>
      <c r="O803" s="40" t="s">
        <v>1411</v>
      </c>
      <c r="P803" s="41" t="s">
        <v>41</v>
      </c>
      <c r="Q803" s="42">
        <v>97906</v>
      </c>
      <c r="R803" s="72" t="s">
        <v>1412</v>
      </c>
      <c r="S803" s="44" t="s">
        <v>277</v>
      </c>
      <c r="T803" s="45">
        <v>2</v>
      </c>
      <c r="U803" s="46">
        <v>1</v>
      </c>
      <c r="V803" s="47">
        <v>2</v>
      </c>
    </row>
    <row r="804" spans="1:22" s="48" customFormat="1" x14ac:dyDescent="0.2">
      <c r="A804" s="35" t="str">
        <f t="shared" si="84"/>
        <v>S</v>
      </c>
      <c r="B804" s="36">
        <f t="shared" ca="1" si="85"/>
        <v>3</v>
      </c>
      <c r="C804" s="36" t="str">
        <f t="shared" ca="1" si="87"/>
        <v>S</v>
      </c>
      <c r="D804" s="36">
        <f t="shared" ca="1" si="86"/>
        <v>0</v>
      </c>
      <c r="E804" s="36">
        <f t="shared" ca="1" si="88"/>
        <v>4</v>
      </c>
      <c r="F804" s="36">
        <f t="shared" ca="1" si="89"/>
        <v>7</v>
      </c>
      <c r="G804" s="36">
        <f t="shared" ca="1" si="90"/>
        <v>1</v>
      </c>
      <c r="H804" s="36">
        <f t="shared" ca="1" si="91"/>
        <v>0</v>
      </c>
      <c r="I804" s="36" t="e">
        <f ca="1">IF(AND($C804&lt;=4,$C804&lt;&gt;0),0,IF(AND($C804="S",#REF!&gt;0),OFFSET(I804,-1,0)+1,OFFSET(I804,-1,0)))</f>
        <v>#REF!</v>
      </c>
      <c r="J804" s="36">
        <f t="shared" ca="1" si="92"/>
        <v>0</v>
      </c>
      <c r="K804" s="36">
        <f t="shared" ca="1" si="93"/>
        <v>0</v>
      </c>
      <c r="L804" s="37" t="s">
        <v>43</v>
      </c>
      <c r="M804" s="38" t="s">
        <v>40</v>
      </c>
      <c r="N804" s="39" t="s">
        <v>40</v>
      </c>
      <c r="O804" s="40" t="s">
        <v>1413</v>
      </c>
      <c r="P804" s="41" t="s">
        <v>41</v>
      </c>
      <c r="Q804" s="42">
        <v>6171</v>
      </c>
      <c r="R804" s="72" t="s">
        <v>1414</v>
      </c>
      <c r="S804" s="44" t="s">
        <v>277</v>
      </c>
      <c r="T804" s="45">
        <v>2</v>
      </c>
      <c r="U804" s="46">
        <v>1</v>
      </c>
      <c r="V804" s="47">
        <v>2</v>
      </c>
    </row>
    <row r="805" spans="1:22" s="48" customFormat="1" x14ac:dyDescent="0.2">
      <c r="A805" s="35" t="str">
        <f t="shared" si="84"/>
        <v>S</v>
      </c>
      <c r="B805" s="36">
        <f t="shared" ca="1" si="85"/>
        <v>3</v>
      </c>
      <c r="C805" s="36" t="str">
        <f t="shared" ca="1" si="87"/>
        <v>S</v>
      </c>
      <c r="D805" s="36">
        <f t="shared" ca="1" si="86"/>
        <v>0</v>
      </c>
      <c r="E805" s="36">
        <f t="shared" ca="1" si="88"/>
        <v>4</v>
      </c>
      <c r="F805" s="36">
        <f t="shared" ca="1" si="89"/>
        <v>7</v>
      </c>
      <c r="G805" s="36">
        <f t="shared" ca="1" si="90"/>
        <v>1</v>
      </c>
      <c r="H805" s="36">
        <f t="shared" ca="1" si="91"/>
        <v>0</v>
      </c>
      <c r="I805" s="36" t="e">
        <f ca="1">IF(AND($C805&lt;=4,$C805&lt;&gt;0),0,IF(AND($C805="S",#REF!&gt;0),OFFSET(I805,-1,0)+1,OFFSET(I805,-1,0)))</f>
        <v>#REF!</v>
      </c>
      <c r="J805" s="36">
        <f t="shared" ca="1" si="92"/>
        <v>0</v>
      </c>
      <c r="K805" s="36">
        <f t="shared" ca="1" si="93"/>
        <v>0</v>
      </c>
      <c r="L805" s="37" t="s">
        <v>43</v>
      </c>
      <c r="M805" s="38" t="s">
        <v>40</v>
      </c>
      <c r="N805" s="39" t="s">
        <v>40</v>
      </c>
      <c r="O805" s="40" t="s">
        <v>1415</v>
      </c>
      <c r="P805" s="41" t="s">
        <v>47</v>
      </c>
      <c r="Q805" s="42">
        <v>81885</v>
      </c>
      <c r="R805" s="72" t="s">
        <v>573</v>
      </c>
      <c r="S805" s="44" t="s">
        <v>304</v>
      </c>
      <c r="T805" s="45">
        <v>2</v>
      </c>
      <c r="U805" s="46">
        <v>1</v>
      </c>
      <c r="V805" s="47">
        <v>2</v>
      </c>
    </row>
    <row r="806" spans="1:22" s="48" customFormat="1" x14ac:dyDescent="0.2">
      <c r="A806" s="35">
        <f t="shared" si="84"/>
        <v>3</v>
      </c>
      <c r="B806" s="36">
        <f t="shared" ca="1" si="85"/>
        <v>3</v>
      </c>
      <c r="C806" s="36">
        <f t="shared" ca="1" si="87"/>
        <v>3</v>
      </c>
      <c r="D806" s="36">
        <f t="shared" ca="1" si="86"/>
        <v>21</v>
      </c>
      <c r="E806" s="36">
        <f t="shared" ca="1" si="88"/>
        <v>4</v>
      </c>
      <c r="F806" s="36">
        <f t="shared" ca="1" si="89"/>
        <v>7</v>
      </c>
      <c r="G806" s="36">
        <f t="shared" ca="1" si="90"/>
        <v>2</v>
      </c>
      <c r="H806" s="36">
        <f t="shared" ca="1" si="91"/>
        <v>0</v>
      </c>
      <c r="I806" s="36">
        <f ca="1">IF(AND($C806&lt;=4,$C806&lt;&gt;0),0,IF(AND($C806="S",#REF!&gt;0),OFFSET(I806,-1,0)+1,OFFSET(I806,-1,0)))</f>
        <v>0</v>
      </c>
      <c r="J806" s="36">
        <f t="shared" ca="1" si="92"/>
        <v>31</v>
      </c>
      <c r="K806" s="36">
        <f t="shared" ca="1" si="93"/>
        <v>21</v>
      </c>
      <c r="L806" s="37" t="s">
        <v>43</v>
      </c>
      <c r="M806" s="38" t="s">
        <v>51</v>
      </c>
      <c r="N806" s="39" t="s">
        <v>51</v>
      </c>
      <c r="O806" s="40" t="s">
        <v>1416</v>
      </c>
      <c r="P806" s="41"/>
      <c r="Q806" s="42"/>
      <c r="R806" s="72" t="s">
        <v>83</v>
      </c>
      <c r="S806" s="44" t="s">
        <v>274</v>
      </c>
      <c r="T806" s="45"/>
      <c r="U806" s="46">
        <v>1</v>
      </c>
      <c r="V806" s="47" t="s">
        <v>274</v>
      </c>
    </row>
    <row r="807" spans="1:22" s="48" customFormat="1" ht="33.75" x14ac:dyDescent="0.2">
      <c r="A807" s="35" t="str">
        <f t="shared" si="84"/>
        <v>S</v>
      </c>
      <c r="B807" s="36">
        <f t="shared" ca="1" si="85"/>
        <v>3</v>
      </c>
      <c r="C807" s="36" t="str">
        <f t="shared" ca="1" si="87"/>
        <v>S</v>
      </c>
      <c r="D807" s="36">
        <f t="shared" ca="1" si="86"/>
        <v>0</v>
      </c>
      <c r="E807" s="36">
        <f t="shared" ca="1" si="88"/>
        <v>4</v>
      </c>
      <c r="F807" s="36">
        <f t="shared" ca="1" si="89"/>
        <v>7</v>
      </c>
      <c r="G807" s="36">
        <f t="shared" ca="1" si="90"/>
        <v>2</v>
      </c>
      <c r="H807" s="36">
        <f t="shared" ca="1" si="91"/>
        <v>0</v>
      </c>
      <c r="I807" s="36" t="e">
        <f ca="1">IF(AND($C807&lt;=4,$C807&lt;&gt;0),0,IF(AND($C807="S",#REF!&gt;0),OFFSET(I807,-1,0)+1,OFFSET(I807,-1,0)))</f>
        <v>#REF!</v>
      </c>
      <c r="J807" s="36">
        <f t="shared" ca="1" si="92"/>
        <v>0</v>
      </c>
      <c r="K807" s="36">
        <f t="shared" ca="1" si="93"/>
        <v>0</v>
      </c>
      <c r="L807" s="37" t="s">
        <v>43</v>
      </c>
      <c r="M807" s="38" t="s">
        <v>40</v>
      </c>
      <c r="N807" s="39" t="s">
        <v>40</v>
      </c>
      <c r="O807" s="40" t="s">
        <v>1417</v>
      </c>
      <c r="P807" s="41" t="s">
        <v>41</v>
      </c>
      <c r="Q807" s="42">
        <v>89985</v>
      </c>
      <c r="R807" s="72" t="s">
        <v>1148</v>
      </c>
      <c r="S807" s="44" t="s">
        <v>277</v>
      </c>
      <c r="T807" s="45">
        <v>1</v>
      </c>
      <c r="U807" s="46">
        <v>1</v>
      </c>
      <c r="V807" s="47">
        <v>1</v>
      </c>
    </row>
    <row r="808" spans="1:22" s="48" customFormat="1" ht="45" x14ac:dyDescent="0.2">
      <c r="A808" s="35" t="str">
        <f t="shared" si="84"/>
        <v>S</v>
      </c>
      <c r="B808" s="36">
        <f t="shared" ca="1" si="85"/>
        <v>3</v>
      </c>
      <c r="C808" s="36" t="str">
        <f t="shared" ca="1" si="87"/>
        <v>S</v>
      </c>
      <c r="D808" s="36">
        <f t="shared" ca="1" si="86"/>
        <v>0</v>
      </c>
      <c r="E808" s="36">
        <f t="shared" ca="1" si="88"/>
        <v>4</v>
      </c>
      <c r="F808" s="36">
        <f t="shared" ca="1" si="89"/>
        <v>7</v>
      </c>
      <c r="G808" s="36">
        <f t="shared" ca="1" si="90"/>
        <v>2</v>
      </c>
      <c r="H808" s="36">
        <f t="shared" ca="1" si="91"/>
        <v>0</v>
      </c>
      <c r="I808" s="36" t="e">
        <f ca="1">IF(AND($C808&lt;=4,$C808&lt;&gt;0),0,IF(AND($C808="S",#REF!&gt;0),OFFSET(I808,-1,0)+1,OFFSET(I808,-1,0)))</f>
        <v>#REF!</v>
      </c>
      <c r="J808" s="36">
        <f t="shared" ca="1" si="92"/>
        <v>0</v>
      </c>
      <c r="K808" s="36">
        <f t="shared" ca="1" si="93"/>
        <v>0</v>
      </c>
      <c r="L808" s="37" t="s">
        <v>43</v>
      </c>
      <c r="M808" s="38" t="s">
        <v>40</v>
      </c>
      <c r="N808" s="39" t="s">
        <v>40</v>
      </c>
      <c r="O808" s="40" t="s">
        <v>1418</v>
      </c>
      <c r="P808" s="41" t="s">
        <v>41</v>
      </c>
      <c r="Q808" s="42">
        <v>94794</v>
      </c>
      <c r="R808" s="72" t="s">
        <v>1419</v>
      </c>
      <c r="S808" s="44" t="s">
        <v>277</v>
      </c>
      <c r="T808" s="45">
        <v>3</v>
      </c>
      <c r="U808" s="46">
        <v>1</v>
      </c>
      <c r="V808" s="47">
        <v>3</v>
      </c>
    </row>
    <row r="809" spans="1:22" s="48" customFormat="1" ht="33.75" x14ac:dyDescent="0.2">
      <c r="A809" s="35" t="str">
        <f t="shared" si="84"/>
        <v>S</v>
      </c>
      <c r="B809" s="36">
        <f t="shared" ca="1" si="85"/>
        <v>3</v>
      </c>
      <c r="C809" s="36" t="str">
        <f t="shared" ca="1" si="87"/>
        <v>S</v>
      </c>
      <c r="D809" s="36">
        <f t="shared" ca="1" si="86"/>
        <v>0</v>
      </c>
      <c r="E809" s="36">
        <f t="shared" ca="1" si="88"/>
        <v>4</v>
      </c>
      <c r="F809" s="36">
        <f t="shared" ca="1" si="89"/>
        <v>7</v>
      </c>
      <c r="G809" s="36">
        <f t="shared" ca="1" si="90"/>
        <v>2</v>
      </c>
      <c r="H809" s="36">
        <f t="shared" ca="1" si="91"/>
        <v>0</v>
      </c>
      <c r="I809" s="36" t="e">
        <f ca="1">IF(AND($C809&lt;=4,$C809&lt;&gt;0),0,IF(AND($C809="S",#REF!&gt;0),OFFSET(I809,-1,0)+1,OFFSET(I809,-1,0)))</f>
        <v>#REF!</v>
      </c>
      <c r="J809" s="36">
        <f t="shared" ca="1" si="92"/>
        <v>0</v>
      </c>
      <c r="K809" s="36">
        <f t="shared" ca="1" si="93"/>
        <v>0</v>
      </c>
      <c r="L809" s="37" t="s">
        <v>43</v>
      </c>
      <c r="M809" s="38" t="s">
        <v>40</v>
      </c>
      <c r="N809" s="39" t="s">
        <v>40</v>
      </c>
      <c r="O809" s="40" t="s">
        <v>1420</v>
      </c>
      <c r="P809" s="41" t="s">
        <v>41</v>
      </c>
      <c r="Q809" s="42">
        <v>89987</v>
      </c>
      <c r="R809" s="72" t="s">
        <v>1144</v>
      </c>
      <c r="S809" s="44" t="s">
        <v>277</v>
      </c>
      <c r="T809" s="45">
        <v>2</v>
      </c>
      <c r="U809" s="46">
        <v>1</v>
      </c>
      <c r="V809" s="47">
        <v>2</v>
      </c>
    </row>
    <row r="810" spans="1:22" s="48" customFormat="1" ht="22.5" x14ac:dyDescent="0.2">
      <c r="A810" s="35" t="str">
        <f t="shared" si="84"/>
        <v>S</v>
      </c>
      <c r="B810" s="36">
        <f t="shared" ca="1" si="85"/>
        <v>3</v>
      </c>
      <c r="C810" s="36" t="str">
        <f t="shared" ca="1" si="87"/>
        <v>S</v>
      </c>
      <c r="D810" s="36">
        <f t="shared" ca="1" si="86"/>
        <v>0</v>
      </c>
      <c r="E810" s="36">
        <f t="shared" ca="1" si="88"/>
        <v>4</v>
      </c>
      <c r="F810" s="36">
        <f t="shared" ca="1" si="89"/>
        <v>7</v>
      </c>
      <c r="G810" s="36">
        <f t="shared" ca="1" si="90"/>
        <v>2</v>
      </c>
      <c r="H810" s="36">
        <f t="shared" ca="1" si="91"/>
        <v>0</v>
      </c>
      <c r="I810" s="36" t="e">
        <f ca="1">IF(AND($C810&lt;=4,$C810&lt;&gt;0),0,IF(AND($C810="S",#REF!&gt;0),OFFSET(I810,-1,0)+1,OFFSET(I810,-1,0)))</f>
        <v>#REF!</v>
      </c>
      <c r="J810" s="36">
        <f t="shared" ca="1" si="92"/>
        <v>0</v>
      </c>
      <c r="K810" s="36">
        <f t="shared" ca="1" si="93"/>
        <v>0</v>
      </c>
      <c r="L810" s="37" t="s">
        <v>43</v>
      </c>
      <c r="M810" s="38" t="s">
        <v>40</v>
      </c>
      <c r="N810" s="39" t="s">
        <v>40</v>
      </c>
      <c r="O810" s="40" t="s">
        <v>1421</v>
      </c>
      <c r="P810" s="41" t="s">
        <v>41</v>
      </c>
      <c r="Q810" s="42">
        <v>89402</v>
      </c>
      <c r="R810" s="72" t="s">
        <v>492</v>
      </c>
      <c r="S810" s="44" t="s">
        <v>383</v>
      </c>
      <c r="T810" s="45">
        <v>24</v>
      </c>
      <c r="U810" s="46">
        <v>1</v>
      </c>
      <c r="V810" s="47">
        <v>24</v>
      </c>
    </row>
    <row r="811" spans="1:22" s="48" customFormat="1" ht="33.75" x14ac:dyDescent="0.2">
      <c r="A811" s="35" t="str">
        <f t="shared" si="84"/>
        <v>S</v>
      </c>
      <c r="B811" s="36">
        <f t="shared" ca="1" si="85"/>
        <v>3</v>
      </c>
      <c r="C811" s="36" t="str">
        <f t="shared" ca="1" si="87"/>
        <v>S</v>
      </c>
      <c r="D811" s="36">
        <f t="shared" ca="1" si="86"/>
        <v>0</v>
      </c>
      <c r="E811" s="36">
        <f t="shared" ca="1" si="88"/>
        <v>4</v>
      </c>
      <c r="F811" s="36">
        <f t="shared" ca="1" si="89"/>
        <v>7</v>
      </c>
      <c r="G811" s="36">
        <f t="shared" ca="1" si="90"/>
        <v>2</v>
      </c>
      <c r="H811" s="36">
        <f t="shared" ca="1" si="91"/>
        <v>0</v>
      </c>
      <c r="I811" s="36" t="e">
        <f ca="1">IF(AND($C811&lt;=4,$C811&lt;&gt;0),0,IF(AND($C811="S",#REF!&gt;0),OFFSET(I811,-1,0)+1,OFFSET(I811,-1,0)))</f>
        <v>#REF!</v>
      </c>
      <c r="J811" s="36">
        <f t="shared" ca="1" si="92"/>
        <v>0</v>
      </c>
      <c r="K811" s="36">
        <f t="shared" ca="1" si="93"/>
        <v>0</v>
      </c>
      <c r="L811" s="37" t="s">
        <v>43</v>
      </c>
      <c r="M811" s="38" t="s">
        <v>40</v>
      </c>
      <c r="N811" s="39" t="s">
        <v>40</v>
      </c>
      <c r="O811" s="40" t="s">
        <v>1422</v>
      </c>
      <c r="P811" s="41" t="s">
        <v>41</v>
      </c>
      <c r="Q811" s="42">
        <v>94651</v>
      </c>
      <c r="R811" s="72" t="s">
        <v>1423</v>
      </c>
      <c r="S811" s="44" t="s">
        <v>383</v>
      </c>
      <c r="T811" s="45">
        <v>54</v>
      </c>
      <c r="U811" s="46">
        <v>1</v>
      </c>
      <c r="V811" s="47">
        <v>54</v>
      </c>
    </row>
    <row r="812" spans="1:22" s="48" customFormat="1" ht="33.75" x14ac:dyDescent="0.2">
      <c r="A812" s="35" t="str">
        <f t="shared" si="84"/>
        <v>S</v>
      </c>
      <c r="B812" s="36">
        <f t="shared" ca="1" si="85"/>
        <v>3</v>
      </c>
      <c r="C812" s="36" t="str">
        <f t="shared" ca="1" si="87"/>
        <v>S</v>
      </c>
      <c r="D812" s="36">
        <f t="shared" ca="1" si="86"/>
        <v>0</v>
      </c>
      <c r="E812" s="36">
        <f t="shared" ca="1" si="88"/>
        <v>4</v>
      </c>
      <c r="F812" s="36">
        <f t="shared" ca="1" si="89"/>
        <v>7</v>
      </c>
      <c r="G812" s="36">
        <f t="shared" ca="1" si="90"/>
        <v>2</v>
      </c>
      <c r="H812" s="36">
        <f t="shared" ca="1" si="91"/>
        <v>0</v>
      </c>
      <c r="I812" s="36" t="e">
        <f ca="1">IF(AND($C812&lt;=4,$C812&lt;&gt;0),0,IF(AND($C812="S",#REF!&gt;0),OFFSET(I812,-1,0)+1,OFFSET(I812,-1,0)))</f>
        <v>#REF!</v>
      </c>
      <c r="J812" s="36">
        <f t="shared" ca="1" si="92"/>
        <v>0</v>
      </c>
      <c r="K812" s="36">
        <f t="shared" ca="1" si="93"/>
        <v>0</v>
      </c>
      <c r="L812" s="37" t="s">
        <v>43</v>
      </c>
      <c r="M812" s="38" t="s">
        <v>40</v>
      </c>
      <c r="N812" s="39" t="s">
        <v>40</v>
      </c>
      <c r="O812" s="40" t="s">
        <v>1424</v>
      </c>
      <c r="P812" s="41" t="s">
        <v>41</v>
      </c>
      <c r="Q812" s="42">
        <v>94652</v>
      </c>
      <c r="R812" s="72" t="s">
        <v>1425</v>
      </c>
      <c r="S812" s="44" t="s">
        <v>383</v>
      </c>
      <c r="T812" s="45">
        <v>6</v>
      </c>
      <c r="U812" s="46">
        <v>1</v>
      </c>
      <c r="V812" s="47">
        <v>6</v>
      </c>
    </row>
    <row r="813" spans="1:22" s="48" customFormat="1" ht="33.75" x14ac:dyDescent="0.2">
      <c r="A813" s="35" t="str">
        <f t="shared" si="84"/>
        <v>S</v>
      </c>
      <c r="B813" s="36">
        <f t="shared" ca="1" si="85"/>
        <v>3</v>
      </c>
      <c r="C813" s="36" t="str">
        <f t="shared" ca="1" si="87"/>
        <v>S</v>
      </c>
      <c r="D813" s="36">
        <f t="shared" ca="1" si="86"/>
        <v>0</v>
      </c>
      <c r="E813" s="36">
        <f t="shared" ca="1" si="88"/>
        <v>4</v>
      </c>
      <c r="F813" s="36">
        <f t="shared" ca="1" si="89"/>
        <v>7</v>
      </c>
      <c r="G813" s="36">
        <f t="shared" ca="1" si="90"/>
        <v>2</v>
      </c>
      <c r="H813" s="36">
        <f t="shared" ca="1" si="91"/>
        <v>0</v>
      </c>
      <c r="I813" s="36" t="e">
        <f ca="1">IF(AND($C813&lt;=4,$C813&lt;&gt;0),0,IF(AND($C813="S",#REF!&gt;0),OFFSET(I813,-1,0)+1,OFFSET(I813,-1,0)))</f>
        <v>#REF!</v>
      </c>
      <c r="J813" s="36">
        <f t="shared" ca="1" si="92"/>
        <v>0</v>
      </c>
      <c r="K813" s="36">
        <f t="shared" ca="1" si="93"/>
        <v>0</v>
      </c>
      <c r="L813" s="37" t="s">
        <v>43</v>
      </c>
      <c r="M813" s="38" t="s">
        <v>40</v>
      </c>
      <c r="N813" s="39" t="s">
        <v>40</v>
      </c>
      <c r="O813" s="40" t="s">
        <v>1426</v>
      </c>
      <c r="P813" s="41" t="s">
        <v>41</v>
      </c>
      <c r="Q813" s="42">
        <v>89429</v>
      </c>
      <c r="R813" s="72" t="s">
        <v>1427</v>
      </c>
      <c r="S813" s="44" t="s">
        <v>277</v>
      </c>
      <c r="T813" s="45">
        <v>6</v>
      </c>
      <c r="U813" s="46">
        <v>1</v>
      </c>
      <c r="V813" s="47">
        <v>6</v>
      </c>
    </row>
    <row r="814" spans="1:22" s="48" customFormat="1" ht="33.75" x14ac:dyDescent="0.2">
      <c r="A814" s="35" t="str">
        <f t="shared" si="84"/>
        <v>S</v>
      </c>
      <c r="B814" s="36">
        <f t="shared" ca="1" si="85"/>
        <v>3</v>
      </c>
      <c r="C814" s="36" t="str">
        <f t="shared" ca="1" si="87"/>
        <v>S</v>
      </c>
      <c r="D814" s="36">
        <f t="shared" ca="1" si="86"/>
        <v>0</v>
      </c>
      <c r="E814" s="36">
        <f t="shared" ca="1" si="88"/>
        <v>4</v>
      </c>
      <c r="F814" s="36">
        <f t="shared" ca="1" si="89"/>
        <v>7</v>
      </c>
      <c r="G814" s="36">
        <f t="shared" ca="1" si="90"/>
        <v>2</v>
      </c>
      <c r="H814" s="36">
        <f t="shared" ca="1" si="91"/>
        <v>0</v>
      </c>
      <c r="I814" s="36" t="e">
        <f ca="1">IF(AND($C814&lt;=4,$C814&lt;&gt;0),0,IF(AND($C814="S",#REF!&gt;0),OFFSET(I814,-1,0)+1,OFFSET(I814,-1,0)))</f>
        <v>#REF!</v>
      </c>
      <c r="J814" s="36">
        <f t="shared" ca="1" si="92"/>
        <v>0</v>
      </c>
      <c r="K814" s="36">
        <f t="shared" ca="1" si="93"/>
        <v>0</v>
      </c>
      <c r="L814" s="37" t="s">
        <v>43</v>
      </c>
      <c r="M814" s="38" t="s">
        <v>40</v>
      </c>
      <c r="N814" s="39" t="s">
        <v>40</v>
      </c>
      <c r="O814" s="40" t="s">
        <v>1428</v>
      </c>
      <c r="P814" s="41" t="s">
        <v>41</v>
      </c>
      <c r="Q814" s="42">
        <v>89596</v>
      </c>
      <c r="R814" s="72" t="s">
        <v>502</v>
      </c>
      <c r="S814" s="44" t="s">
        <v>277</v>
      </c>
      <c r="T814" s="45">
        <v>13</v>
      </c>
      <c r="U814" s="46">
        <v>1</v>
      </c>
      <c r="V814" s="47">
        <v>13</v>
      </c>
    </row>
    <row r="815" spans="1:22" s="48" customFormat="1" ht="22.5" x14ac:dyDescent="0.2">
      <c r="A815" s="35" t="str">
        <f t="shared" si="84"/>
        <v>S</v>
      </c>
      <c r="B815" s="36">
        <f t="shared" ca="1" si="85"/>
        <v>3</v>
      </c>
      <c r="C815" s="36" t="str">
        <f t="shared" ca="1" si="87"/>
        <v>S</v>
      </c>
      <c r="D815" s="36">
        <f t="shared" ca="1" si="86"/>
        <v>0</v>
      </c>
      <c r="E815" s="36">
        <f t="shared" ca="1" si="88"/>
        <v>4</v>
      </c>
      <c r="F815" s="36">
        <f t="shared" ca="1" si="89"/>
        <v>7</v>
      </c>
      <c r="G815" s="36">
        <f t="shared" ca="1" si="90"/>
        <v>2</v>
      </c>
      <c r="H815" s="36">
        <f t="shared" ca="1" si="91"/>
        <v>0</v>
      </c>
      <c r="I815" s="36" t="e">
        <f ca="1">IF(AND($C815&lt;=4,$C815&lt;&gt;0),0,IF(AND($C815="S",#REF!&gt;0),OFFSET(I815,-1,0)+1,OFFSET(I815,-1,0)))</f>
        <v>#REF!</v>
      </c>
      <c r="J815" s="36">
        <f t="shared" ca="1" si="92"/>
        <v>0</v>
      </c>
      <c r="K815" s="36">
        <f t="shared" ca="1" si="93"/>
        <v>0</v>
      </c>
      <c r="L815" s="37" t="s">
        <v>43</v>
      </c>
      <c r="M815" s="38" t="s">
        <v>40</v>
      </c>
      <c r="N815" s="39" t="s">
        <v>40</v>
      </c>
      <c r="O815" s="40" t="s">
        <v>1429</v>
      </c>
      <c r="P815" s="41" t="s">
        <v>41</v>
      </c>
      <c r="Q815" s="42">
        <v>89605</v>
      </c>
      <c r="R815" s="72" t="s">
        <v>1164</v>
      </c>
      <c r="S815" s="44" t="s">
        <v>277</v>
      </c>
      <c r="T815" s="45">
        <v>2</v>
      </c>
      <c r="U815" s="46">
        <v>1</v>
      </c>
      <c r="V815" s="47">
        <v>2</v>
      </c>
    </row>
    <row r="816" spans="1:22" s="48" customFormat="1" ht="22.5" x14ac:dyDescent="0.2">
      <c r="A816" s="35" t="str">
        <f t="shared" si="84"/>
        <v>S</v>
      </c>
      <c r="B816" s="36">
        <f t="shared" ca="1" si="85"/>
        <v>3</v>
      </c>
      <c r="C816" s="36" t="str">
        <f t="shared" ca="1" si="87"/>
        <v>S</v>
      </c>
      <c r="D816" s="36">
        <f t="shared" ca="1" si="86"/>
        <v>0</v>
      </c>
      <c r="E816" s="36">
        <f t="shared" ca="1" si="88"/>
        <v>4</v>
      </c>
      <c r="F816" s="36">
        <f t="shared" ca="1" si="89"/>
        <v>7</v>
      </c>
      <c r="G816" s="36">
        <f t="shared" ca="1" si="90"/>
        <v>2</v>
      </c>
      <c r="H816" s="36">
        <f t="shared" ca="1" si="91"/>
        <v>0</v>
      </c>
      <c r="I816" s="36" t="e">
        <f ca="1">IF(AND($C816&lt;=4,$C816&lt;&gt;0),0,IF(AND($C816="S",#REF!&gt;0),OFFSET(I816,-1,0)+1,OFFSET(I816,-1,0)))</f>
        <v>#REF!</v>
      </c>
      <c r="J816" s="36">
        <f t="shared" ca="1" si="92"/>
        <v>0</v>
      </c>
      <c r="K816" s="36">
        <f t="shared" ca="1" si="93"/>
        <v>0</v>
      </c>
      <c r="L816" s="37" t="s">
        <v>43</v>
      </c>
      <c r="M816" s="38" t="s">
        <v>40</v>
      </c>
      <c r="N816" s="39" t="s">
        <v>40</v>
      </c>
      <c r="O816" s="40" t="s">
        <v>1430</v>
      </c>
      <c r="P816" s="41" t="s">
        <v>41</v>
      </c>
      <c r="Q816" s="42">
        <v>89579</v>
      </c>
      <c r="R816" s="72" t="s">
        <v>1166</v>
      </c>
      <c r="S816" s="44" t="s">
        <v>277</v>
      </c>
      <c r="T816" s="45">
        <v>1</v>
      </c>
      <c r="U816" s="46">
        <v>1</v>
      </c>
      <c r="V816" s="47">
        <v>1</v>
      </c>
    </row>
    <row r="817" spans="1:22" s="48" customFormat="1" ht="22.5" x14ac:dyDescent="0.2">
      <c r="A817" s="35" t="str">
        <f t="shared" si="84"/>
        <v>S</v>
      </c>
      <c r="B817" s="36">
        <f t="shared" ca="1" si="85"/>
        <v>3</v>
      </c>
      <c r="C817" s="36" t="str">
        <f t="shared" ca="1" si="87"/>
        <v>S</v>
      </c>
      <c r="D817" s="36">
        <f t="shared" ca="1" si="86"/>
        <v>0</v>
      </c>
      <c r="E817" s="36">
        <f t="shared" ca="1" si="88"/>
        <v>4</v>
      </c>
      <c r="F817" s="36">
        <f t="shared" ca="1" si="89"/>
        <v>7</v>
      </c>
      <c r="G817" s="36">
        <f t="shared" ca="1" si="90"/>
        <v>2</v>
      </c>
      <c r="H817" s="36">
        <f t="shared" ca="1" si="91"/>
        <v>0</v>
      </c>
      <c r="I817" s="36" t="e">
        <f ca="1">IF(AND($C817&lt;=4,$C817&lt;&gt;0),0,IF(AND($C817="S",#REF!&gt;0),OFFSET(I817,-1,0)+1,OFFSET(I817,-1,0)))</f>
        <v>#REF!</v>
      </c>
      <c r="J817" s="36">
        <f t="shared" ca="1" si="92"/>
        <v>0</v>
      </c>
      <c r="K817" s="36">
        <f t="shared" ca="1" si="93"/>
        <v>0</v>
      </c>
      <c r="L817" s="37" t="s">
        <v>43</v>
      </c>
      <c r="M817" s="38" t="s">
        <v>40</v>
      </c>
      <c r="N817" s="39" t="s">
        <v>40</v>
      </c>
      <c r="O817" s="40" t="s">
        <v>1431</v>
      </c>
      <c r="P817" s="41" t="s">
        <v>41</v>
      </c>
      <c r="Q817" s="42">
        <v>89605</v>
      </c>
      <c r="R817" s="72" t="s">
        <v>1164</v>
      </c>
      <c r="S817" s="44" t="s">
        <v>277</v>
      </c>
      <c r="T817" s="45">
        <v>1</v>
      </c>
      <c r="U817" s="46">
        <v>1</v>
      </c>
      <c r="V817" s="47">
        <v>1</v>
      </c>
    </row>
    <row r="818" spans="1:22" s="48" customFormat="1" ht="22.5" x14ac:dyDescent="0.2">
      <c r="A818" s="35" t="str">
        <f t="shared" si="84"/>
        <v>S</v>
      </c>
      <c r="B818" s="36">
        <f t="shared" ca="1" si="85"/>
        <v>3</v>
      </c>
      <c r="C818" s="36" t="str">
        <f t="shared" ca="1" si="87"/>
        <v>S</v>
      </c>
      <c r="D818" s="36">
        <f t="shared" ca="1" si="86"/>
        <v>0</v>
      </c>
      <c r="E818" s="36">
        <f t="shared" ca="1" si="88"/>
        <v>4</v>
      </c>
      <c r="F818" s="36">
        <f t="shared" ca="1" si="89"/>
        <v>7</v>
      </c>
      <c r="G818" s="36">
        <f t="shared" ca="1" si="90"/>
        <v>2</v>
      </c>
      <c r="H818" s="36">
        <f t="shared" ca="1" si="91"/>
        <v>0</v>
      </c>
      <c r="I818" s="36" t="e">
        <f ca="1">IF(AND($C818&lt;=4,$C818&lt;&gt;0),0,IF(AND($C818="S",#REF!&gt;0),OFFSET(I818,-1,0)+1,OFFSET(I818,-1,0)))</f>
        <v>#REF!</v>
      </c>
      <c r="J818" s="36">
        <f t="shared" ca="1" si="92"/>
        <v>0</v>
      </c>
      <c r="K818" s="36">
        <f t="shared" ca="1" si="93"/>
        <v>0</v>
      </c>
      <c r="L818" s="37" t="s">
        <v>43</v>
      </c>
      <c r="M818" s="38" t="s">
        <v>40</v>
      </c>
      <c r="N818" s="39" t="s">
        <v>40</v>
      </c>
      <c r="O818" s="40" t="s">
        <v>1432</v>
      </c>
      <c r="P818" s="41" t="s">
        <v>41</v>
      </c>
      <c r="Q818" s="42">
        <v>89408</v>
      </c>
      <c r="R818" s="72" t="s">
        <v>1433</v>
      </c>
      <c r="S818" s="44" t="s">
        <v>277</v>
      </c>
      <c r="T818" s="45">
        <v>9</v>
      </c>
      <c r="U818" s="46">
        <v>1</v>
      </c>
      <c r="V818" s="47">
        <v>9</v>
      </c>
    </row>
    <row r="819" spans="1:22" s="48" customFormat="1" ht="33.75" x14ac:dyDescent="0.2">
      <c r="A819" s="35" t="str">
        <f t="shared" si="84"/>
        <v>S</v>
      </c>
      <c r="B819" s="36">
        <f t="shared" ca="1" si="85"/>
        <v>3</v>
      </c>
      <c r="C819" s="36" t="str">
        <f t="shared" ca="1" si="87"/>
        <v>S</v>
      </c>
      <c r="D819" s="36">
        <f t="shared" ca="1" si="86"/>
        <v>0</v>
      </c>
      <c r="E819" s="36">
        <f t="shared" ca="1" si="88"/>
        <v>4</v>
      </c>
      <c r="F819" s="36">
        <f t="shared" ca="1" si="89"/>
        <v>7</v>
      </c>
      <c r="G819" s="36">
        <f t="shared" ca="1" si="90"/>
        <v>2</v>
      </c>
      <c r="H819" s="36">
        <f t="shared" ca="1" si="91"/>
        <v>0</v>
      </c>
      <c r="I819" s="36" t="e">
        <f ca="1">IF(AND($C819&lt;=4,$C819&lt;&gt;0),0,IF(AND($C819="S",#REF!&gt;0),OFFSET(I819,-1,0)+1,OFFSET(I819,-1,0)))</f>
        <v>#REF!</v>
      </c>
      <c r="J819" s="36">
        <f t="shared" ca="1" si="92"/>
        <v>0</v>
      </c>
      <c r="K819" s="36">
        <f t="shared" ca="1" si="93"/>
        <v>0</v>
      </c>
      <c r="L819" s="37" t="s">
        <v>43</v>
      </c>
      <c r="M819" s="38" t="s">
        <v>40</v>
      </c>
      <c r="N819" s="39" t="s">
        <v>40</v>
      </c>
      <c r="O819" s="40" t="s">
        <v>1434</v>
      </c>
      <c r="P819" s="41" t="s">
        <v>41</v>
      </c>
      <c r="Q819" s="42">
        <v>94678</v>
      </c>
      <c r="R819" s="72" t="s">
        <v>1435</v>
      </c>
      <c r="S819" s="44" t="s">
        <v>277</v>
      </c>
      <c r="T819" s="45">
        <v>12</v>
      </c>
      <c r="U819" s="46">
        <v>1</v>
      </c>
      <c r="V819" s="47">
        <v>12</v>
      </c>
    </row>
    <row r="820" spans="1:22" s="48" customFormat="1" ht="33.75" x14ac:dyDescent="0.2">
      <c r="A820" s="35" t="str">
        <f t="shared" si="84"/>
        <v>S</v>
      </c>
      <c r="B820" s="36">
        <f t="shared" ca="1" si="85"/>
        <v>3</v>
      </c>
      <c r="C820" s="36" t="str">
        <f t="shared" ca="1" si="87"/>
        <v>S</v>
      </c>
      <c r="D820" s="36">
        <f t="shared" ca="1" si="86"/>
        <v>0</v>
      </c>
      <c r="E820" s="36">
        <f t="shared" ca="1" si="88"/>
        <v>4</v>
      </c>
      <c r="F820" s="36">
        <f t="shared" ca="1" si="89"/>
        <v>7</v>
      </c>
      <c r="G820" s="36">
        <f t="shared" ca="1" si="90"/>
        <v>2</v>
      </c>
      <c r="H820" s="36">
        <f t="shared" ca="1" si="91"/>
        <v>0</v>
      </c>
      <c r="I820" s="36" t="e">
        <f ca="1">IF(AND($C820&lt;=4,$C820&lt;&gt;0),0,IF(AND($C820="S",#REF!&gt;0),OFFSET(I820,-1,0)+1,OFFSET(I820,-1,0)))</f>
        <v>#REF!</v>
      </c>
      <c r="J820" s="36">
        <f t="shared" ca="1" si="92"/>
        <v>0</v>
      </c>
      <c r="K820" s="36">
        <f t="shared" ca="1" si="93"/>
        <v>0</v>
      </c>
      <c r="L820" s="37" t="s">
        <v>43</v>
      </c>
      <c r="M820" s="38" t="s">
        <v>40</v>
      </c>
      <c r="N820" s="39" t="s">
        <v>40</v>
      </c>
      <c r="O820" s="40" t="s">
        <v>1436</v>
      </c>
      <c r="P820" s="41" t="s">
        <v>41</v>
      </c>
      <c r="Q820" s="42">
        <v>90373</v>
      </c>
      <c r="R820" s="72" t="s">
        <v>1437</v>
      </c>
      <c r="S820" s="44" t="s">
        <v>277</v>
      </c>
      <c r="T820" s="45">
        <v>4</v>
      </c>
      <c r="U820" s="46">
        <v>1</v>
      </c>
      <c r="V820" s="47">
        <v>4</v>
      </c>
    </row>
    <row r="821" spans="1:22" s="48" customFormat="1" ht="45" x14ac:dyDescent="0.2">
      <c r="A821" s="35" t="str">
        <f t="shared" si="37"/>
        <v>S</v>
      </c>
      <c r="B821" s="36">
        <f t="shared" ca="1" si="85"/>
        <v>3</v>
      </c>
      <c r="C821" s="36" t="str">
        <f t="shared" ca="1" si="87"/>
        <v>S</v>
      </c>
      <c r="D821" s="36">
        <f t="shared" ca="1" si="86"/>
        <v>0</v>
      </c>
      <c r="E821" s="36">
        <f t="shared" ca="1" si="88"/>
        <v>4</v>
      </c>
      <c r="F821" s="36">
        <f t="shared" ca="1" si="89"/>
        <v>7</v>
      </c>
      <c r="G821" s="36">
        <f t="shared" ca="1" si="90"/>
        <v>2</v>
      </c>
      <c r="H821" s="36">
        <f t="shared" ca="1" si="91"/>
        <v>0</v>
      </c>
      <c r="I821" s="36" t="e">
        <f ca="1">IF(AND($C821&lt;=4,$C821&lt;&gt;0),0,IF(AND($C821="S",#REF!&gt;0),OFFSET(I821,-1,0)+1,OFFSET(I821,-1,0)))</f>
        <v>#REF!</v>
      </c>
      <c r="J821" s="36">
        <f t="shared" ca="1" si="92"/>
        <v>0</v>
      </c>
      <c r="K821" s="36">
        <f t="shared" ca="1" si="93"/>
        <v>0</v>
      </c>
      <c r="L821" s="37" t="s">
        <v>43</v>
      </c>
      <c r="M821" s="38" t="s">
        <v>40</v>
      </c>
      <c r="N821" s="39" t="s">
        <v>40</v>
      </c>
      <c r="O821" s="40" t="s">
        <v>1438</v>
      </c>
      <c r="P821" s="41" t="s">
        <v>41</v>
      </c>
      <c r="Q821" s="42">
        <v>94672</v>
      </c>
      <c r="R821" s="72" t="s">
        <v>1439</v>
      </c>
      <c r="S821" s="44" t="s">
        <v>277</v>
      </c>
      <c r="T821" s="45">
        <v>2</v>
      </c>
      <c r="U821" s="46">
        <v>1</v>
      </c>
      <c r="V821" s="47">
        <v>2</v>
      </c>
    </row>
    <row r="822" spans="1:22" s="48" customFormat="1" ht="22.5" x14ac:dyDescent="0.2">
      <c r="A822" s="35" t="str">
        <f t="shared" si="37"/>
        <v>S</v>
      </c>
      <c r="B822" s="36">
        <f t="shared" ca="1" si="85"/>
        <v>3</v>
      </c>
      <c r="C822" s="36" t="str">
        <f t="shared" ca="1" si="87"/>
        <v>S</v>
      </c>
      <c r="D822" s="36">
        <f t="shared" ca="1" si="86"/>
        <v>0</v>
      </c>
      <c r="E822" s="36">
        <f t="shared" ca="1" si="88"/>
        <v>4</v>
      </c>
      <c r="F822" s="36">
        <f t="shared" ca="1" si="89"/>
        <v>7</v>
      </c>
      <c r="G822" s="36">
        <f t="shared" ca="1" si="90"/>
        <v>2</v>
      </c>
      <c r="H822" s="36">
        <f t="shared" ca="1" si="91"/>
        <v>0</v>
      </c>
      <c r="I822" s="36" t="e">
        <f ca="1">IF(AND($C822&lt;=4,$C822&lt;&gt;0),0,IF(AND($C822="S",#REF!&gt;0),OFFSET(I822,-1,0)+1,OFFSET(I822,-1,0)))</f>
        <v>#REF!</v>
      </c>
      <c r="J822" s="36">
        <f t="shared" ca="1" si="92"/>
        <v>0</v>
      </c>
      <c r="K822" s="36">
        <f t="shared" ca="1" si="93"/>
        <v>0</v>
      </c>
      <c r="L822" s="37" t="s">
        <v>43</v>
      </c>
      <c r="M822" s="38" t="s">
        <v>40</v>
      </c>
      <c r="N822" s="39" t="s">
        <v>40</v>
      </c>
      <c r="O822" s="40" t="s">
        <v>1440</v>
      </c>
      <c r="P822" s="41" t="s">
        <v>41</v>
      </c>
      <c r="Q822" s="42">
        <v>89440</v>
      </c>
      <c r="R822" s="72" t="s">
        <v>1441</v>
      </c>
      <c r="S822" s="44" t="s">
        <v>277</v>
      </c>
      <c r="T822" s="45">
        <v>2</v>
      </c>
      <c r="U822" s="46">
        <v>1</v>
      </c>
      <c r="V822" s="47">
        <v>2</v>
      </c>
    </row>
    <row r="823" spans="1:22" s="48" customFormat="1" ht="33.75" x14ac:dyDescent="0.2">
      <c r="A823" s="35" t="str">
        <f t="shared" si="37"/>
        <v>S</v>
      </c>
      <c r="B823" s="36">
        <f t="shared" ca="1" si="85"/>
        <v>3</v>
      </c>
      <c r="C823" s="36" t="str">
        <f t="shared" ca="1" si="87"/>
        <v>S</v>
      </c>
      <c r="D823" s="36">
        <f t="shared" ca="1" si="86"/>
        <v>0</v>
      </c>
      <c r="E823" s="36">
        <f t="shared" ca="1" si="88"/>
        <v>4</v>
      </c>
      <c r="F823" s="36">
        <f t="shared" ca="1" si="89"/>
        <v>7</v>
      </c>
      <c r="G823" s="36">
        <f t="shared" ca="1" si="90"/>
        <v>2</v>
      </c>
      <c r="H823" s="36">
        <f t="shared" ca="1" si="91"/>
        <v>0</v>
      </c>
      <c r="I823" s="36" t="e">
        <f ca="1">IF(AND($C823&lt;=4,$C823&lt;&gt;0),0,IF(AND($C823="S",#REF!&gt;0),OFFSET(I823,-1,0)+1,OFFSET(I823,-1,0)))</f>
        <v>#REF!</v>
      </c>
      <c r="J823" s="36">
        <f t="shared" ca="1" si="92"/>
        <v>0</v>
      </c>
      <c r="K823" s="36">
        <f t="shared" ca="1" si="93"/>
        <v>0</v>
      </c>
      <c r="L823" s="37" t="s">
        <v>43</v>
      </c>
      <c r="M823" s="38" t="s">
        <v>40</v>
      </c>
      <c r="N823" s="39" t="s">
        <v>40</v>
      </c>
      <c r="O823" s="40" t="s">
        <v>1442</v>
      </c>
      <c r="P823" s="41" t="s">
        <v>41</v>
      </c>
      <c r="Q823" s="42">
        <v>94694</v>
      </c>
      <c r="R823" s="72" t="s">
        <v>1443</v>
      </c>
      <c r="S823" s="44" t="s">
        <v>277</v>
      </c>
      <c r="T823" s="45">
        <v>5</v>
      </c>
      <c r="U823" s="46">
        <v>1</v>
      </c>
      <c r="V823" s="47">
        <v>5</v>
      </c>
    </row>
    <row r="824" spans="1:22" s="48" customFormat="1" ht="22.5" x14ac:dyDescent="0.2">
      <c r="A824" s="35" t="str">
        <f t="shared" si="37"/>
        <v>S</v>
      </c>
      <c r="B824" s="36">
        <f t="shared" ca="1" si="85"/>
        <v>3</v>
      </c>
      <c r="C824" s="36" t="str">
        <f t="shared" ca="1" si="87"/>
        <v>S</v>
      </c>
      <c r="D824" s="36">
        <f t="shared" ca="1" si="86"/>
        <v>0</v>
      </c>
      <c r="E824" s="36">
        <f t="shared" ca="1" si="88"/>
        <v>4</v>
      </c>
      <c r="F824" s="36">
        <f t="shared" ca="1" si="89"/>
        <v>7</v>
      </c>
      <c r="G824" s="36">
        <f t="shared" ca="1" si="90"/>
        <v>2</v>
      </c>
      <c r="H824" s="36">
        <f t="shared" ca="1" si="91"/>
        <v>0</v>
      </c>
      <c r="I824" s="36" t="e">
        <f ca="1">IF(AND($C824&lt;=4,$C824&lt;&gt;0),0,IF(AND($C824="S",#REF!&gt;0),OFFSET(I824,-1,0)+1,OFFSET(I824,-1,0)))</f>
        <v>#REF!</v>
      </c>
      <c r="J824" s="36">
        <f t="shared" ca="1" si="92"/>
        <v>0</v>
      </c>
      <c r="K824" s="36">
        <f t="shared" ca="1" si="93"/>
        <v>0</v>
      </c>
      <c r="L824" s="37" t="s">
        <v>43</v>
      </c>
      <c r="M824" s="38" t="s">
        <v>40</v>
      </c>
      <c r="N824" s="39" t="s">
        <v>40</v>
      </c>
      <c r="O824" s="40" t="s">
        <v>1444</v>
      </c>
      <c r="P824" s="41" t="s">
        <v>41</v>
      </c>
      <c r="Q824" s="42">
        <v>89627</v>
      </c>
      <c r="R824" s="72" t="s">
        <v>518</v>
      </c>
      <c r="S824" s="44" t="s">
        <v>277</v>
      </c>
      <c r="T824" s="45">
        <v>3</v>
      </c>
      <c r="U824" s="46">
        <v>1</v>
      </c>
      <c r="V824" s="47">
        <v>3</v>
      </c>
    </row>
    <row r="825" spans="1:22" s="48" customFormat="1" ht="33.75" x14ac:dyDescent="0.2">
      <c r="A825" s="35" t="str">
        <f t="shared" si="37"/>
        <v>S</v>
      </c>
      <c r="B825" s="36">
        <f t="shared" ca="1" si="85"/>
        <v>3</v>
      </c>
      <c r="C825" s="36" t="str">
        <f t="shared" ca="1" si="87"/>
        <v>S</v>
      </c>
      <c r="D825" s="36">
        <f t="shared" ca="1" si="86"/>
        <v>0</v>
      </c>
      <c r="E825" s="36">
        <f t="shared" ca="1" si="88"/>
        <v>4</v>
      </c>
      <c r="F825" s="36">
        <f t="shared" ca="1" si="89"/>
        <v>7</v>
      </c>
      <c r="G825" s="36">
        <f t="shared" ca="1" si="90"/>
        <v>2</v>
      </c>
      <c r="H825" s="36">
        <f t="shared" ca="1" si="91"/>
        <v>0</v>
      </c>
      <c r="I825" s="36" t="e">
        <f ca="1">IF(AND($C825&lt;=4,$C825&lt;&gt;0),0,IF(AND($C825="S",#REF!&gt;0),OFFSET(I825,-1,0)+1,OFFSET(I825,-1,0)))</f>
        <v>#REF!</v>
      </c>
      <c r="J825" s="36">
        <f t="shared" ca="1" si="92"/>
        <v>0</v>
      </c>
      <c r="K825" s="36">
        <f t="shared" ca="1" si="93"/>
        <v>0</v>
      </c>
      <c r="L825" s="37" t="s">
        <v>43</v>
      </c>
      <c r="M825" s="38" t="s">
        <v>40</v>
      </c>
      <c r="N825" s="39" t="s">
        <v>40</v>
      </c>
      <c r="O825" s="40" t="s">
        <v>1445</v>
      </c>
      <c r="P825" s="41" t="s">
        <v>41</v>
      </c>
      <c r="Q825" s="42">
        <v>94698</v>
      </c>
      <c r="R825" s="72" t="s">
        <v>1446</v>
      </c>
      <c r="S825" s="44" t="s">
        <v>277</v>
      </c>
      <c r="T825" s="45">
        <v>1</v>
      </c>
      <c r="U825" s="46">
        <v>1</v>
      </c>
      <c r="V825" s="47">
        <v>1</v>
      </c>
    </row>
    <row r="826" spans="1:22" s="48" customFormat="1" ht="33.75" x14ac:dyDescent="0.2">
      <c r="A826" s="35" t="str">
        <f t="shared" si="37"/>
        <v>S</v>
      </c>
      <c r="B826" s="36">
        <f t="shared" ca="1" si="85"/>
        <v>3</v>
      </c>
      <c r="C826" s="36" t="str">
        <f t="shared" ca="1" si="87"/>
        <v>S</v>
      </c>
      <c r="D826" s="36">
        <f t="shared" ca="1" si="86"/>
        <v>0</v>
      </c>
      <c r="E826" s="36">
        <f t="shared" ca="1" si="88"/>
        <v>4</v>
      </c>
      <c r="F826" s="36">
        <f t="shared" ca="1" si="89"/>
        <v>7</v>
      </c>
      <c r="G826" s="36">
        <f t="shared" ca="1" si="90"/>
        <v>2</v>
      </c>
      <c r="H826" s="36">
        <f t="shared" ca="1" si="91"/>
        <v>0</v>
      </c>
      <c r="I826" s="36" t="e">
        <f ca="1">IF(AND($C826&lt;=4,$C826&lt;&gt;0),0,IF(AND($C826="S",#REF!&gt;0),OFFSET(I826,-1,0)+1,OFFSET(I826,-1,0)))</f>
        <v>#REF!</v>
      </c>
      <c r="J826" s="36">
        <f t="shared" ca="1" si="92"/>
        <v>0</v>
      </c>
      <c r="K826" s="36">
        <f t="shared" ca="1" si="93"/>
        <v>0</v>
      </c>
      <c r="L826" s="37" t="s">
        <v>43</v>
      </c>
      <c r="M826" s="38" t="s">
        <v>40</v>
      </c>
      <c r="N826" s="39" t="s">
        <v>40</v>
      </c>
      <c r="O826" s="40" t="s">
        <v>1447</v>
      </c>
      <c r="P826" s="41" t="s">
        <v>41</v>
      </c>
      <c r="Q826" s="42">
        <v>89441</v>
      </c>
      <c r="R826" s="72" t="s">
        <v>1448</v>
      </c>
      <c r="S826" s="44" t="s">
        <v>277</v>
      </c>
      <c r="T826" s="45">
        <v>2</v>
      </c>
      <c r="U826" s="46">
        <v>1</v>
      </c>
      <c r="V826" s="47">
        <v>2</v>
      </c>
    </row>
    <row r="827" spans="1:22" s="48" customFormat="1" x14ac:dyDescent="0.2">
      <c r="A827" s="35">
        <f t="shared" si="37"/>
        <v>3</v>
      </c>
      <c r="B827" s="36">
        <f t="shared" ca="1" si="85"/>
        <v>3</v>
      </c>
      <c r="C827" s="36">
        <f t="shared" ca="1" si="87"/>
        <v>3</v>
      </c>
      <c r="D827" s="36">
        <f t="shared" ca="1" si="86"/>
        <v>10</v>
      </c>
      <c r="E827" s="36">
        <f t="shared" ca="1" si="88"/>
        <v>4</v>
      </c>
      <c r="F827" s="36">
        <f t="shared" ca="1" si="89"/>
        <v>7</v>
      </c>
      <c r="G827" s="36">
        <f t="shared" ca="1" si="90"/>
        <v>3</v>
      </c>
      <c r="H827" s="36">
        <f t="shared" ca="1" si="91"/>
        <v>0</v>
      </c>
      <c r="I827" s="36">
        <f ca="1">IF(AND($C827&lt;=4,$C827&lt;&gt;0),0,IF(AND($C827="S",#REF!&gt;0),OFFSET(I827,-1,0)+1,OFFSET(I827,-1,0)))</f>
        <v>0</v>
      </c>
      <c r="J827" s="36">
        <f t="shared" ca="1" si="92"/>
        <v>10</v>
      </c>
      <c r="K827" s="36">
        <f t="shared" ca="1" si="93"/>
        <v>395</v>
      </c>
      <c r="L827" s="37" t="s">
        <v>43</v>
      </c>
      <c r="M827" s="38" t="s">
        <v>51</v>
      </c>
      <c r="N827" s="39" t="s">
        <v>51</v>
      </c>
      <c r="O827" s="40" t="s">
        <v>1449</v>
      </c>
      <c r="P827" s="41" t="s">
        <v>41</v>
      </c>
      <c r="Q827" s="42"/>
      <c r="R827" s="72" t="s">
        <v>231</v>
      </c>
      <c r="S827" s="44" t="s">
        <v>274</v>
      </c>
      <c r="T827" s="45"/>
      <c r="U827" s="46">
        <v>1</v>
      </c>
      <c r="V827" s="47" t="s">
        <v>274</v>
      </c>
    </row>
    <row r="828" spans="1:22" s="48" customFormat="1" ht="33.75" x14ac:dyDescent="0.2">
      <c r="A828" s="35" t="str">
        <f t="shared" si="37"/>
        <v>S</v>
      </c>
      <c r="B828" s="36">
        <f t="shared" ca="1" si="85"/>
        <v>3</v>
      </c>
      <c r="C828" s="36" t="str">
        <f t="shared" ca="1" si="87"/>
        <v>S</v>
      </c>
      <c r="D828" s="36">
        <f t="shared" ca="1" si="86"/>
        <v>0</v>
      </c>
      <c r="E828" s="36">
        <f t="shared" ca="1" si="88"/>
        <v>4</v>
      </c>
      <c r="F828" s="36">
        <f t="shared" ca="1" si="89"/>
        <v>7</v>
      </c>
      <c r="G828" s="36">
        <f t="shared" ca="1" si="90"/>
        <v>3</v>
      </c>
      <c r="H828" s="36">
        <f t="shared" ca="1" si="91"/>
        <v>0</v>
      </c>
      <c r="I828" s="36" t="e">
        <f ca="1">IF(AND($C828&lt;=4,$C828&lt;&gt;0),0,IF(AND($C828="S",#REF!&gt;0),OFFSET(I828,-1,0)+1,OFFSET(I828,-1,0)))</f>
        <v>#REF!</v>
      </c>
      <c r="J828" s="36">
        <f t="shared" ca="1" si="92"/>
        <v>0</v>
      </c>
      <c r="K828" s="36">
        <f t="shared" ca="1" si="93"/>
        <v>0</v>
      </c>
      <c r="L828" s="37" t="s">
        <v>43</v>
      </c>
      <c r="M828" s="38" t="s">
        <v>40</v>
      </c>
      <c r="N828" s="39" t="s">
        <v>40</v>
      </c>
      <c r="O828" s="40" t="s">
        <v>1450</v>
      </c>
      <c r="P828" s="41" t="s">
        <v>41</v>
      </c>
      <c r="Q828" s="42">
        <v>89732</v>
      </c>
      <c r="R828" s="72" t="s">
        <v>1451</v>
      </c>
      <c r="S828" s="44" t="s">
        <v>277</v>
      </c>
      <c r="T828" s="45">
        <v>2</v>
      </c>
      <c r="U828" s="46">
        <v>1</v>
      </c>
      <c r="V828" s="47">
        <v>2</v>
      </c>
    </row>
    <row r="829" spans="1:22" s="48" customFormat="1" x14ac:dyDescent="0.2">
      <c r="A829" s="35" t="str">
        <f t="shared" si="37"/>
        <v>S</v>
      </c>
      <c r="B829" s="36">
        <f t="shared" ca="1" si="85"/>
        <v>3</v>
      </c>
      <c r="C829" s="36" t="str">
        <f t="shared" ca="1" si="87"/>
        <v>S</v>
      </c>
      <c r="D829" s="36">
        <f t="shared" ca="1" si="86"/>
        <v>0</v>
      </c>
      <c r="E829" s="36">
        <f t="shared" ca="1" si="88"/>
        <v>4</v>
      </c>
      <c r="F829" s="36">
        <f t="shared" ca="1" si="89"/>
        <v>7</v>
      </c>
      <c r="G829" s="36">
        <f t="shared" ca="1" si="90"/>
        <v>3</v>
      </c>
      <c r="H829" s="36">
        <f t="shared" ca="1" si="91"/>
        <v>0</v>
      </c>
      <c r="I829" s="36" t="e">
        <f ca="1">IF(AND($C829&lt;=4,$C829&lt;&gt;0),0,IF(AND($C829="S",#REF!&gt;0),OFFSET(I829,-1,0)+1,OFFSET(I829,-1,0)))</f>
        <v>#REF!</v>
      </c>
      <c r="J829" s="36">
        <f t="shared" ca="1" si="92"/>
        <v>0</v>
      </c>
      <c r="K829" s="36">
        <f t="shared" ca="1" si="93"/>
        <v>0</v>
      </c>
      <c r="L829" s="37" t="s">
        <v>43</v>
      </c>
      <c r="M829" s="38" t="s">
        <v>40</v>
      </c>
      <c r="N829" s="39" t="s">
        <v>40</v>
      </c>
      <c r="O829" s="40" t="s">
        <v>1452</v>
      </c>
      <c r="P829" s="41" t="s">
        <v>47</v>
      </c>
      <c r="Q829" s="42">
        <v>81927</v>
      </c>
      <c r="R829" s="72" t="s">
        <v>549</v>
      </c>
      <c r="S829" s="44" t="s">
        <v>304</v>
      </c>
      <c r="T829" s="45">
        <v>5</v>
      </c>
      <c r="U829" s="46">
        <v>1</v>
      </c>
      <c r="V829" s="47">
        <v>5</v>
      </c>
    </row>
    <row r="830" spans="1:22" s="48" customFormat="1" ht="33.75" x14ac:dyDescent="0.2">
      <c r="A830" s="35" t="str">
        <f t="shared" si="37"/>
        <v>S</v>
      </c>
      <c r="B830" s="36">
        <f t="shared" ca="1" si="85"/>
        <v>3</v>
      </c>
      <c r="C830" s="36" t="str">
        <f t="shared" ca="1" si="87"/>
        <v>S</v>
      </c>
      <c r="D830" s="36">
        <f t="shared" ca="1" si="86"/>
        <v>0</v>
      </c>
      <c r="E830" s="36">
        <f t="shared" ca="1" si="88"/>
        <v>4</v>
      </c>
      <c r="F830" s="36">
        <f t="shared" ca="1" si="89"/>
        <v>7</v>
      </c>
      <c r="G830" s="36">
        <f t="shared" ca="1" si="90"/>
        <v>3</v>
      </c>
      <c r="H830" s="36">
        <f t="shared" ca="1" si="91"/>
        <v>0</v>
      </c>
      <c r="I830" s="36" t="e">
        <f ca="1">IF(AND($C830&lt;=4,$C830&lt;&gt;0),0,IF(AND($C830="S",#REF!&gt;0),OFFSET(I830,-1,0)+1,OFFSET(I830,-1,0)))</f>
        <v>#REF!</v>
      </c>
      <c r="J830" s="36">
        <f t="shared" ca="1" si="92"/>
        <v>0</v>
      </c>
      <c r="K830" s="36">
        <f t="shared" ca="1" si="93"/>
        <v>0</v>
      </c>
      <c r="L830" s="37" t="s">
        <v>43</v>
      </c>
      <c r="M830" s="38" t="s">
        <v>40</v>
      </c>
      <c r="N830" s="39" t="s">
        <v>40</v>
      </c>
      <c r="O830" s="40" t="s">
        <v>1453</v>
      </c>
      <c r="P830" s="41" t="s">
        <v>41</v>
      </c>
      <c r="Q830" s="42">
        <v>89724</v>
      </c>
      <c r="R830" s="72" t="s">
        <v>1203</v>
      </c>
      <c r="S830" s="44" t="s">
        <v>277</v>
      </c>
      <c r="T830" s="45">
        <v>5</v>
      </c>
      <c r="U830" s="46">
        <v>1</v>
      </c>
      <c r="V830" s="47">
        <v>5</v>
      </c>
    </row>
    <row r="831" spans="1:22" s="48" customFormat="1" ht="33.75" x14ac:dyDescent="0.2">
      <c r="A831" s="35" t="str">
        <f t="shared" si="37"/>
        <v>S</v>
      </c>
      <c r="B831" s="36">
        <f t="shared" ca="1" si="85"/>
        <v>3</v>
      </c>
      <c r="C831" s="36" t="str">
        <f t="shared" ca="1" si="87"/>
        <v>S</v>
      </c>
      <c r="D831" s="36">
        <f t="shared" ca="1" si="86"/>
        <v>0</v>
      </c>
      <c r="E831" s="36">
        <f t="shared" ca="1" si="88"/>
        <v>4</v>
      </c>
      <c r="F831" s="36">
        <f t="shared" ca="1" si="89"/>
        <v>7</v>
      </c>
      <c r="G831" s="36">
        <f t="shared" ca="1" si="90"/>
        <v>3</v>
      </c>
      <c r="H831" s="36">
        <f t="shared" ca="1" si="91"/>
        <v>0</v>
      </c>
      <c r="I831" s="36" t="e">
        <f ca="1">IF(AND($C831&lt;=4,$C831&lt;&gt;0),0,IF(AND($C831="S",#REF!&gt;0),OFFSET(I831,-1,0)+1,OFFSET(I831,-1,0)))</f>
        <v>#REF!</v>
      </c>
      <c r="J831" s="36">
        <f t="shared" ca="1" si="92"/>
        <v>0</v>
      </c>
      <c r="K831" s="36">
        <f t="shared" ca="1" si="93"/>
        <v>0</v>
      </c>
      <c r="L831" s="37" t="s">
        <v>43</v>
      </c>
      <c r="M831" s="38" t="s">
        <v>40</v>
      </c>
      <c r="N831" s="39" t="s">
        <v>40</v>
      </c>
      <c r="O831" s="40" t="s">
        <v>1454</v>
      </c>
      <c r="P831" s="41" t="s">
        <v>41</v>
      </c>
      <c r="Q831" s="42">
        <v>89731</v>
      </c>
      <c r="R831" s="72" t="s">
        <v>547</v>
      </c>
      <c r="S831" s="44" t="s">
        <v>277</v>
      </c>
      <c r="T831" s="45">
        <v>6</v>
      </c>
      <c r="U831" s="46">
        <v>1</v>
      </c>
      <c r="V831" s="47">
        <v>6</v>
      </c>
    </row>
    <row r="832" spans="1:22" s="48" customFormat="1" ht="33.75" x14ac:dyDescent="0.2">
      <c r="A832" s="35" t="str">
        <f t="shared" si="37"/>
        <v>S</v>
      </c>
      <c r="B832" s="36">
        <f t="shared" ca="1" si="85"/>
        <v>3</v>
      </c>
      <c r="C832" s="36" t="str">
        <f t="shared" ca="1" si="87"/>
        <v>S</v>
      </c>
      <c r="D832" s="36">
        <f t="shared" ca="1" si="86"/>
        <v>0</v>
      </c>
      <c r="E832" s="36">
        <f t="shared" ca="1" si="88"/>
        <v>4</v>
      </c>
      <c r="F832" s="36">
        <f t="shared" ca="1" si="89"/>
        <v>7</v>
      </c>
      <c r="G832" s="36">
        <f t="shared" ca="1" si="90"/>
        <v>3</v>
      </c>
      <c r="H832" s="36">
        <f t="shared" ca="1" si="91"/>
        <v>0</v>
      </c>
      <c r="I832" s="36" t="e">
        <f ca="1">IF(AND($C832&lt;=4,$C832&lt;&gt;0),0,IF(AND($C832="S",#REF!&gt;0),OFFSET(I832,-1,0)+1,OFFSET(I832,-1,0)))</f>
        <v>#REF!</v>
      </c>
      <c r="J832" s="36">
        <f t="shared" ca="1" si="92"/>
        <v>0</v>
      </c>
      <c r="K832" s="36">
        <f t="shared" ca="1" si="93"/>
        <v>0</v>
      </c>
      <c r="L832" s="37" t="s">
        <v>43</v>
      </c>
      <c r="M832" s="38" t="s">
        <v>40</v>
      </c>
      <c r="N832" s="39" t="s">
        <v>40</v>
      </c>
      <c r="O832" s="40" t="s">
        <v>1455</v>
      </c>
      <c r="P832" s="41" t="s">
        <v>41</v>
      </c>
      <c r="Q832" s="42">
        <v>89744</v>
      </c>
      <c r="R832" s="72" t="s">
        <v>1456</v>
      </c>
      <c r="S832" s="44" t="s">
        <v>277</v>
      </c>
      <c r="T832" s="45">
        <v>7</v>
      </c>
      <c r="U832" s="46">
        <v>1</v>
      </c>
      <c r="V832" s="47">
        <v>7</v>
      </c>
    </row>
    <row r="833" spans="1:22" s="48" customFormat="1" ht="33.75" x14ac:dyDescent="0.2">
      <c r="A833" s="35" t="str">
        <f t="shared" si="37"/>
        <v>S</v>
      </c>
      <c r="B833" s="36">
        <f t="shared" ca="1" si="85"/>
        <v>3</v>
      </c>
      <c r="C833" s="36" t="str">
        <f t="shared" ca="1" si="87"/>
        <v>S</v>
      </c>
      <c r="D833" s="36">
        <f t="shared" ca="1" si="86"/>
        <v>0</v>
      </c>
      <c r="E833" s="36">
        <f t="shared" ca="1" si="88"/>
        <v>4</v>
      </c>
      <c r="F833" s="36">
        <f t="shared" ca="1" si="89"/>
        <v>7</v>
      </c>
      <c r="G833" s="36">
        <f t="shared" ca="1" si="90"/>
        <v>3</v>
      </c>
      <c r="H833" s="36">
        <f t="shared" ca="1" si="91"/>
        <v>0</v>
      </c>
      <c r="I833" s="36" t="e">
        <f ca="1">IF(AND($C833&lt;=4,$C833&lt;&gt;0),0,IF(AND($C833="S",#REF!&gt;0),OFFSET(I833,-1,0)+1,OFFSET(I833,-1,0)))</f>
        <v>#REF!</v>
      </c>
      <c r="J833" s="36">
        <f t="shared" ca="1" si="92"/>
        <v>0</v>
      </c>
      <c r="K833" s="36">
        <f t="shared" ca="1" si="93"/>
        <v>0</v>
      </c>
      <c r="L833" s="37" t="s">
        <v>43</v>
      </c>
      <c r="M833" s="38" t="s">
        <v>40</v>
      </c>
      <c r="N833" s="39" t="s">
        <v>40</v>
      </c>
      <c r="O833" s="40" t="s">
        <v>1457</v>
      </c>
      <c r="P833" s="41" t="s">
        <v>41</v>
      </c>
      <c r="Q833" s="42">
        <v>89784</v>
      </c>
      <c r="R833" s="72" t="s">
        <v>1458</v>
      </c>
      <c r="S833" s="44" t="s">
        <v>277</v>
      </c>
      <c r="T833" s="45">
        <v>4</v>
      </c>
      <c r="U833" s="46">
        <v>1</v>
      </c>
      <c r="V833" s="47">
        <v>4</v>
      </c>
    </row>
    <row r="834" spans="1:22" s="48" customFormat="1" ht="33.75" x14ac:dyDescent="0.2">
      <c r="A834" s="35" t="str">
        <f t="shared" si="37"/>
        <v>S</v>
      </c>
      <c r="B834" s="36">
        <f t="shared" ca="1" si="85"/>
        <v>3</v>
      </c>
      <c r="C834" s="36" t="str">
        <f t="shared" ca="1" si="87"/>
        <v>S</v>
      </c>
      <c r="D834" s="36">
        <f t="shared" ca="1" si="86"/>
        <v>0</v>
      </c>
      <c r="E834" s="36">
        <f t="shared" ca="1" si="88"/>
        <v>4</v>
      </c>
      <c r="F834" s="36">
        <f t="shared" ca="1" si="89"/>
        <v>7</v>
      </c>
      <c r="G834" s="36">
        <f t="shared" ca="1" si="90"/>
        <v>3</v>
      </c>
      <c r="H834" s="36">
        <f t="shared" ca="1" si="91"/>
        <v>0</v>
      </c>
      <c r="I834" s="36" t="e">
        <f ca="1">IF(AND($C834&lt;=4,$C834&lt;&gt;0),0,IF(AND($C834="S",#REF!&gt;0),OFFSET(I834,-1,0)+1,OFFSET(I834,-1,0)))</f>
        <v>#REF!</v>
      </c>
      <c r="J834" s="36">
        <f t="shared" ca="1" si="92"/>
        <v>0</v>
      </c>
      <c r="K834" s="36">
        <f t="shared" ca="1" si="93"/>
        <v>0</v>
      </c>
      <c r="L834" s="37" t="s">
        <v>43</v>
      </c>
      <c r="M834" s="38" t="s">
        <v>40</v>
      </c>
      <c r="N834" s="39" t="s">
        <v>40</v>
      </c>
      <c r="O834" s="40" t="s">
        <v>1459</v>
      </c>
      <c r="P834" s="41" t="s">
        <v>41</v>
      </c>
      <c r="Q834" s="42">
        <v>89711</v>
      </c>
      <c r="R834" s="72" t="s">
        <v>558</v>
      </c>
      <c r="S834" s="44" t="s">
        <v>383</v>
      </c>
      <c r="T834" s="45">
        <v>18</v>
      </c>
      <c r="U834" s="46">
        <v>1</v>
      </c>
      <c r="V834" s="47">
        <v>18</v>
      </c>
    </row>
    <row r="835" spans="1:22" s="48" customFormat="1" ht="33.75" x14ac:dyDescent="0.2">
      <c r="A835" s="35" t="str">
        <f t="shared" si="37"/>
        <v>S</v>
      </c>
      <c r="B835" s="36">
        <f t="shared" ca="1" si="85"/>
        <v>3</v>
      </c>
      <c r="C835" s="36" t="str">
        <f t="shared" ca="1" si="87"/>
        <v>S</v>
      </c>
      <c r="D835" s="36">
        <f t="shared" ca="1" si="86"/>
        <v>0</v>
      </c>
      <c r="E835" s="36">
        <f t="shared" ca="1" si="88"/>
        <v>4</v>
      </c>
      <c r="F835" s="36">
        <f t="shared" ca="1" si="89"/>
        <v>7</v>
      </c>
      <c r="G835" s="36">
        <f t="shared" ca="1" si="90"/>
        <v>3</v>
      </c>
      <c r="H835" s="36">
        <f t="shared" ca="1" si="91"/>
        <v>0</v>
      </c>
      <c r="I835" s="36" t="e">
        <f ca="1">IF(AND($C835&lt;=4,$C835&lt;&gt;0),0,IF(AND($C835="S",#REF!&gt;0),OFFSET(I835,-1,0)+1,OFFSET(I835,-1,0)))</f>
        <v>#REF!</v>
      </c>
      <c r="J835" s="36">
        <f t="shared" ca="1" si="92"/>
        <v>0</v>
      </c>
      <c r="K835" s="36">
        <f t="shared" ca="1" si="93"/>
        <v>0</v>
      </c>
      <c r="L835" s="37" t="s">
        <v>43</v>
      </c>
      <c r="M835" s="38" t="s">
        <v>40</v>
      </c>
      <c r="N835" s="39" t="s">
        <v>40</v>
      </c>
      <c r="O835" s="40" t="s">
        <v>1460</v>
      </c>
      <c r="P835" s="41" t="s">
        <v>41</v>
      </c>
      <c r="Q835" s="42">
        <v>89712</v>
      </c>
      <c r="R835" s="72" t="s">
        <v>1461</v>
      </c>
      <c r="S835" s="44" t="s">
        <v>383</v>
      </c>
      <c r="T835" s="45">
        <v>36</v>
      </c>
      <c r="U835" s="46">
        <v>1</v>
      </c>
      <c r="V835" s="47">
        <v>36</v>
      </c>
    </row>
    <row r="836" spans="1:22" s="48" customFormat="1" ht="33.75" x14ac:dyDescent="0.2">
      <c r="A836" s="35" t="str">
        <f t="shared" si="37"/>
        <v>S</v>
      </c>
      <c r="B836" s="36">
        <f t="shared" ca="1" si="85"/>
        <v>3</v>
      </c>
      <c r="C836" s="36" t="str">
        <f t="shared" ca="1" si="87"/>
        <v>S</v>
      </c>
      <c r="D836" s="36">
        <f t="shared" ca="1" si="86"/>
        <v>0</v>
      </c>
      <c r="E836" s="36">
        <f t="shared" ca="1" si="88"/>
        <v>4</v>
      </c>
      <c r="F836" s="36">
        <f t="shared" ca="1" si="89"/>
        <v>7</v>
      </c>
      <c r="G836" s="36">
        <f t="shared" ca="1" si="90"/>
        <v>3</v>
      </c>
      <c r="H836" s="36">
        <f t="shared" ca="1" si="91"/>
        <v>0</v>
      </c>
      <c r="I836" s="36" t="e">
        <f ca="1">IF(AND($C836&lt;=4,$C836&lt;&gt;0),0,IF(AND($C836="S",#REF!&gt;0),OFFSET(I836,-1,0)+1,OFFSET(I836,-1,0)))</f>
        <v>#REF!</v>
      </c>
      <c r="J836" s="36">
        <f t="shared" ca="1" si="92"/>
        <v>0</v>
      </c>
      <c r="K836" s="36">
        <f t="shared" ca="1" si="93"/>
        <v>0</v>
      </c>
      <c r="L836" s="37" t="s">
        <v>43</v>
      </c>
      <c r="M836" s="38" t="s">
        <v>40</v>
      </c>
      <c r="N836" s="39" t="s">
        <v>40</v>
      </c>
      <c r="O836" s="40" t="s">
        <v>1462</v>
      </c>
      <c r="P836" s="41" t="s">
        <v>41</v>
      </c>
      <c r="Q836" s="42">
        <v>89714</v>
      </c>
      <c r="R836" s="72" t="s">
        <v>1463</v>
      </c>
      <c r="S836" s="44" t="s">
        <v>383</v>
      </c>
      <c r="T836" s="45">
        <v>12</v>
      </c>
      <c r="U836" s="46">
        <v>1</v>
      </c>
      <c r="V836" s="47">
        <v>12</v>
      </c>
    </row>
    <row r="837" spans="1:22" s="48" customFormat="1" x14ac:dyDescent="0.2">
      <c r="A837" s="35">
        <f t="shared" si="37"/>
        <v>2</v>
      </c>
      <c r="B837" s="36">
        <f t="shared" ca="1" si="85"/>
        <v>2</v>
      </c>
      <c r="C837" s="36">
        <f t="shared" ca="1" si="87"/>
        <v>2</v>
      </c>
      <c r="D837" s="36">
        <f t="shared" ca="1" si="86"/>
        <v>3</v>
      </c>
      <c r="E837" s="36">
        <f t="shared" ca="1" si="88"/>
        <v>4</v>
      </c>
      <c r="F837" s="36">
        <f t="shared" ca="1" si="89"/>
        <v>8</v>
      </c>
      <c r="G837" s="36">
        <f t="shared" ca="1" si="90"/>
        <v>0</v>
      </c>
      <c r="H837" s="36">
        <f t="shared" ca="1" si="91"/>
        <v>0</v>
      </c>
      <c r="I837" s="36">
        <f ca="1">IF(AND($C837&lt;=4,$C837&lt;&gt;0),0,IF(AND($C837="S",#REF!&gt;0),OFFSET(I837,-1,0)+1,OFFSET(I837,-1,0)))</f>
        <v>0</v>
      </c>
      <c r="J837" s="36">
        <f t="shared" ca="1" si="92"/>
        <v>45</v>
      </c>
      <c r="K837" s="36">
        <f t="shared" ca="1" si="93"/>
        <v>3</v>
      </c>
      <c r="L837" s="37" t="s">
        <v>43</v>
      </c>
      <c r="M837" s="38" t="s">
        <v>49</v>
      </c>
      <c r="N837" s="39" t="s">
        <v>49</v>
      </c>
      <c r="O837" s="40" t="s">
        <v>1464</v>
      </c>
      <c r="P837" s="41" t="s">
        <v>41</v>
      </c>
      <c r="Q837" s="42"/>
      <c r="R837" s="73" t="s">
        <v>176</v>
      </c>
      <c r="S837" s="44" t="s">
        <v>274</v>
      </c>
      <c r="T837" s="45"/>
      <c r="U837" s="46">
        <v>1</v>
      </c>
      <c r="V837" s="47" t="s">
        <v>274</v>
      </c>
    </row>
    <row r="838" spans="1:22" s="48" customFormat="1" ht="45" x14ac:dyDescent="0.2">
      <c r="A838" s="35" t="str">
        <f t="shared" si="37"/>
        <v>S</v>
      </c>
      <c r="B838" s="36">
        <f t="shared" ca="1" si="85"/>
        <v>2</v>
      </c>
      <c r="C838" s="36" t="str">
        <f t="shared" ca="1" si="87"/>
        <v>S</v>
      </c>
      <c r="D838" s="36">
        <f t="shared" ca="1" si="86"/>
        <v>0</v>
      </c>
      <c r="E838" s="36">
        <f t="shared" ca="1" si="88"/>
        <v>4</v>
      </c>
      <c r="F838" s="36">
        <f t="shared" ca="1" si="89"/>
        <v>8</v>
      </c>
      <c r="G838" s="36">
        <f t="shared" ca="1" si="90"/>
        <v>0</v>
      </c>
      <c r="H838" s="36">
        <f t="shared" ca="1" si="91"/>
        <v>0</v>
      </c>
      <c r="I838" s="36" t="e">
        <f ca="1">IF(AND($C838&lt;=4,$C838&lt;&gt;0),0,IF(AND($C838="S",#REF!&gt;0),OFFSET(I838,-1,0)+1,OFFSET(I838,-1,0)))</f>
        <v>#REF!</v>
      </c>
      <c r="J838" s="36">
        <f t="shared" ca="1" si="92"/>
        <v>0</v>
      </c>
      <c r="K838" s="36">
        <f t="shared" ca="1" si="93"/>
        <v>0</v>
      </c>
      <c r="L838" s="37" t="s">
        <v>43</v>
      </c>
      <c r="M838" s="38" t="s">
        <v>40</v>
      </c>
      <c r="N838" s="39" t="s">
        <v>40</v>
      </c>
      <c r="O838" s="40" t="s">
        <v>1465</v>
      </c>
      <c r="P838" s="41" t="s">
        <v>41</v>
      </c>
      <c r="Q838" s="42">
        <v>87511</v>
      </c>
      <c r="R838" s="72" t="s">
        <v>1466</v>
      </c>
      <c r="S838" s="44" t="s">
        <v>297</v>
      </c>
      <c r="T838" s="45">
        <v>100.74</v>
      </c>
      <c r="U838" s="46">
        <v>1</v>
      </c>
      <c r="V838" s="47">
        <v>100.74</v>
      </c>
    </row>
    <row r="839" spans="1:22" s="48" customFormat="1" ht="33.75" x14ac:dyDescent="0.2">
      <c r="A839" s="35" t="str">
        <f t="shared" si="37"/>
        <v>S</v>
      </c>
      <c r="B839" s="36">
        <f t="shared" ca="1" si="85"/>
        <v>2</v>
      </c>
      <c r="C839" s="36" t="str">
        <f t="shared" ca="1" si="87"/>
        <v>S</v>
      </c>
      <c r="D839" s="36">
        <f t="shared" ca="1" si="86"/>
        <v>0</v>
      </c>
      <c r="E839" s="36">
        <f t="shared" ca="1" si="88"/>
        <v>4</v>
      </c>
      <c r="F839" s="36">
        <f t="shared" ca="1" si="89"/>
        <v>8</v>
      </c>
      <c r="G839" s="36">
        <f t="shared" ca="1" si="90"/>
        <v>0</v>
      </c>
      <c r="H839" s="36">
        <f t="shared" ca="1" si="91"/>
        <v>0</v>
      </c>
      <c r="I839" s="36" t="e">
        <f ca="1">IF(AND($C839&lt;=4,$C839&lt;&gt;0),0,IF(AND($C839="S",#REF!&gt;0),OFFSET(I839,-1,0)+1,OFFSET(I839,-1,0)))</f>
        <v>#REF!</v>
      </c>
      <c r="J839" s="36">
        <f t="shared" ca="1" si="92"/>
        <v>0</v>
      </c>
      <c r="K839" s="36">
        <f t="shared" ca="1" si="93"/>
        <v>0</v>
      </c>
      <c r="L839" s="37" t="s">
        <v>43</v>
      </c>
      <c r="M839" s="38" t="s">
        <v>40</v>
      </c>
      <c r="N839" s="39" t="s">
        <v>40</v>
      </c>
      <c r="O839" s="40" t="s">
        <v>1467</v>
      </c>
      <c r="P839" s="41" t="s">
        <v>41</v>
      </c>
      <c r="Q839" s="42">
        <v>79627</v>
      </c>
      <c r="R839" s="72" t="s">
        <v>1236</v>
      </c>
      <c r="S839" s="44" t="s">
        <v>297</v>
      </c>
      <c r="T839" s="45">
        <v>20.51</v>
      </c>
      <c r="U839" s="46">
        <v>1</v>
      </c>
      <c r="V839" s="47">
        <v>20.51</v>
      </c>
    </row>
    <row r="840" spans="1:22" s="48" customFormat="1" x14ac:dyDescent="0.2">
      <c r="A840" s="35">
        <f t="shared" si="37"/>
        <v>2</v>
      </c>
      <c r="B840" s="36">
        <f t="shared" ca="1" si="85"/>
        <v>2</v>
      </c>
      <c r="C840" s="36">
        <f t="shared" ca="1" si="87"/>
        <v>2</v>
      </c>
      <c r="D840" s="36">
        <f t="shared" ca="1" si="86"/>
        <v>2</v>
      </c>
      <c r="E840" s="36">
        <f t="shared" ca="1" si="88"/>
        <v>4</v>
      </c>
      <c r="F840" s="36">
        <f t="shared" ca="1" si="89"/>
        <v>9</v>
      </c>
      <c r="G840" s="36">
        <f t="shared" ca="1" si="90"/>
        <v>0</v>
      </c>
      <c r="H840" s="36">
        <f t="shared" ca="1" si="91"/>
        <v>0</v>
      </c>
      <c r="I840" s="36">
        <f ca="1">IF(AND($C840&lt;=4,$C840&lt;&gt;0),0,IF(AND($C840="S",#REF!&gt;0),OFFSET(I840,-1,0)+1,OFFSET(I840,-1,0)))</f>
        <v>0</v>
      </c>
      <c r="J840" s="36">
        <f t="shared" ca="1" si="92"/>
        <v>42</v>
      </c>
      <c r="K840" s="36">
        <f t="shared" ca="1" si="93"/>
        <v>2</v>
      </c>
      <c r="L840" s="37" t="s">
        <v>43</v>
      </c>
      <c r="M840" s="38" t="s">
        <v>49</v>
      </c>
      <c r="N840" s="39" t="s">
        <v>49</v>
      </c>
      <c r="O840" s="40" t="s">
        <v>1468</v>
      </c>
      <c r="P840" s="41" t="s">
        <v>41</v>
      </c>
      <c r="Q840" s="42"/>
      <c r="R840" s="73" t="s">
        <v>218</v>
      </c>
      <c r="S840" s="44" t="s">
        <v>274</v>
      </c>
      <c r="T840" s="45"/>
      <c r="U840" s="46">
        <v>1</v>
      </c>
      <c r="V840" s="47" t="s">
        <v>274</v>
      </c>
    </row>
    <row r="841" spans="1:22" s="48" customFormat="1" ht="22.5" x14ac:dyDescent="0.2">
      <c r="A841" s="35" t="str">
        <f t="shared" si="37"/>
        <v>S</v>
      </c>
      <c r="B841" s="36">
        <f t="shared" ca="1" si="85"/>
        <v>2</v>
      </c>
      <c r="C841" s="36" t="str">
        <f t="shared" ca="1" si="87"/>
        <v>S</v>
      </c>
      <c r="D841" s="36">
        <f t="shared" ca="1" si="86"/>
        <v>0</v>
      </c>
      <c r="E841" s="36">
        <f t="shared" ca="1" si="88"/>
        <v>4</v>
      </c>
      <c r="F841" s="36">
        <f t="shared" ca="1" si="89"/>
        <v>9</v>
      </c>
      <c r="G841" s="36">
        <f t="shared" ca="1" si="90"/>
        <v>0</v>
      </c>
      <c r="H841" s="36">
        <f t="shared" ca="1" si="91"/>
        <v>0</v>
      </c>
      <c r="I841" s="36" t="e">
        <f ca="1">IF(AND($C841&lt;=4,$C841&lt;&gt;0),0,IF(AND($C841="S",#REF!&gt;0),OFFSET(I841,-1,0)+1,OFFSET(I841,-1,0)))</f>
        <v>#REF!</v>
      </c>
      <c r="J841" s="36">
        <f t="shared" ca="1" si="92"/>
        <v>0</v>
      </c>
      <c r="K841" s="36">
        <f t="shared" ca="1" si="93"/>
        <v>0</v>
      </c>
      <c r="L841" s="37" t="s">
        <v>43</v>
      </c>
      <c r="M841" s="38" t="s">
        <v>40</v>
      </c>
      <c r="N841" s="39" t="s">
        <v>40</v>
      </c>
      <c r="O841" s="40" t="s">
        <v>1469</v>
      </c>
      <c r="P841" s="41" t="s">
        <v>41</v>
      </c>
      <c r="Q841" s="42" t="s">
        <v>219</v>
      </c>
      <c r="R841" s="72" t="s">
        <v>970</v>
      </c>
      <c r="S841" s="44" t="s">
        <v>297</v>
      </c>
      <c r="T841" s="45">
        <v>32.64</v>
      </c>
      <c r="U841" s="46">
        <v>1</v>
      </c>
      <c r="V841" s="47">
        <v>32.64</v>
      </c>
    </row>
    <row r="842" spans="1:22" s="48" customFormat="1" x14ac:dyDescent="0.2">
      <c r="A842" s="35">
        <f t="shared" si="37"/>
        <v>2</v>
      </c>
      <c r="B842" s="36">
        <f t="shared" ca="1" si="85"/>
        <v>2</v>
      </c>
      <c r="C842" s="36">
        <f t="shared" ca="1" si="87"/>
        <v>2</v>
      </c>
      <c r="D842" s="36">
        <f t="shared" ca="1" si="86"/>
        <v>2</v>
      </c>
      <c r="E842" s="36">
        <f t="shared" ca="1" si="88"/>
        <v>4</v>
      </c>
      <c r="F842" s="36">
        <f t="shared" ca="1" si="89"/>
        <v>10</v>
      </c>
      <c r="G842" s="36">
        <f t="shared" ca="1" si="90"/>
        <v>0</v>
      </c>
      <c r="H842" s="36">
        <f t="shared" ca="1" si="91"/>
        <v>0</v>
      </c>
      <c r="I842" s="36">
        <f ca="1">IF(AND($C842&lt;=4,$C842&lt;&gt;0),0,IF(AND($C842="S",#REF!&gt;0),OFFSET(I842,-1,0)+1,OFFSET(I842,-1,0)))</f>
        <v>0</v>
      </c>
      <c r="J842" s="36">
        <f t="shared" ca="1" si="92"/>
        <v>40</v>
      </c>
      <c r="K842" s="36">
        <f t="shared" ca="1" si="93"/>
        <v>2</v>
      </c>
      <c r="L842" s="37" t="s">
        <v>43</v>
      </c>
      <c r="M842" s="38" t="s">
        <v>49</v>
      </c>
      <c r="N842" s="39" t="s">
        <v>49</v>
      </c>
      <c r="O842" s="40" t="s">
        <v>1470</v>
      </c>
      <c r="P842" s="41" t="s">
        <v>47</v>
      </c>
      <c r="Q842" s="42"/>
      <c r="R842" s="73" t="s">
        <v>177</v>
      </c>
      <c r="S842" s="44" t="s">
        <v>274</v>
      </c>
      <c r="T842" s="45"/>
      <c r="U842" s="46">
        <v>1</v>
      </c>
      <c r="V842" s="47" t="s">
        <v>274</v>
      </c>
    </row>
    <row r="843" spans="1:22" s="48" customFormat="1" ht="22.5" x14ac:dyDescent="0.2">
      <c r="A843" s="35" t="str">
        <f t="shared" si="37"/>
        <v>S</v>
      </c>
      <c r="B843" s="36">
        <f t="shared" ca="1" si="85"/>
        <v>2</v>
      </c>
      <c r="C843" s="36" t="str">
        <f t="shared" ca="1" si="87"/>
        <v>S</v>
      </c>
      <c r="D843" s="36">
        <f t="shared" ca="1" si="86"/>
        <v>0</v>
      </c>
      <c r="E843" s="36">
        <f t="shared" ca="1" si="88"/>
        <v>4</v>
      </c>
      <c r="F843" s="36">
        <f t="shared" ca="1" si="89"/>
        <v>10</v>
      </c>
      <c r="G843" s="36">
        <f t="shared" ca="1" si="90"/>
        <v>0</v>
      </c>
      <c r="H843" s="36">
        <f t="shared" ca="1" si="91"/>
        <v>0</v>
      </c>
      <c r="I843" s="36" t="e">
        <f ca="1">IF(AND($C843&lt;=4,$C843&lt;&gt;0),0,IF(AND($C843="S",#REF!&gt;0),OFFSET(I843,-1,0)+1,OFFSET(I843,-1,0)))</f>
        <v>#REF!</v>
      </c>
      <c r="J843" s="36">
        <f t="shared" ca="1" si="92"/>
        <v>0</v>
      </c>
      <c r="K843" s="36">
        <f t="shared" ca="1" si="93"/>
        <v>0</v>
      </c>
      <c r="L843" s="37" t="s">
        <v>43</v>
      </c>
      <c r="M843" s="38" t="s">
        <v>40</v>
      </c>
      <c r="N843" s="39" t="s">
        <v>40</v>
      </c>
      <c r="O843" s="40" t="s">
        <v>1471</v>
      </c>
      <c r="P843" s="41" t="s">
        <v>47</v>
      </c>
      <c r="Q843" s="42">
        <v>150204</v>
      </c>
      <c r="R843" s="72" t="s">
        <v>680</v>
      </c>
      <c r="S843" s="44" t="s">
        <v>389</v>
      </c>
      <c r="T843" s="45">
        <v>941</v>
      </c>
      <c r="U843" s="46">
        <v>1</v>
      </c>
      <c r="V843" s="47">
        <v>941</v>
      </c>
    </row>
    <row r="844" spans="1:22" s="48" customFormat="1" x14ac:dyDescent="0.2">
      <c r="A844" s="35">
        <f t="shared" si="37"/>
        <v>2</v>
      </c>
      <c r="B844" s="36">
        <f t="shared" ca="1" si="85"/>
        <v>2</v>
      </c>
      <c r="C844" s="36">
        <f t="shared" ca="1" si="87"/>
        <v>2</v>
      </c>
      <c r="D844" s="36">
        <f t="shared" ca="1" si="86"/>
        <v>4</v>
      </c>
      <c r="E844" s="36">
        <f t="shared" ca="1" si="88"/>
        <v>4</v>
      </c>
      <c r="F844" s="36">
        <f t="shared" ca="1" si="89"/>
        <v>11</v>
      </c>
      <c r="G844" s="36">
        <f t="shared" ca="1" si="90"/>
        <v>0</v>
      </c>
      <c r="H844" s="36">
        <f t="shared" ca="1" si="91"/>
        <v>0</v>
      </c>
      <c r="I844" s="36">
        <f ca="1">IF(AND($C844&lt;=4,$C844&lt;&gt;0),0,IF(AND($C844="S",#REF!&gt;0),OFFSET(I844,-1,0)+1,OFFSET(I844,-1,0)))</f>
        <v>0</v>
      </c>
      <c r="J844" s="36">
        <f t="shared" ca="1" si="92"/>
        <v>38</v>
      </c>
      <c r="K844" s="36">
        <f t="shared" ca="1" si="93"/>
        <v>4</v>
      </c>
      <c r="L844" s="37" t="s">
        <v>43</v>
      </c>
      <c r="M844" s="38" t="s">
        <v>49</v>
      </c>
      <c r="N844" s="39" t="s">
        <v>49</v>
      </c>
      <c r="O844" s="40" t="s">
        <v>1472</v>
      </c>
      <c r="P844" s="41" t="s">
        <v>47</v>
      </c>
      <c r="Q844" s="42"/>
      <c r="R844" s="73" t="s">
        <v>178</v>
      </c>
      <c r="S844" s="44" t="s">
        <v>274</v>
      </c>
      <c r="T844" s="45"/>
      <c r="U844" s="46">
        <v>1</v>
      </c>
      <c r="V844" s="47" t="s">
        <v>274</v>
      </c>
    </row>
    <row r="845" spans="1:22" s="48" customFormat="1" ht="22.5" x14ac:dyDescent="0.2">
      <c r="A845" s="35" t="str">
        <f t="shared" si="37"/>
        <v>S</v>
      </c>
      <c r="B845" s="36">
        <f t="shared" ca="1" si="85"/>
        <v>2</v>
      </c>
      <c r="C845" s="36" t="str">
        <f t="shared" ca="1" si="87"/>
        <v>S</v>
      </c>
      <c r="D845" s="36">
        <f t="shared" ca="1" si="86"/>
        <v>0</v>
      </c>
      <c r="E845" s="36">
        <f t="shared" ca="1" si="88"/>
        <v>4</v>
      </c>
      <c r="F845" s="36">
        <f t="shared" ca="1" si="89"/>
        <v>11</v>
      </c>
      <c r="G845" s="36">
        <f t="shared" ca="1" si="90"/>
        <v>0</v>
      </c>
      <c r="H845" s="36">
        <f t="shared" ca="1" si="91"/>
        <v>0</v>
      </c>
      <c r="I845" s="36" t="e">
        <f ca="1">IF(AND($C845&lt;=4,$C845&lt;&gt;0),0,IF(AND($C845="S",#REF!&gt;0),OFFSET(I845,-1,0)+1,OFFSET(I845,-1,0)))</f>
        <v>#REF!</v>
      </c>
      <c r="J845" s="36">
        <f t="shared" ca="1" si="92"/>
        <v>0</v>
      </c>
      <c r="K845" s="36">
        <f t="shared" ca="1" si="93"/>
        <v>0</v>
      </c>
      <c r="L845" s="37" t="s">
        <v>43</v>
      </c>
      <c r="M845" s="38" t="s">
        <v>40</v>
      </c>
      <c r="N845" s="39" t="s">
        <v>40</v>
      </c>
      <c r="O845" s="40" t="s">
        <v>1473</v>
      </c>
      <c r="P845" s="41" t="s">
        <v>41</v>
      </c>
      <c r="Q845" s="42">
        <v>94445</v>
      </c>
      <c r="R845" s="72" t="s">
        <v>976</v>
      </c>
      <c r="S845" s="44" t="s">
        <v>297</v>
      </c>
      <c r="T845" s="45">
        <v>66.61</v>
      </c>
      <c r="U845" s="46">
        <v>1</v>
      </c>
      <c r="V845" s="47">
        <v>66.61</v>
      </c>
    </row>
    <row r="846" spans="1:22" s="48" customFormat="1" ht="33.75" x14ac:dyDescent="0.2">
      <c r="A846" s="35" t="str">
        <f t="shared" si="37"/>
        <v>S</v>
      </c>
      <c r="B846" s="36">
        <f t="shared" ca="1" si="85"/>
        <v>2</v>
      </c>
      <c r="C846" s="36" t="str">
        <f t="shared" ca="1" si="87"/>
        <v>S</v>
      </c>
      <c r="D846" s="36">
        <f t="shared" ca="1" si="86"/>
        <v>0</v>
      </c>
      <c r="E846" s="36">
        <f t="shared" ca="1" si="88"/>
        <v>4</v>
      </c>
      <c r="F846" s="36">
        <f t="shared" ca="1" si="89"/>
        <v>11</v>
      </c>
      <c r="G846" s="36">
        <f t="shared" ca="1" si="90"/>
        <v>0</v>
      </c>
      <c r="H846" s="36">
        <f t="shared" ca="1" si="91"/>
        <v>0</v>
      </c>
      <c r="I846" s="36" t="e">
        <f ca="1">IF(AND($C846&lt;=4,$C846&lt;&gt;0),0,IF(AND($C846="S",#REF!&gt;0),OFFSET(I846,-1,0)+1,OFFSET(I846,-1,0)))</f>
        <v>#REF!</v>
      </c>
      <c r="J846" s="36">
        <f t="shared" ca="1" si="92"/>
        <v>0</v>
      </c>
      <c r="K846" s="36">
        <f t="shared" ca="1" si="93"/>
        <v>0</v>
      </c>
      <c r="L846" s="37" t="s">
        <v>43</v>
      </c>
      <c r="M846" s="38" t="s">
        <v>40</v>
      </c>
      <c r="N846" s="39" t="s">
        <v>40</v>
      </c>
      <c r="O846" s="40" t="s">
        <v>1474</v>
      </c>
      <c r="P846" s="41" t="s">
        <v>41</v>
      </c>
      <c r="Q846" s="42">
        <v>94221</v>
      </c>
      <c r="R846" s="72" t="s">
        <v>978</v>
      </c>
      <c r="S846" s="44" t="s">
        <v>383</v>
      </c>
      <c r="T846" s="45">
        <v>7.49</v>
      </c>
      <c r="U846" s="46">
        <v>1</v>
      </c>
      <c r="V846" s="47">
        <v>7.49</v>
      </c>
    </row>
    <row r="847" spans="1:22" s="48" customFormat="1" ht="22.5" x14ac:dyDescent="0.2">
      <c r="A847" s="35" t="str">
        <f t="shared" si="37"/>
        <v>S</v>
      </c>
      <c r="B847" s="36">
        <f t="shared" ca="1" si="85"/>
        <v>2</v>
      </c>
      <c r="C847" s="36" t="str">
        <f t="shared" ca="1" si="87"/>
        <v>S</v>
      </c>
      <c r="D847" s="36">
        <f t="shared" ca="1" si="86"/>
        <v>0</v>
      </c>
      <c r="E847" s="36">
        <f t="shared" ca="1" si="88"/>
        <v>4</v>
      </c>
      <c r="F847" s="36">
        <f t="shared" ca="1" si="89"/>
        <v>11</v>
      </c>
      <c r="G847" s="36">
        <f t="shared" ca="1" si="90"/>
        <v>0</v>
      </c>
      <c r="H847" s="36">
        <f t="shared" ca="1" si="91"/>
        <v>0</v>
      </c>
      <c r="I847" s="36" t="e">
        <f ca="1">IF(AND($C847&lt;=4,$C847&lt;&gt;0),0,IF(AND($C847="S",#REF!&gt;0),OFFSET(I847,-1,0)+1,OFFSET(I847,-1,0)))</f>
        <v>#REF!</v>
      </c>
      <c r="J847" s="36">
        <f t="shared" ca="1" si="92"/>
        <v>0</v>
      </c>
      <c r="K847" s="36">
        <f t="shared" ca="1" si="93"/>
        <v>0</v>
      </c>
      <c r="L847" s="37" t="s">
        <v>43</v>
      </c>
      <c r="M847" s="38" t="s">
        <v>40</v>
      </c>
      <c r="N847" s="39" t="s">
        <v>40</v>
      </c>
      <c r="O847" s="40" t="s">
        <v>1475</v>
      </c>
      <c r="P847" s="41" t="s">
        <v>41</v>
      </c>
      <c r="Q847" s="42">
        <v>94224</v>
      </c>
      <c r="R847" s="72" t="s">
        <v>980</v>
      </c>
      <c r="S847" s="44" t="s">
        <v>383</v>
      </c>
      <c r="T847" s="45">
        <v>32.78</v>
      </c>
      <c r="U847" s="46">
        <v>1</v>
      </c>
      <c r="V847" s="47">
        <v>32.78</v>
      </c>
    </row>
    <row r="848" spans="1:22" s="48" customFormat="1" x14ac:dyDescent="0.2">
      <c r="A848" s="35">
        <f t="shared" si="37"/>
        <v>2</v>
      </c>
      <c r="B848" s="36">
        <f t="shared" ca="1" si="85"/>
        <v>2</v>
      </c>
      <c r="C848" s="36">
        <f t="shared" ca="1" si="87"/>
        <v>2</v>
      </c>
      <c r="D848" s="36">
        <f t="shared" ca="1" si="86"/>
        <v>4</v>
      </c>
      <c r="E848" s="36">
        <f t="shared" ca="1" si="88"/>
        <v>4</v>
      </c>
      <c r="F848" s="36">
        <f t="shared" ca="1" si="89"/>
        <v>12</v>
      </c>
      <c r="G848" s="36">
        <f t="shared" ca="1" si="90"/>
        <v>0</v>
      </c>
      <c r="H848" s="36">
        <f t="shared" ca="1" si="91"/>
        <v>0</v>
      </c>
      <c r="I848" s="36">
        <f ca="1">IF(AND($C848&lt;=4,$C848&lt;&gt;0),0,IF(AND($C848="S",#REF!&gt;0),OFFSET(I848,-1,0)+1,OFFSET(I848,-1,0)))</f>
        <v>0</v>
      </c>
      <c r="J848" s="36">
        <f t="shared" ca="1" si="92"/>
        <v>34</v>
      </c>
      <c r="K848" s="36">
        <f t="shared" ca="1" si="93"/>
        <v>4</v>
      </c>
      <c r="L848" s="37" t="s">
        <v>43</v>
      </c>
      <c r="M848" s="38" t="s">
        <v>49</v>
      </c>
      <c r="N848" s="39" t="s">
        <v>49</v>
      </c>
      <c r="O848" s="40" t="s">
        <v>1476</v>
      </c>
      <c r="P848" s="41" t="s">
        <v>47</v>
      </c>
      <c r="Q848" s="42"/>
      <c r="R848" s="73" t="s">
        <v>180</v>
      </c>
      <c r="S848" s="44" t="s">
        <v>274</v>
      </c>
      <c r="T848" s="45"/>
      <c r="U848" s="46">
        <v>1</v>
      </c>
      <c r="V848" s="47" t="s">
        <v>274</v>
      </c>
    </row>
    <row r="849" spans="1:22" s="48" customFormat="1" x14ac:dyDescent="0.2">
      <c r="A849" s="35" t="str">
        <f t="shared" si="37"/>
        <v>S</v>
      </c>
      <c r="B849" s="36">
        <f t="shared" ref="B849:B912" ca="1" si="94">IF(OR(C849="s",C849=0),OFFSET(B849,-1,0),C849)</f>
        <v>2</v>
      </c>
      <c r="C849" s="36" t="str">
        <f t="shared" ca="1" si="87"/>
        <v>S</v>
      </c>
      <c r="D849" s="36">
        <f t="shared" ref="D849:D912" ca="1" si="95">IF(OR(C849="S",C849=0),0,IF(ISERROR(K849),J849,SMALL(J849:K849,1)))</f>
        <v>0</v>
      </c>
      <c r="E849" s="36">
        <f t="shared" ca="1" si="88"/>
        <v>4</v>
      </c>
      <c r="F849" s="36">
        <f t="shared" ca="1" si="89"/>
        <v>12</v>
      </c>
      <c r="G849" s="36">
        <f t="shared" ca="1" si="90"/>
        <v>0</v>
      </c>
      <c r="H849" s="36">
        <f t="shared" ca="1" si="91"/>
        <v>0</v>
      </c>
      <c r="I849" s="36" t="e">
        <f ca="1">IF(AND($C849&lt;=4,$C849&lt;&gt;0),0,IF(AND($C849="S",#REF!&gt;0),OFFSET(I849,-1,0)+1,OFFSET(I849,-1,0)))</f>
        <v>#REF!</v>
      </c>
      <c r="J849" s="36">
        <f t="shared" ca="1" si="92"/>
        <v>0</v>
      </c>
      <c r="K849" s="36">
        <f t="shared" ca="1" si="93"/>
        <v>0</v>
      </c>
      <c r="L849" s="37" t="s">
        <v>43</v>
      </c>
      <c r="M849" s="38" t="s">
        <v>40</v>
      </c>
      <c r="N849" s="39" t="s">
        <v>40</v>
      </c>
      <c r="O849" s="40" t="s">
        <v>1477</v>
      </c>
      <c r="P849" s="41" t="s">
        <v>47</v>
      </c>
      <c r="Q849" s="42">
        <v>180501</v>
      </c>
      <c r="R849" s="72" t="s">
        <v>689</v>
      </c>
      <c r="S849" s="44" t="s">
        <v>282</v>
      </c>
      <c r="T849" s="45">
        <v>5.67</v>
      </c>
      <c r="U849" s="46">
        <v>1</v>
      </c>
      <c r="V849" s="47">
        <v>5.67</v>
      </c>
    </row>
    <row r="850" spans="1:22" s="48" customFormat="1" x14ac:dyDescent="0.2">
      <c r="A850" s="35" t="str">
        <f t="shared" si="37"/>
        <v>S</v>
      </c>
      <c r="B850" s="36">
        <f t="shared" ca="1" si="94"/>
        <v>2</v>
      </c>
      <c r="C850" s="36" t="str">
        <f t="shared" ca="1" si="87"/>
        <v>S</v>
      </c>
      <c r="D850" s="36">
        <f t="shared" ca="1" si="95"/>
        <v>0</v>
      </c>
      <c r="E850" s="36">
        <f t="shared" ca="1" si="88"/>
        <v>4</v>
      </c>
      <c r="F850" s="36">
        <f t="shared" ca="1" si="89"/>
        <v>12</v>
      </c>
      <c r="G850" s="36">
        <f t="shared" ca="1" si="90"/>
        <v>0</v>
      </c>
      <c r="H850" s="36">
        <f t="shared" ca="1" si="91"/>
        <v>0</v>
      </c>
      <c r="I850" s="36" t="e">
        <f ca="1">IF(AND($C850&lt;=4,$C850&lt;&gt;0),0,IF(AND($C850="S",#REF!&gt;0),OFFSET(I850,-1,0)+1,OFFSET(I850,-1,0)))</f>
        <v>#REF!</v>
      </c>
      <c r="J850" s="36">
        <f t="shared" ca="1" si="92"/>
        <v>0</v>
      </c>
      <c r="K850" s="36">
        <f t="shared" ca="1" si="93"/>
        <v>0</v>
      </c>
      <c r="L850" s="37" t="s">
        <v>43</v>
      </c>
      <c r="M850" s="38" t="s">
        <v>40</v>
      </c>
      <c r="N850" s="39" t="s">
        <v>40</v>
      </c>
      <c r="O850" s="40" t="s">
        <v>1478</v>
      </c>
      <c r="P850" s="41" t="s">
        <v>47</v>
      </c>
      <c r="Q850" s="42">
        <v>180501</v>
      </c>
      <c r="R850" s="72" t="s">
        <v>689</v>
      </c>
      <c r="S850" s="44" t="s">
        <v>282</v>
      </c>
      <c r="T850" s="45">
        <v>6.48</v>
      </c>
      <c r="U850" s="46">
        <v>1</v>
      </c>
      <c r="V850" s="47">
        <v>6.48</v>
      </c>
    </row>
    <row r="851" spans="1:22" s="48" customFormat="1" ht="33.75" x14ac:dyDescent="0.2">
      <c r="A851" s="35" t="str">
        <f t="shared" si="37"/>
        <v>S</v>
      </c>
      <c r="B851" s="36">
        <f t="shared" ca="1" si="94"/>
        <v>2</v>
      </c>
      <c r="C851" s="36" t="str">
        <f t="shared" ref="C851:C914" ca="1" si="96">IF(OFFSET(C851,-1,0)="L",1,IF(OFFSET(C851,-1,0)=1,2,IF(OR(A851="s",A851=0),"S",IF(AND(OFFSET(C851,-1,0)=2,A851=4),3,IF(AND(OR(OFFSET(C851,-1,0)="s",OFFSET(C851,-1,0)=0),A851&lt;&gt;"s",A851&gt;OFFSET(B851,-1,0)),OFFSET(B851,-1,0),A851)))))</f>
        <v>S</v>
      </c>
      <c r="D851" s="36">
        <f t="shared" ca="1" si="95"/>
        <v>0</v>
      </c>
      <c r="E851" s="36">
        <f t="shared" ref="E851:E914" ca="1" si="97">IF($C851=1,OFFSET(E851,-1,0)+1,OFFSET(E851,-1,0))</f>
        <v>4</v>
      </c>
      <c r="F851" s="36">
        <f t="shared" ref="F851:F914" ca="1" si="98">IF($C851=1,0,IF($C851=2,OFFSET(F851,-1,0)+1,OFFSET(F851,-1,0)))</f>
        <v>12</v>
      </c>
      <c r="G851" s="36">
        <f t="shared" ref="G851:G914" ca="1" si="99">IF(AND($C851&lt;=2,$C851&lt;&gt;0),0,IF($C851=3,OFFSET(G851,-1,0)+1,OFFSET(G851,-1,0)))</f>
        <v>0</v>
      </c>
      <c r="H851" s="36">
        <f t="shared" ref="H851:H914" ca="1" si="100">IF(AND($C851&lt;=3,$C851&lt;&gt;0),0,IF($C851=4,OFFSET(H851,-1,0)+1,OFFSET(H851,-1,0)))</f>
        <v>0</v>
      </c>
      <c r="I851" s="36" t="e">
        <f ca="1">IF(AND($C851&lt;=4,$C851&lt;&gt;0),0,IF(AND($C851="S",#REF!&gt;0),OFFSET(I851,-1,0)+1,OFFSET(I851,-1,0)))</f>
        <v>#REF!</v>
      </c>
      <c r="J851" s="36">
        <f t="shared" ca="1" si="92"/>
        <v>0</v>
      </c>
      <c r="K851" s="36">
        <f t="shared" ca="1" si="93"/>
        <v>0</v>
      </c>
      <c r="L851" s="37" t="s">
        <v>43</v>
      </c>
      <c r="M851" s="38" t="s">
        <v>40</v>
      </c>
      <c r="N851" s="39" t="s">
        <v>40</v>
      </c>
      <c r="O851" s="40" t="s">
        <v>1479</v>
      </c>
      <c r="P851" s="41" t="s">
        <v>41</v>
      </c>
      <c r="Q851" s="42">
        <v>94559</v>
      </c>
      <c r="R851" s="72" t="s">
        <v>984</v>
      </c>
      <c r="S851" s="44" t="s">
        <v>297</v>
      </c>
      <c r="T851" s="45">
        <v>3</v>
      </c>
      <c r="U851" s="46">
        <v>1</v>
      </c>
      <c r="V851" s="47">
        <v>3</v>
      </c>
    </row>
    <row r="852" spans="1:22" s="48" customFormat="1" x14ac:dyDescent="0.2">
      <c r="A852" s="35">
        <f t="shared" si="37"/>
        <v>2</v>
      </c>
      <c r="B852" s="36">
        <f t="shared" ca="1" si="94"/>
        <v>2</v>
      </c>
      <c r="C852" s="36">
        <f t="shared" ca="1" si="96"/>
        <v>2</v>
      </c>
      <c r="D852" s="36">
        <f t="shared" ca="1" si="95"/>
        <v>2</v>
      </c>
      <c r="E852" s="36">
        <f t="shared" ca="1" si="97"/>
        <v>4</v>
      </c>
      <c r="F852" s="36">
        <f t="shared" ca="1" si="98"/>
        <v>13</v>
      </c>
      <c r="G852" s="36">
        <f t="shared" ca="1" si="99"/>
        <v>0</v>
      </c>
      <c r="H852" s="36">
        <f t="shared" ca="1" si="100"/>
        <v>0</v>
      </c>
      <c r="I852" s="36">
        <f ca="1">IF(AND($C852&lt;=4,$C852&lt;&gt;0),0,IF(AND($C852="S",#REF!&gt;0),OFFSET(I852,-1,0)+1,OFFSET(I852,-1,0)))</f>
        <v>0</v>
      </c>
      <c r="J852" s="36">
        <f t="shared" ref="J852:J915" ca="1" si="101">IF(OR($C852="S",$C852=0),0,MATCH(0,OFFSET($D852,1,$C852,ROW($C$1295)-ROW($C852)),0))</f>
        <v>30</v>
      </c>
      <c r="K852" s="36">
        <f t="shared" ref="K852:K915" ca="1" si="102">IF(OR($C852="S",$C852=0),0,MATCH(OFFSET($D852,0,$C852)+1,OFFSET($D852,1,$C852,ROW($C$1295)-ROW($C852)),0))</f>
        <v>2</v>
      </c>
      <c r="L852" s="37" t="s">
        <v>43</v>
      </c>
      <c r="M852" s="38" t="s">
        <v>49</v>
      </c>
      <c r="N852" s="39" t="s">
        <v>49</v>
      </c>
      <c r="O852" s="40" t="s">
        <v>1480</v>
      </c>
      <c r="P852" s="41" t="s">
        <v>47</v>
      </c>
      <c r="Q852" s="42"/>
      <c r="R852" s="73" t="s">
        <v>183</v>
      </c>
      <c r="S852" s="44" t="s">
        <v>274</v>
      </c>
      <c r="T852" s="45"/>
      <c r="U852" s="46">
        <v>1</v>
      </c>
      <c r="V852" s="47" t="s">
        <v>274</v>
      </c>
    </row>
    <row r="853" spans="1:22" s="48" customFormat="1" x14ac:dyDescent="0.2">
      <c r="A853" s="35" t="str">
        <f t="shared" si="37"/>
        <v>S</v>
      </c>
      <c r="B853" s="36">
        <f t="shared" ca="1" si="94"/>
        <v>2</v>
      </c>
      <c r="C853" s="36" t="str">
        <f t="shared" ca="1" si="96"/>
        <v>S</v>
      </c>
      <c r="D853" s="36">
        <f t="shared" ca="1" si="95"/>
        <v>0</v>
      </c>
      <c r="E853" s="36">
        <f t="shared" ca="1" si="97"/>
        <v>4</v>
      </c>
      <c r="F853" s="36">
        <f t="shared" ca="1" si="98"/>
        <v>13</v>
      </c>
      <c r="G853" s="36">
        <f t="shared" ca="1" si="99"/>
        <v>0</v>
      </c>
      <c r="H853" s="36">
        <f t="shared" ca="1" si="100"/>
        <v>0</v>
      </c>
      <c r="I853" s="36" t="e">
        <f ca="1">IF(AND($C853&lt;=4,$C853&lt;&gt;0),0,IF(AND($C853="S",#REF!&gt;0),OFFSET(I853,-1,0)+1,OFFSET(I853,-1,0)))</f>
        <v>#REF!</v>
      </c>
      <c r="J853" s="36">
        <f t="shared" ca="1" si="101"/>
        <v>0</v>
      </c>
      <c r="K853" s="36">
        <f t="shared" ca="1" si="102"/>
        <v>0</v>
      </c>
      <c r="L853" s="37" t="s">
        <v>43</v>
      </c>
      <c r="M853" s="38" t="s">
        <v>40</v>
      </c>
      <c r="N853" s="39" t="s">
        <v>40</v>
      </c>
      <c r="O853" s="40" t="s">
        <v>1481</v>
      </c>
      <c r="P853" s="41" t="s">
        <v>41</v>
      </c>
      <c r="Q853" s="42">
        <v>72117</v>
      </c>
      <c r="R853" s="72" t="s">
        <v>701</v>
      </c>
      <c r="S853" s="44" t="s">
        <v>297</v>
      </c>
      <c r="T853" s="45">
        <v>3</v>
      </c>
      <c r="U853" s="46">
        <v>1</v>
      </c>
      <c r="V853" s="47">
        <v>3</v>
      </c>
    </row>
    <row r="854" spans="1:22" s="48" customFormat="1" x14ac:dyDescent="0.2">
      <c r="A854" s="35">
        <f t="shared" si="37"/>
        <v>2</v>
      </c>
      <c r="B854" s="36">
        <f t="shared" ca="1" si="94"/>
        <v>2</v>
      </c>
      <c r="C854" s="36">
        <f t="shared" ca="1" si="96"/>
        <v>2</v>
      </c>
      <c r="D854" s="36">
        <f t="shared" ca="1" si="95"/>
        <v>9</v>
      </c>
      <c r="E854" s="36">
        <f t="shared" ca="1" si="97"/>
        <v>4</v>
      </c>
      <c r="F854" s="36">
        <f t="shared" ca="1" si="98"/>
        <v>14</v>
      </c>
      <c r="G854" s="36">
        <f t="shared" ca="1" si="99"/>
        <v>0</v>
      </c>
      <c r="H854" s="36">
        <f t="shared" ca="1" si="100"/>
        <v>0</v>
      </c>
      <c r="I854" s="36">
        <f ca="1">IF(AND($C854&lt;=4,$C854&lt;&gt;0),0,IF(AND($C854="S",#REF!&gt;0),OFFSET(I854,-1,0)+1,OFFSET(I854,-1,0)))</f>
        <v>0</v>
      </c>
      <c r="J854" s="36">
        <f t="shared" ca="1" si="101"/>
        <v>28</v>
      </c>
      <c r="K854" s="36">
        <f t="shared" ca="1" si="102"/>
        <v>9</v>
      </c>
      <c r="L854" s="37" t="s">
        <v>43</v>
      </c>
      <c r="M854" s="38" t="s">
        <v>49</v>
      </c>
      <c r="N854" s="39" t="s">
        <v>49</v>
      </c>
      <c r="O854" s="40" t="s">
        <v>1482</v>
      </c>
      <c r="P854" s="41" t="s">
        <v>47</v>
      </c>
      <c r="Q854" s="42"/>
      <c r="R854" s="73" t="s">
        <v>184</v>
      </c>
      <c r="S854" s="44" t="s">
        <v>274</v>
      </c>
      <c r="T854" s="45"/>
      <c r="U854" s="46">
        <v>1</v>
      </c>
      <c r="V854" s="47" t="s">
        <v>274</v>
      </c>
    </row>
    <row r="855" spans="1:22" s="48" customFormat="1" ht="33.75" x14ac:dyDescent="0.2">
      <c r="A855" s="35" t="str">
        <f t="shared" si="37"/>
        <v>S</v>
      </c>
      <c r="B855" s="36">
        <f t="shared" ca="1" si="94"/>
        <v>2</v>
      </c>
      <c r="C855" s="36" t="str">
        <f t="shared" ca="1" si="96"/>
        <v>S</v>
      </c>
      <c r="D855" s="36">
        <f t="shared" ca="1" si="95"/>
        <v>0</v>
      </c>
      <c r="E855" s="36">
        <f t="shared" ca="1" si="97"/>
        <v>4</v>
      </c>
      <c r="F855" s="36">
        <f t="shared" ca="1" si="98"/>
        <v>14</v>
      </c>
      <c r="G855" s="36">
        <f t="shared" ca="1" si="99"/>
        <v>0</v>
      </c>
      <c r="H855" s="36">
        <f t="shared" ca="1" si="100"/>
        <v>0</v>
      </c>
      <c r="I855" s="36" t="e">
        <f ca="1">IF(AND($C855&lt;=4,$C855&lt;&gt;0),0,IF(AND($C855="S",#REF!&gt;0),OFFSET(I855,-1,0)+1,OFFSET(I855,-1,0)))</f>
        <v>#REF!</v>
      </c>
      <c r="J855" s="36">
        <f t="shared" ca="1" si="101"/>
        <v>0</v>
      </c>
      <c r="K855" s="36">
        <f t="shared" ca="1" si="102"/>
        <v>0</v>
      </c>
      <c r="L855" s="37" t="s">
        <v>43</v>
      </c>
      <c r="M855" s="38" t="s">
        <v>40</v>
      </c>
      <c r="N855" s="39" t="s">
        <v>40</v>
      </c>
      <c r="O855" s="40" t="s">
        <v>1483</v>
      </c>
      <c r="P855" s="41" t="s">
        <v>41</v>
      </c>
      <c r="Q855" s="42">
        <v>87904</v>
      </c>
      <c r="R855" s="72" t="s">
        <v>707</v>
      </c>
      <c r="S855" s="44" t="s">
        <v>297</v>
      </c>
      <c r="T855" s="45">
        <v>201.48</v>
      </c>
      <c r="U855" s="46">
        <v>1</v>
      </c>
      <c r="V855" s="47">
        <v>201.48</v>
      </c>
    </row>
    <row r="856" spans="1:22" s="48" customFormat="1" ht="33.75" x14ac:dyDescent="0.2">
      <c r="A856" s="35" t="str">
        <f t="shared" si="37"/>
        <v>S</v>
      </c>
      <c r="B856" s="36">
        <f t="shared" ca="1" si="94"/>
        <v>2</v>
      </c>
      <c r="C856" s="36" t="str">
        <f t="shared" ca="1" si="96"/>
        <v>S</v>
      </c>
      <c r="D856" s="36">
        <f t="shared" ca="1" si="95"/>
        <v>0</v>
      </c>
      <c r="E856" s="36">
        <f t="shared" ca="1" si="97"/>
        <v>4</v>
      </c>
      <c r="F856" s="36">
        <f t="shared" ca="1" si="98"/>
        <v>14</v>
      </c>
      <c r="G856" s="36">
        <f t="shared" ca="1" si="99"/>
        <v>0</v>
      </c>
      <c r="H856" s="36">
        <f t="shared" ca="1" si="100"/>
        <v>0</v>
      </c>
      <c r="I856" s="36" t="e">
        <f ca="1">IF(AND($C856&lt;=4,$C856&lt;&gt;0),0,IF(AND($C856="S",#REF!&gt;0),OFFSET(I856,-1,0)+1,OFFSET(I856,-1,0)))</f>
        <v>#REF!</v>
      </c>
      <c r="J856" s="36">
        <f t="shared" ca="1" si="101"/>
        <v>0</v>
      </c>
      <c r="K856" s="36">
        <f t="shared" ca="1" si="102"/>
        <v>0</v>
      </c>
      <c r="L856" s="37" t="s">
        <v>43</v>
      </c>
      <c r="M856" s="38" t="s">
        <v>40</v>
      </c>
      <c r="N856" s="39" t="s">
        <v>40</v>
      </c>
      <c r="O856" s="40" t="s">
        <v>1484</v>
      </c>
      <c r="P856" s="41" t="s">
        <v>41</v>
      </c>
      <c r="Q856" s="42">
        <v>87548</v>
      </c>
      <c r="R856" s="72" t="s">
        <v>992</v>
      </c>
      <c r="S856" s="44" t="s">
        <v>297</v>
      </c>
      <c r="T856" s="45">
        <v>31.302000000000003</v>
      </c>
      <c r="U856" s="46">
        <v>1</v>
      </c>
      <c r="V856" s="47">
        <v>31.302000000000003</v>
      </c>
    </row>
    <row r="857" spans="1:22" s="48" customFormat="1" ht="33.75" x14ac:dyDescent="0.2">
      <c r="A857" s="35" t="str">
        <f t="shared" si="37"/>
        <v>S</v>
      </c>
      <c r="B857" s="36">
        <f t="shared" ca="1" si="94"/>
        <v>2</v>
      </c>
      <c r="C857" s="36" t="str">
        <f t="shared" ca="1" si="96"/>
        <v>S</v>
      </c>
      <c r="D857" s="36">
        <f t="shared" ca="1" si="95"/>
        <v>0</v>
      </c>
      <c r="E857" s="36">
        <f t="shared" ca="1" si="97"/>
        <v>4</v>
      </c>
      <c r="F857" s="36">
        <f t="shared" ca="1" si="98"/>
        <v>14</v>
      </c>
      <c r="G857" s="36">
        <f t="shared" ca="1" si="99"/>
        <v>0</v>
      </c>
      <c r="H857" s="36">
        <f t="shared" ca="1" si="100"/>
        <v>0</v>
      </c>
      <c r="I857" s="36" t="e">
        <f ca="1">IF(AND($C857&lt;=4,$C857&lt;&gt;0),0,IF(AND($C857="S",#REF!&gt;0),OFFSET(I857,-1,0)+1,OFFSET(I857,-1,0)))</f>
        <v>#REF!</v>
      </c>
      <c r="J857" s="36">
        <f t="shared" ca="1" si="101"/>
        <v>0</v>
      </c>
      <c r="K857" s="36">
        <f t="shared" ca="1" si="102"/>
        <v>0</v>
      </c>
      <c r="L857" s="37" t="s">
        <v>43</v>
      </c>
      <c r="M857" s="38" t="s">
        <v>40</v>
      </c>
      <c r="N857" s="39" t="s">
        <v>40</v>
      </c>
      <c r="O857" s="40" t="s">
        <v>1485</v>
      </c>
      <c r="P857" s="41" t="s">
        <v>41</v>
      </c>
      <c r="Q857" s="42">
        <v>87792</v>
      </c>
      <c r="R857" s="72" t="s">
        <v>1486</v>
      </c>
      <c r="S857" s="44" t="s">
        <v>297</v>
      </c>
      <c r="T857" s="45">
        <v>43.977000000000004</v>
      </c>
      <c r="U857" s="46">
        <v>1</v>
      </c>
      <c r="V857" s="47">
        <v>43.977000000000004</v>
      </c>
    </row>
    <row r="858" spans="1:22" s="48" customFormat="1" ht="33.75" x14ac:dyDescent="0.2">
      <c r="A858" s="35" t="str">
        <f t="shared" si="37"/>
        <v>S</v>
      </c>
      <c r="B858" s="36">
        <f t="shared" ca="1" si="94"/>
        <v>2</v>
      </c>
      <c r="C858" s="36" t="str">
        <f t="shared" ca="1" si="96"/>
        <v>S</v>
      </c>
      <c r="D858" s="36">
        <f t="shared" ca="1" si="95"/>
        <v>0</v>
      </c>
      <c r="E858" s="36">
        <f t="shared" ca="1" si="97"/>
        <v>4</v>
      </c>
      <c r="F858" s="36">
        <f t="shared" ca="1" si="98"/>
        <v>14</v>
      </c>
      <c r="G858" s="36">
        <f t="shared" ca="1" si="99"/>
        <v>0</v>
      </c>
      <c r="H858" s="36">
        <f t="shared" ca="1" si="100"/>
        <v>0</v>
      </c>
      <c r="I858" s="36" t="e">
        <f ca="1">IF(AND($C858&lt;=4,$C858&lt;&gt;0),0,IF(AND($C858="S",#REF!&gt;0),OFFSET(I858,-1,0)+1,OFFSET(I858,-1,0)))</f>
        <v>#REF!</v>
      </c>
      <c r="J858" s="36">
        <f t="shared" ca="1" si="101"/>
        <v>0</v>
      </c>
      <c r="K858" s="36">
        <f t="shared" ca="1" si="102"/>
        <v>0</v>
      </c>
      <c r="L858" s="37" t="s">
        <v>43</v>
      </c>
      <c r="M858" s="38" t="s">
        <v>40</v>
      </c>
      <c r="N858" s="39" t="s">
        <v>40</v>
      </c>
      <c r="O858" s="40" t="s">
        <v>1487</v>
      </c>
      <c r="P858" s="41" t="s">
        <v>41</v>
      </c>
      <c r="Q858" s="42">
        <v>87777</v>
      </c>
      <c r="R858" s="72" t="s">
        <v>1488</v>
      </c>
      <c r="S858" s="44" t="s">
        <v>297</v>
      </c>
      <c r="T858" s="45">
        <v>34.923999999999999</v>
      </c>
      <c r="U858" s="46">
        <v>1</v>
      </c>
      <c r="V858" s="47">
        <v>34.923999999999999</v>
      </c>
    </row>
    <row r="859" spans="1:22" s="48" customFormat="1" ht="33.75" x14ac:dyDescent="0.2">
      <c r="A859" s="35" t="str">
        <f t="shared" si="37"/>
        <v>S</v>
      </c>
      <c r="B859" s="36">
        <f t="shared" ca="1" si="94"/>
        <v>2</v>
      </c>
      <c r="C859" s="36" t="str">
        <f t="shared" ca="1" si="96"/>
        <v>S</v>
      </c>
      <c r="D859" s="36">
        <f t="shared" ca="1" si="95"/>
        <v>0</v>
      </c>
      <c r="E859" s="36">
        <f t="shared" ca="1" si="97"/>
        <v>4</v>
      </c>
      <c r="F859" s="36">
        <f t="shared" ca="1" si="98"/>
        <v>14</v>
      </c>
      <c r="G859" s="36">
        <f t="shared" ca="1" si="99"/>
        <v>0</v>
      </c>
      <c r="H859" s="36">
        <f t="shared" ca="1" si="100"/>
        <v>0</v>
      </c>
      <c r="I859" s="36" t="e">
        <f ca="1">IF(AND($C859&lt;=4,$C859&lt;&gt;0),0,IF(AND($C859="S",#REF!&gt;0),OFFSET(I859,-1,0)+1,OFFSET(I859,-1,0)))</f>
        <v>#REF!</v>
      </c>
      <c r="J859" s="36">
        <f t="shared" ca="1" si="101"/>
        <v>0</v>
      </c>
      <c r="K859" s="36">
        <f t="shared" ca="1" si="102"/>
        <v>0</v>
      </c>
      <c r="L859" s="37" t="s">
        <v>43</v>
      </c>
      <c r="M859" s="38" t="s">
        <v>40</v>
      </c>
      <c r="N859" s="39" t="s">
        <v>40</v>
      </c>
      <c r="O859" s="40" t="s">
        <v>1489</v>
      </c>
      <c r="P859" s="41" t="s">
        <v>41</v>
      </c>
      <c r="Q859" s="42">
        <v>87275</v>
      </c>
      <c r="R859" s="72" t="s">
        <v>1490</v>
      </c>
      <c r="S859" s="44" t="s">
        <v>297</v>
      </c>
      <c r="T859" s="45">
        <v>56.747</v>
      </c>
      <c r="U859" s="46">
        <v>1</v>
      </c>
      <c r="V859" s="47">
        <v>56.747</v>
      </c>
    </row>
    <row r="860" spans="1:22" s="48" customFormat="1" ht="33.75" x14ac:dyDescent="0.2">
      <c r="A860" s="35" t="str">
        <f t="shared" si="37"/>
        <v>S</v>
      </c>
      <c r="B860" s="36">
        <f t="shared" ca="1" si="94"/>
        <v>2</v>
      </c>
      <c r="C860" s="36" t="str">
        <f t="shared" ca="1" si="96"/>
        <v>S</v>
      </c>
      <c r="D860" s="36">
        <f t="shared" ca="1" si="95"/>
        <v>0</v>
      </c>
      <c r="E860" s="36">
        <f t="shared" ca="1" si="97"/>
        <v>4</v>
      </c>
      <c r="F860" s="36">
        <f t="shared" ca="1" si="98"/>
        <v>14</v>
      </c>
      <c r="G860" s="36">
        <f t="shared" ca="1" si="99"/>
        <v>0</v>
      </c>
      <c r="H860" s="36">
        <f t="shared" ca="1" si="100"/>
        <v>0</v>
      </c>
      <c r="I860" s="36" t="e">
        <f ca="1">IF(AND($C860&lt;=4,$C860&lt;&gt;0),0,IF(AND($C860="S",#REF!&gt;0),OFFSET(I860,-1,0)+1,OFFSET(I860,-1,0)))</f>
        <v>#REF!</v>
      </c>
      <c r="J860" s="36">
        <f t="shared" ca="1" si="101"/>
        <v>0</v>
      </c>
      <c r="K860" s="36">
        <f t="shared" ca="1" si="102"/>
        <v>0</v>
      </c>
      <c r="L860" s="37" t="s">
        <v>43</v>
      </c>
      <c r="M860" s="38" t="s">
        <v>40</v>
      </c>
      <c r="N860" s="39" t="s">
        <v>40</v>
      </c>
      <c r="O860" s="40" t="s">
        <v>1491</v>
      </c>
      <c r="P860" s="41" t="s">
        <v>41</v>
      </c>
      <c r="Q860" s="42">
        <v>87274</v>
      </c>
      <c r="R860" s="72" t="s">
        <v>1492</v>
      </c>
      <c r="S860" s="44" t="s">
        <v>297</v>
      </c>
      <c r="T860" s="45">
        <v>10.649999999999999</v>
      </c>
      <c r="U860" s="46">
        <v>1</v>
      </c>
      <c r="V860" s="47">
        <v>10.649999999999999</v>
      </c>
    </row>
    <row r="861" spans="1:22" s="48" customFormat="1" ht="45" x14ac:dyDescent="0.2">
      <c r="A861" s="35" t="str">
        <f t="shared" si="37"/>
        <v>S</v>
      </c>
      <c r="B861" s="36">
        <f t="shared" ca="1" si="94"/>
        <v>2</v>
      </c>
      <c r="C861" s="36" t="str">
        <f t="shared" ca="1" si="96"/>
        <v>S</v>
      </c>
      <c r="D861" s="36">
        <f t="shared" ca="1" si="95"/>
        <v>0</v>
      </c>
      <c r="E861" s="36">
        <f t="shared" ca="1" si="97"/>
        <v>4</v>
      </c>
      <c r="F861" s="36">
        <f t="shared" ca="1" si="98"/>
        <v>14</v>
      </c>
      <c r="G861" s="36">
        <f t="shared" ca="1" si="99"/>
        <v>0</v>
      </c>
      <c r="H861" s="36">
        <f t="shared" ca="1" si="100"/>
        <v>0</v>
      </c>
      <c r="I861" s="36" t="e">
        <f ca="1">IF(AND($C861&lt;=4,$C861&lt;&gt;0),0,IF(AND($C861="S",#REF!&gt;0),OFFSET(I861,-1,0)+1,OFFSET(I861,-1,0)))</f>
        <v>#REF!</v>
      </c>
      <c r="J861" s="36">
        <f t="shared" ca="1" si="101"/>
        <v>0</v>
      </c>
      <c r="K861" s="36">
        <f t="shared" ca="1" si="102"/>
        <v>0</v>
      </c>
      <c r="L861" s="37" t="s">
        <v>43</v>
      </c>
      <c r="M861" s="38" t="s">
        <v>40</v>
      </c>
      <c r="N861" s="39" t="s">
        <v>40</v>
      </c>
      <c r="O861" s="40" t="s">
        <v>1493</v>
      </c>
      <c r="P861" s="41" t="s">
        <v>41</v>
      </c>
      <c r="Q861" s="42">
        <v>87549</v>
      </c>
      <c r="R861" s="72" t="s">
        <v>1494</v>
      </c>
      <c r="S861" s="44" t="s">
        <v>297</v>
      </c>
      <c r="T861" s="45">
        <v>67.397000000000006</v>
      </c>
      <c r="U861" s="46">
        <v>1</v>
      </c>
      <c r="V861" s="47">
        <v>67.397000000000006</v>
      </c>
    </row>
    <row r="862" spans="1:22" s="48" customFormat="1" ht="45" x14ac:dyDescent="0.2">
      <c r="A862" s="35" t="str">
        <f t="shared" si="37"/>
        <v>S</v>
      </c>
      <c r="B862" s="36">
        <f t="shared" ca="1" si="94"/>
        <v>2</v>
      </c>
      <c r="C862" s="36" t="str">
        <f t="shared" ca="1" si="96"/>
        <v>S</v>
      </c>
      <c r="D862" s="36">
        <f t="shared" ca="1" si="95"/>
        <v>0</v>
      </c>
      <c r="E862" s="36">
        <f t="shared" ca="1" si="97"/>
        <v>4</v>
      </c>
      <c r="F862" s="36">
        <f t="shared" ca="1" si="98"/>
        <v>14</v>
      </c>
      <c r="G862" s="36">
        <f t="shared" ca="1" si="99"/>
        <v>0</v>
      </c>
      <c r="H862" s="36">
        <f t="shared" ca="1" si="100"/>
        <v>0</v>
      </c>
      <c r="I862" s="36" t="e">
        <f ca="1">IF(AND($C862&lt;=4,$C862&lt;&gt;0),0,IF(AND($C862="S",#REF!&gt;0),OFFSET(I862,-1,0)+1,OFFSET(I862,-1,0)))</f>
        <v>#REF!</v>
      </c>
      <c r="J862" s="36">
        <f t="shared" ca="1" si="101"/>
        <v>0</v>
      </c>
      <c r="K862" s="36">
        <f t="shared" ca="1" si="102"/>
        <v>0</v>
      </c>
      <c r="L862" s="37" t="s">
        <v>43</v>
      </c>
      <c r="M862" s="38" t="s">
        <v>40</v>
      </c>
      <c r="N862" s="39" t="s">
        <v>40</v>
      </c>
      <c r="O862" s="40" t="s">
        <v>1495</v>
      </c>
      <c r="P862" s="41" t="s">
        <v>41</v>
      </c>
      <c r="Q862" s="42">
        <v>87545</v>
      </c>
      <c r="R862" s="72" t="s">
        <v>1496</v>
      </c>
      <c r="S862" s="44" t="s">
        <v>297</v>
      </c>
      <c r="T862" s="45">
        <v>22.950000000000003</v>
      </c>
      <c r="U862" s="46">
        <v>1</v>
      </c>
      <c r="V862" s="47">
        <v>22.950000000000003</v>
      </c>
    </row>
    <row r="863" spans="1:22" s="48" customFormat="1" x14ac:dyDescent="0.2">
      <c r="A863" s="35">
        <f t="shared" si="37"/>
        <v>2</v>
      </c>
      <c r="B863" s="36">
        <f t="shared" ca="1" si="94"/>
        <v>2</v>
      </c>
      <c r="C863" s="36">
        <f t="shared" ca="1" si="96"/>
        <v>2</v>
      </c>
      <c r="D863" s="36">
        <f t="shared" ca="1" si="95"/>
        <v>2</v>
      </c>
      <c r="E863" s="36">
        <f t="shared" ca="1" si="97"/>
        <v>4</v>
      </c>
      <c r="F863" s="36">
        <f t="shared" ca="1" si="98"/>
        <v>15</v>
      </c>
      <c r="G863" s="36">
        <f t="shared" ca="1" si="99"/>
        <v>0</v>
      </c>
      <c r="H863" s="36">
        <f t="shared" ca="1" si="100"/>
        <v>0</v>
      </c>
      <c r="I863" s="36">
        <f ca="1">IF(AND($C863&lt;=4,$C863&lt;&gt;0),0,IF(AND($C863="S",#REF!&gt;0),OFFSET(I863,-1,0)+1,OFFSET(I863,-1,0)))</f>
        <v>0</v>
      </c>
      <c r="J863" s="36">
        <f t="shared" ca="1" si="101"/>
        <v>19</v>
      </c>
      <c r="K863" s="36">
        <f t="shared" ca="1" si="102"/>
        <v>2</v>
      </c>
      <c r="L863" s="37" t="s">
        <v>43</v>
      </c>
      <c r="M863" s="38" t="s">
        <v>49</v>
      </c>
      <c r="N863" s="39" t="s">
        <v>49</v>
      </c>
      <c r="O863" s="40" t="s">
        <v>1497</v>
      </c>
      <c r="P863" s="41" t="s">
        <v>47</v>
      </c>
      <c r="Q863" s="42"/>
      <c r="R863" s="73" t="s">
        <v>220</v>
      </c>
      <c r="S863" s="44" t="s">
        <v>274</v>
      </c>
      <c r="T863" s="45"/>
      <c r="U863" s="46">
        <v>1</v>
      </c>
      <c r="V863" s="47" t="s">
        <v>274</v>
      </c>
    </row>
    <row r="864" spans="1:22" s="48" customFormat="1" ht="22.5" x14ac:dyDescent="0.2">
      <c r="A864" s="35" t="str">
        <f t="shared" si="37"/>
        <v>S</v>
      </c>
      <c r="B864" s="36">
        <f t="shared" ca="1" si="94"/>
        <v>2</v>
      </c>
      <c r="C864" s="36" t="str">
        <f t="shared" ca="1" si="96"/>
        <v>S</v>
      </c>
      <c r="D864" s="36">
        <f t="shared" ca="1" si="95"/>
        <v>0</v>
      </c>
      <c r="E864" s="36">
        <f t="shared" ca="1" si="97"/>
        <v>4</v>
      </c>
      <c r="F864" s="36">
        <f t="shared" ca="1" si="98"/>
        <v>15</v>
      </c>
      <c r="G864" s="36">
        <f t="shared" ca="1" si="99"/>
        <v>0</v>
      </c>
      <c r="H864" s="36">
        <f t="shared" ca="1" si="100"/>
        <v>0</v>
      </c>
      <c r="I864" s="36" t="e">
        <f ca="1">IF(AND($C864&lt;=4,$C864&lt;&gt;0),0,IF(AND($C864="S",#REF!&gt;0),OFFSET(I864,-1,0)+1,OFFSET(I864,-1,0)))</f>
        <v>#REF!</v>
      </c>
      <c r="J864" s="36">
        <f t="shared" ca="1" si="101"/>
        <v>0</v>
      </c>
      <c r="K864" s="36">
        <f t="shared" ca="1" si="102"/>
        <v>0</v>
      </c>
      <c r="L864" s="37" t="s">
        <v>43</v>
      </c>
      <c r="M864" s="38" t="s">
        <v>40</v>
      </c>
      <c r="N864" s="39" t="s">
        <v>40</v>
      </c>
      <c r="O864" s="40" t="s">
        <v>1498</v>
      </c>
      <c r="P864" s="41" t="s">
        <v>41</v>
      </c>
      <c r="Q864" s="42">
        <v>96111</v>
      </c>
      <c r="R864" s="72" t="s">
        <v>1499</v>
      </c>
      <c r="S864" s="44" t="s">
        <v>297</v>
      </c>
      <c r="T864" s="45">
        <v>25.159999999999997</v>
      </c>
      <c r="U864" s="46">
        <v>1</v>
      </c>
      <c r="V864" s="47">
        <v>25.159999999999997</v>
      </c>
    </row>
    <row r="865" spans="1:22" s="48" customFormat="1" x14ac:dyDescent="0.2">
      <c r="A865" s="35">
        <f t="shared" si="37"/>
        <v>2</v>
      </c>
      <c r="B865" s="36">
        <f t="shared" ca="1" si="94"/>
        <v>2</v>
      </c>
      <c r="C865" s="36">
        <f t="shared" ca="1" si="96"/>
        <v>2</v>
      </c>
      <c r="D865" s="36">
        <f t="shared" ca="1" si="95"/>
        <v>6</v>
      </c>
      <c r="E865" s="36">
        <f t="shared" ca="1" si="97"/>
        <v>4</v>
      </c>
      <c r="F865" s="36">
        <f t="shared" ca="1" si="98"/>
        <v>16</v>
      </c>
      <c r="G865" s="36">
        <f t="shared" ca="1" si="99"/>
        <v>0</v>
      </c>
      <c r="H865" s="36">
        <f t="shared" ca="1" si="100"/>
        <v>0</v>
      </c>
      <c r="I865" s="36">
        <f ca="1">IF(AND($C865&lt;=4,$C865&lt;&gt;0),0,IF(AND($C865="S",#REF!&gt;0),OFFSET(I865,-1,0)+1,OFFSET(I865,-1,0)))</f>
        <v>0</v>
      </c>
      <c r="J865" s="36">
        <f t="shared" ca="1" si="101"/>
        <v>17</v>
      </c>
      <c r="K865" s="36">
        <f t="shared" ca="1" si="102"/>
        <v>6</v>
      </c>
      <c r="L865" s="37" t="s">
        <v>43</v>
      </c>
      <c r="M865" s="38" t="s">
        <v>49</v>
      </c>
      <c r="N865" s="39" t="s">
        <v>49</v>
      </c>
      <c r="O865" s="40" t="s">
        <v>1500</v>
      </c>
      <c r="P865" s="41" t="s">
        <v>41</v>
      </c>
      <c r="Q865" s="42"/>
      <c r="R865" s="73" t="s">
        <v>185</v>
      </c>
      <c r="S865" s="44" t="s">
        <v>274</v>
      </c>
      <c r="T865" s="45"/>
      <c r="U865" s="46">
        <v>1</v>
      </c>
      <c r="V865" s="47" t="s">
        <v>274</v>
      </c>
    </row>
    <row r="866" spans="1:22" s="48" customFormat="1" ht="22.5" x14ac:dyDescent="0.2">
      <c r="A866" s="35" t="str">
        <f t="shared" si="37"/>
        <v>S</v>
      </c>
      <c r="B866" s="36">
        <f t="shared" ca="1" si="94"/>
        <v>2</v>
      </c>
      <c r="C866" s="36" t="str">
        <f t="shared" ca="1" si="96"/>
        <v>S</v>
      </c>
      <c r="D866" s="36">
        <f t="shared" ca="1" si="95"/>
        <v>0</v>
      </c>
      <c r="E866" s="36">
        <f t="shared" ca="1" si="97"/>
        <v>4</v>
      </c>
      <c r="F866" s="36">
        <f t="shared" ca="1" si="98"/>
        <v>16</v>
      </c>
      <c r="G866" s="36">
        <f t="shared" ca="1" si="99"/>
        <v>0</v>
      </c>
      <c r="H866" s="36">
        <f t="shared" ca="1" si="100"/>
        <v>0</v>
      </c>
      <c r="I866" s="36" t="e">
        <f ca="1">IF(AND($C866&lt;=4,$C866&lt;&gt;0),0,IF(AND($C866="S",#REF!&gt;0),OFFSET(I866,-1,0)+1,OFFSET(I866,-1,0)))</f>
        <v>#REF!</v>
      </c>
      <c r="J866" s="36">
        <f t="shared" ca="1" si="101"/>
        <v>0</v>
      </c>
      <c r="K866" s="36">
        <f t="shared" ca="1" si="102"/>
        <v>0</v>
      </c>
      <c r="L866" s="37" t="s">
        <v>43</v>
      </c>
      <c r="M866" s="38" t="s">
        <v>40</v>
      </c>
      <c r="N866" s="39" t="s">
        <v>40</v>
      </c>
      <c r="O866" s="40" t="s">
        <v>1501</v>
      </c>
      <c r="P866" s="41" t="s">
        <v>47</v>
      </c>
      <c r="Q866" s="42">
        <v>220101</v>
      </c>
      <c r="R866" s="72" t="s">
        <v>722</v>
      </c>
      <c r="S866" s="44" t="s">
        <v>282</v>
      </c>
      <c r="T866" s="45">
        <v>44.01</v>
      </c>
      <c r="U866" s="46">
        <v>1</v>
      </c>
      <c r="V866" s="47">
        <v>44.01</v>
      </c>
    </row>
    <row r="867" spans="1:22" s="48" customFormat="1" x14ac:dyDescent="0.2">
      <c r="A867" s="35" t="str">
        <f t="shared" si="37"/>
        <v>S</v>
      </c>
      <c r="B867" s="36">
        <f t="shared" ca="1" si="94"/>
        <v>2</v>
      </c>
      <c r="C867" s="36" t="str">
        <f t="shared" ca="1" si="96"/>
        <v>S</v>
      </c>
      <c r="D867" s="36">
        <f t="shared" ca="1" si="95"/>
        <v>0</v>
      </c>
      <c r="E867" s="36">
        <f t="shared" ca="1" si="97"/>
        <v>4</v>
      </c>
      <c r="F867" s="36">
        <f t="shared" ca="1" si="98"/>
        <v>16</v>
      </c>
      <c r="G867" s="36">
        <f t="shared" ca="1" si="99"/>
        <v>0</v>
      </c>
      <c r="H867" s="36">
        <f t="shared" ca="1" si="100"/>
        <v>0</v>
      </c>
      <c r="I867" s="36" t="e">
        <f ca="1">IF(AND($C867&lt;=4,$C867&lt;&gt;0),0,IF(AND($C867="S",#REF!&gt;0),OFFSET(I867,-1,0)+1,OFFSET(I867,-1,0)))</f>
        <v>#REF!</v>
      </c>
      <c r="J867" s="36">
        <f t="shared" ca="1" si="101"/>
        <v>0</v>
      </c>
      <c r="K867" s="36">
        <f t="shared" ca="1" si="102"/>
        <v>0</v>
      </c>
      <c r="L867" s="37" t="s">
        <v>43</v>
      </c>
      <c r="M867" s="38" t="s">
        <v>40</v>
      </c>
      <c r="N867" s="39" t="s">
        <v>40</v>
      </c>
      <c r="O867" s="40" t="s">
        <v>1502</v>
      </c>
      <c r="P867" s="41" t="s">
        <v>47</v>
      </c>
      <c r="Q867" s="42">
        <v>221104</v>
      </c>
      <c r="R867" s="72" t="s">
        <v>730</v>
      </c>
      <c r="S867" s="44" t="s">
        <v>282</v>
      </c>
      <c r="T867" s="45">
        <v>19.447800000000001</v>
      </c>
      <c r="U867" s="46">
        <v>1</v>
      </c>
      <c r="V867" s="47">
        <v>19.447800000000001</v>
      </c>
    </row>
    <row r="868" spans="1:22" s="48" customFormat="1" ht="22.5" x14ac:dyDescent="0.2">
      <c r="A868" s="35" t="str">
        <f t="shared" si="37"/>
        <v>S</v>
      </c>
      <c r="B868" s="36">
        <f t="shared" ca="1" si="94"/>
        <v>2</v>
      </c>
      <c r="C868" s="36" t="str">
        <f t="shared" ca="1" si="96"/>
        <v>S</v>
      </c>
      <c r="D868" s="36">
        <f t="shared" ca="1" si="95"/>
        <v>0</v>
      </c>
      <c r="E868" s="36">
        <f t="shared" ca="1" si="97"/>
        <v>4</v>
      </c>
      <c r="F868" s="36">
        <f t="shared" ca="1" si="98"/>
        <v>16</v>
      </c>
      <c r="G868" s="36">
        <f t="shared" ca="1" si="99"/>
        <v>0</v>
      </c>
      <c r="H868" s="36">
        <f t="shared" ca="1" si="100"/>
        <v>0</v>
      </c>
      <c r="I868" s="36" t="e">
        <f ca="1">IF(AND($C868&lt;=4,$C868&lt;&gt;0),0,IF(AND($C868="S",#REF!&gt;0),OFFSET(I868,-1,0)+1,OFFSET(I868,-1,0)))</f>
        <v>#REF!</v>
      </c>
      <c r="J868" s="36">
        <f t="shared" ca="1" si="101"/>
        <v>0</v>
      </c>
      <c r="K868" s="36">
        <f t="shared" ca="1" si="102"/>
        <v>0</v>
      </c>
      <c r="L868" s="37" t="s">
        <v>43</v>
      </c>
      <c r="M868" s="38" t="s">
        <v>40</v>
      </c>
      <c r="N868" s="39" t="s">
        <v>40</v>
      </c>
      <c r="O868" s="40" t="s">
        <v>1503</v>
      </c>
      <c r="P868" s="41" t="s">
        <v>41</v>
      </c>
      <c r="Q868" s="42">
        <v>84191</v>
      </c>
      <c r="R868" s="72" t="s">
        <v>728</v>
      </c>
      <c r="S868" s="44" t="s">
        <v>297</v>
      </c>
      <c r="T868" s="45">
        <v>19.447800000000001</v>
      </c>
      <c r="U868" s="46">
        <v>1</v>
      </c>
      <c r="V868" s="47">
        <v>19.447800000000001</v>
      </c>
    </row>
    <row r="869" spans="1:22" s="48" customFormat="1" ht="33.75" x14ac:dyDescent="0.2">
      <c r="A869" s="35" t="str">
        <f t="shared" si="37"/>
        <v>S</v>
      </c>
      <c r="B869" s="36">
        <f t="shared" ca="1" si="94"/>
        <v>2</v>
      </c>
      <c r="C869" s="36" t="str">
        <f t="shared" ca="1" si="96"/>
        <v>S</v>
      </c>
      <c r="D869" s="36">
        <f t="shared" ca="1" si="95"/>
        <v>0</v>
      </c>
      <c r="E869" s="36">
        <f t="shared" ca="1" si="97"/>
        <v>4</v>
      </c>
      <c r="F869" s="36">
        <f t="shared" ca="1" si="98"/>
        <v>16</v>
      </c>
      <c r="G869" s="36">
        <f t="shared" ca="1" si="99"/>
        <v>0</v>
      </c>
      <c r="H869" s="36">
        <f t="shared" ca="1" si="100"/>
        <v>0</v>
      </c>
      <c r="I869" s="36" t="e">
        <f ca="1">IF(AND($C869&lt;=4,$C869&lt;&gt;0),0,IF(AND($C869="S",#REF!&gt;0),OFFSET(I869,-1,0)+1,OFFSET(I869,-1,0)))</f>
        <v>#REF!</v>
      </c>
      <c r="J869" s="36">
        <f t="shared" ca="1" si="101"/>
        <v>0</v>
      </c>
      <c r="K869" s="36">
        <f t="shared" ca="1" si="102"/>
        <v>0</v>
      </c>
      <c r="L869" s="37" t="s">
        <v>43</v>
      </c>
      <c r="M869" s="38" t="s">
        <v>40</v>
      </c>
      <c r="N869" s="39" t="s">
        <v>40</v>
      </c>
      <c r="O869" s="40" t="s">
        <v>1504</v>
      </c>
      <c r="P869" s="41" t="s">
        <v>41</v>
      </c>
      <c r="Q869" s="42">
        <v>87247</v>
      </c>
      <c r="R869" s="72" t="s">
        <v>1505</v>
      </c>
      <c r="S869" s="44" t="s">
        <v>297</v>
      </c>
      <c r="T869" s="45">
        <v>25.159999999999997</v>
      </c>
      <c r="U869" s="46">
        <v>1</v>
      </c>
      <c r="V869" s="47">
        <v>25.159999999999997</v>
      </c>
    </row>
    <row r="870" spans="1:22" s="48" customFormat="1" ht="33.75" x14ac:dyDescent="0.2">
      <c r="A870" s="35" t="str">
        <f t="shared" si="37"/>
        <v>S</v>
      </c>
      <c r="B870" s="36">
        <f t="shared" ca="1" si="94"/>
        <v>2</v>
      </c>
      <c r="C870" s="36" t="str">
        <f t="shared" ca="1" si="96"/>
        <v>S</v>
      </c>
      <c r="D870" s="36">
        <f t="shared" ca="1" si="95"/>
        <v>0</v>
      </c>
      <c r="E870" s="36">
        <f t="shared" ca="1" si="97"/>
        <v>4</v>
      </c>
      <c r="F870" s="36">
        <f t="shared" ca="1" si="98"/>
        <v>16</v>
      </c>
      <c r="G870" s="36">
        <f t="shared" ca="1" si="99"/>
        <v>0</v>
      </c>
      <c r="H870" s="36">
        <f t="shared" ca="1" si="100"/>
        <v>0</v>
      </c>
      <c r="I870" s="36" t="e">
        <f ca="1">IF(AND($C870&lt;=4,$C870&lt;&gt;0),0,IF(AND($C870="S",#REF!&gt;0),OFFSET(I870,-1,0)+1,OFFSET(I870,-1,0)))</f>
        <v>#REF!</v>
      </c>
      <c r="J870" s="36">
        <f t="shared" ca="1" si="101"/>
        <v>0</v>
      </c>
      <c r="K870" s="36">
        <f t="shared" ca="1" si="102"/>
        <v>0</v>
      </c>
      <c r="L870" s="37" t="s">
        <v>43</v>
      </c>
      <c r="M870" s="38" t="s">
        <v>40</v>
      </c>
      <c r="N870" s="39" t="s">
        <v>40</v>
      </c>
      <c r="O870" s="40" t="s">
        <v>1506</v>
      </c>
      <c r="P870" s="41" t="s">
        <v>41</v>
      </c>
      <c r="Q870" s="42">
        <v>94992</v>
      </c>
      <c r="R870" s="72" t="s">
        <v>1000</v>
      </c>
      <c r="S870" s="44" t="s">
        <v>297</v>
      </c>
      <c r="T870" s="45">
        <v>14.99</v>
      </c>
      <c r="U870" s="46">
        <v>1</v>
      </c>
      <c r="V870" s="47">
        <v>14.99</v>
      </c>
    </row>
    <row r="871" spans="1:22" s="48" customFormat="1" x14ac:dyDescent="0.2">
      <c r="A871" s="35">
        <f t="shared" si="37"/>
        <v>2</v>
      </c>
      <c r="B871" s="36">
        <f t="shared" ca="1" si="94"/>
        <v>2</v>
      </c>
      <c r="C871" s="36">
        <f t="shared" ca="1" si="96"/>
        <v>2</v>
      </c>
      <c r="D871" s="36">
        <f t="shared" ca="1" si="95"/>
        <v>3</v>
      </c>
      <c r="E871" s="36">
        <f t="shared" ca="1" si="97"/>
        <v>4</v>
      </c>
      <c r="F871" s="36">
        <f t="shared" ca="1" si="98"/>
        <v>17</v>
      </c>
      <c r="G871" s="36">
        <f t="shared" ca="1" si="99"/>
        <v>0</v>
      </c>
      <c r="H871" s="36">
        <f t="shared" ca="1" si="100"/>
        <v>0</v>
      </c>
      <c r="I871" s="36">
        <f ca="1">IF(AND($C871&lt;=4,$C871&lt;&gt;0),0,IF(AND($C871="S",#REF!&gt;0),OFFSET(I871,-1,0)+1,OFFSET(I871,-1,0)))</f>
        <v>0</v>
      </c>
      <c r="J871" s="36">
        <f t="shared" ca="1" si="101"/>
        <v>11</v>
      </c>
      <c r="K871" s="36">
        <f t="shared" ca="1" si="102"/>
        <v>3</v>
      </c>
      <c r="L871" s="37" t="s">
        <v>43</v>
      </c>
      <c r="M871" s="38" t="s">
        <v>49</v>
      </c>
      <c r="N871" s="39" t="s">
        <v>49</v>
      </c>
      <c r="O871" s="40" t="s">
        <v>1507</v>
      </c>
      <c r="P871" s="41" t="s">
        <v>47</v>
      </c>
      <c r="Q871" s="42"/>
      <c r="R871" s="73" t="s">
        <v>225</v>
      </c>
      <c r="S871" s="44" t="s">
        <v>274</v>
      </c>
      <c r="T871" s="45"/>
      <c r="U871" s="46">
        <v>1</v>
      </c>
      <c r="V871" s="47" t="s">
        <v>274</v>
      </c>
    </row>
    <row r="872" spans="1:22" s="48" customFormat="1" x14ac:dyDescent="0.2">
      <c r="A872" s="35" t="str">
        <f t="shared" si="37"/>
        <v>S</v>
      </c>
      <c r="B872" s="36">
        <f t="shared" ca="1" si="94"/>
        <v>2</v>
      </c>
      <c r="C872" s="36" t="str">
        <f t="shared" ca="1" si="96"/>
        <v>S</v>
      </c>
      <c r="D872" s="36">
        <f t="shared" ca="1" si="95"/>
        <v>0</v>
      </c>
      <c r="E872" s="36">
        <f t="shared" ca="1" si="97"/>
        <v>4</v>
      </c>
      <c r="F872" s="36">
        <f t="shared" ca="1" si="98"/>
        <v>17</v>
      </c>
      <c r="G872" s="36">
        <f t="shared" ca="1" si="99"/>
        <v>0</v>
      </c>
      <c r="H872" s="36">
        <f t="shared" ca="1" si="100"/>
        <v>0</v>
      </c>
      <c r="I872" s="36" t="e">
        <f ca="1">IF(AND($C872&lt;=4,$C872&lt;&gt;0),0,IF(AND($C872="S",#REF!&gt;0),OFFSET(I872,-1,0)+1,OFFSET(I872,-1,0)))</f>
        <v>#REF!</v>
      </c>
      <c r="J872" s="36">
        <f t="shared" ca="1" si="101"/>
        <v>0</v>
      </c>
      <c r="K872" s="36">
        <f t="shared" ca="1" si="102"/>
        <v>0</v>
      </c>
      <c r="L872" s="37" t="s">
        <v>43</v>
      </c>
      <c r="M872" s="38" t="s">
        <v>40</v>
      </c>
      <c r="N872" s="39" t="s">
        <v>40</v>
      </c>
      <c r="O872" s="40" t="s">
        <v>1508</v>
      </c>
      <c r="P872" s="41" t="s">
        <v>47</v>
      </c>
      <c r="Q872" s="42">
        <v>230176</v>
      </c>
      <c r="R872" s="72" t="s">
        <v>1280</v>
      </c>
      <c r="S872" s="44" t="s">
        <v>637</v>
      </c>
      <c r="T872" s="45">
        <v>6</v>
      </c>
      <c r="U872" s="46">
        <v>1</v>
      </c>
      <c r="V872" s="47">
        <v>6</v>
      </c>
    </row>
    <row r="873" spans="1:22" s="48" customFormat="1" x14ac:dyDescent="0.2">
      <c r="A873" s="35" t="str">
        <f t="shared" si="37"/>
        <v>S</v>
      </c>
      <c r="B873" s="36">
        <f t="shared" ca="1" si="94"/>
        <v>2</v>
      </c>
      <c r="C873" s="36" t="str">
        <f t="shared" ca="1" si="96"/>
        <v>S</v>
      </c>
      <c r="D873" s="36">
        <f t="shared" ca="1" si="95"/>
        <v>0</v>
      </c>
      <c r="E873" s="36">
        <f t="shared" ca="1" si="97"/>
        <v>4</v>
      </c>
      <c r="F873" s="36">
        <f t="shared" ca="1" si="98"/>
        <v>17</v>
      </c>
      <c r="G873" s="36">
        <f t="shared" ca="1" si="99"/>
        <v>0</v>
      </c>
      <c r="H873" s="36">
        <f t="shared" ca="1" si="100"/>
        <v>0</v>
      </c>
      <c r="I873" s="36" t="e">
        <f ca="1">IF(AND($C873&lt;=4,$C873&lt;&gt;0),0,IF(AND($C873="S",#REF!&gt;0),OFFSET(I873,-1,0)+1,OFFSET(I873,-1,0)))</f>
        <v>#REF!</v>
      </c>
      <c r="J873" s="36">
        <f t="shared" ca="1" si="101"/>
        <v>0</v>
      </c>
      <c r="K873" s="36">
        <f t="shared" ca="1" si="102"/>
        <v>0</v>
      </c>
      <c r="L873" s="37" t="s">
        <v>43</v>
      </c>
      <c r="M873" s="38" t="s">
        <v>40</v>
      </c>
      <c r="N873" s="39" t="s">
        <v>40</v>
      </c>
      <c r="O873" s="40" t="s">
        <v>1509</v>
      </c>
      <c r="P873" s="41" t="s">
        <v>47</v>
      </c>
      <c r="Q873" s="42">
        <v>230174</v>
      </c>
      <c r="R873" s="72" t="s">
        <v>1278</v>
      </c>
      <c r="S873" s="44" t="s">
        <v>637</v>
      </c>
      <c r="T873" s="45">
        <v>3</v>
      </c>
      <c r="U873" s="46">
        <v>1</v>
      </c>
      <c r="V873" s="47">
        <v>3</v>
      </c>
    </row>
    <row r="874" spans="1:22" s="48" customFormat="1" x14ac:dyDescent="0.2">
      <c r="A874" s="35">
        <f t="shared" si="37"/>
        <v>2</v>
      </c>
      <c r="B874" s="36">
        <f t="shared" ca="1" si="94"/>
        <v>2</v>
      </c>
      <c r="C874" s="36">
        <f t="shared" ca="1" si="96"/>
        <v>2</v>
      </c>
      <c r="D874" s="36">
        <f t="shared" ca="1" si="95"/>
        <v>4</v>
      </c>
      <c r="E874" s="36">
        <f t="shared" ca="1" si="97"/>
        <v>4</v>
      </c>
      <c r="F874" s="36">
        <f t="shared" ca="1" si="98"/>
        <v>18</v>
      </c>
      <c r="G874" s="36">
        <f t="shared" ca="1" si="99"/>
        <v>0</v>
      </c>
      <c r="H874" s="36">
        <f t="shared" ca="1" si="100"/>
        <v>0</v>
      </c>
      <c r="I874" s="36">
        <f ca="1">IF(AND($C874&lt;=4,$C874&lt;&gt;0),0,IF(AND($C874="S",#REF!&gt;0),OFFSET(I874,-1,0)+1,OFFSET(I874,-1,0)))</f>
        <v>0</v>
      </c>
      <c r="J874" s="36">
        <f t="shared" ca="1" si="101"/>
        <v>8</v>
      </c>
      <c r="K874" s="36">
        <f t="shared" ca="1" si="102"/>
        <v>4</v>
      </c>
      <c r="L874" s="37" t="s">
        <v>43</v>
      </c>
      <c r="M874" s="38" t="s">
        <v>49</v>
      </c>
      <c r="N874" s="39" t="s">
        <v>49</v>
      </c>
      <c r="O874" s="40" t="s">
        <v>1510</v>
      </c>
      <c r="P874" s="41" t="s">
        <v>47</v>
      </c>
      <c r="Q874" s="42"/>
      <c r="R874" s="73" t="s">
        <v>192</v>
      </c>
      <c r="S874" s="44" t="s">
        <v>274</v>
      </c>
      <c r="T874" s="45"/>
      <c r="U874" s="46">
        <v>1</v>
      </c>
      <c r="V874" s="47" t="s">
        <v>274</v>
      </c>
    </row>
    <row r="875" spans="1:22" s="48" customFormat="1" ht="33.75" x14ac:dyDescent="0.2">
      <c r="A875" s="35" t="str">
        <f t="shared" si="37"/>
        <v>S</v>
      </c>
      <c r="B875" s="36">
        <f t="shared" ca="1" si="94"/>
        <v>2</v>
      </c>
      <c r="C875" s="36" t="str">
        <f t="shared" ca="1" si="96"/>
        <v>S</v>
      </c>
      <c r="D875" s="36">
        <f t="shared" ca="1" si="95"/>
        <v>0</v>
      </c>
      <c r="E875" s="36">
        <f t="shared" ca="1" si="97"/>
        <v>4</v>
      </c>
      <c r="F875" s="36">
        <f t="shared" ca="1" si="98"/>
        <v>18</v>
      </c>
      <c r="G875" s="36">
        <f t="shared" ca="1" si="99"/>
        <v>0</v>
      </c>
      <c r="H875" s="36">
        <f t="shared" ca="1" si="100"/>
        <v>0</v>
      </c>
      <c r="I875" s="36" t="e">
        <f ca="1">IF(AND($C875&lt;=4,$C875&lt;&gt;0),0,IF(AND($C875="S",#REF!&gt;0),OFFSET(I875,-1,0)+1,OFFSET(I875,-1,0)))</f>
        <v>#REF!</v>
      </c>
      <c r="J875" s="36">
        <f t="shared" ca="1" si="101"/>
        <v>0</v>
      </c>
      <c r="K875" s="36">
        <f t="shared" ca="1" si="102"/>
        <v>0</v>
      </c>
      <c r="L875" s="37" t="s">
        <v>43</v>
      </c>
      <c r="M875" s="38" t="s">
        <v>40</v>
      </c>
      <c r="N875" s="39" t="s">
        <v>40</v>
      </c>
      <c r="O875" s="40" t="s">
        <v>1511</v>
      </c>
      <c r="P875" s="41" t="s">
        <v>41</v>
      </c>
      <c r="Q875" s="42" t="s">
        <v>201</v>
      </c>
      <c r="R875" s="72" t="s">
        <v>790</v>
      </c>
      <c r="S875" s="44" t="s">
        <v>297</v>
      </c>
      <c r="T875" s="45">
        <v>42.45</v>
      </c>
      <c r="U875" s="46">
        <v>1</v>
      </c>
      <c r="V875" s="47">
        <v>42.45</v>
      </c>
    </row>
    <row r="876" spans="1:22" s="48" customFormat="1" ht="22.5" x14ac:dyDescent="0.2">
      <c r="A876" s="35" t="str">
        <f t="shared" si="37"/>
        <v>S</v>
      </c>
      <c r="B876" s="36">
        <f t="shared" ca="1" si="94"/>
        <v>2</v>
      </c>
      <c r="C876" s="36" t="str">
        <f t="shared" ca="1" si="96"/>
        <v>S</v>
      </c>
      <c r="D876" s="36">
        <f t="shared" ca="1" si="95"/>
        <v>0</v>
      </c>
      <c r="E876" s="36">
        <f t="shared" ca="1" si="97"/>
        <v>4</v>
      </c>
      <c r="F876" s="36">
        <f t="shared" ca="1" si="98"/>
        <v>18</v>
      </c>
      <c r="G876" s="36">
        <f t="shared" ca="1" si="99"/>
        <v>0</v>
      </c>
      <c r="H876" s="36">
        <f t="shared" ca="1" si="100"/>
        <v>0</v>
      </c>
      <c r="I876" s="36" t="e">
        <f ca="1">IF(AND($C876&lt;=4,$C876&lt;&gt;0),0,IF(AND($C876="S",#REF!&gt;0),OFFSET(I876,-1,0)+1,OFFSET(I876,-1,0)))</f>
        <v>#REF!</v>
      </c>
      <c r="J876" s="36">
        <f t="shared" ca="1" si="101"/>
        <v>0</v>
      </c>
      <c r="K876" s="36">
        <f t="shared" ca="1" si="102"/>
        <v>0</v>
      </c>
      <c r="L876" s="37" t="s">
        <v>43</v>
      </c>
      <c r="M876" s="38" t="s">
        <v>40</v>
      </c>
      <c r="N876" s="39" t="s">
        <v>40</v>
      </c>
      <c r="O876" s="40" t="s">
        <v>1512</v>
      </c>
      <c r="P876" s="41" t="s">
        <v>41</v>
      </c>
      <c r="Q876" s="42">
        <v>88489</v>
      </c>
      <c r="R876" s="72" t="s">
        <v>765</v>
      </c>
      <c r="S876" s="44" t="s">
        <v>297</v>
      </c>
      <c r="T876" s="45">
        <v>110.20300000000002</v>
      </c>
      <c r="U876" s="46">
        <v>1</v>
      </c>
      <c r="V876" s="47">
        <v>110.20300000000002</v>
      </c>
    </row>
    <row r="877" spans="1:22" s="48" customFormat="1" ht="22.5" x14ac:dyDescent="0.2">
      <c r="A877" s="35" t="str">
        <f t="shared" si="37"/>
        <v>S</v>
      </c>
      <c r="B877" s="36">
        <f t="shared" ca="1" si="94"/>
        <v>2</v>
      </c>
      <c r="C877" s="36" t="str">
        <f t="shared" ca="1" si="96"/>
        <v>S</v>
      </c>
      <c r="D877" s="36">
        <f t="shared" ca="1" si="95"/>
        <v>0</v>
      </c>
      <c r="E877" s="36">
        <f t="shared" ca="1" si="97"/>
        <v>4</v>
      </c>
      <c r="F877" s="36">
        <f t="shared" ca="1" si="98"/>
        <v>18</v>
      </c>
      <c r="G877" s="36">
        <f t="shared" ca="1" si="99"/>
        <v>0</v>
      </c>
      <c r="H877" s="36">
        <f t="shared" ca="1" si="100"/>
        <v>0</v>
      </c>
      <c r="I877" s="36" t="e">
        <f ca="1">IF(AND($C877&lt;=4,$C877&lt;&gt;0),0,IF(AND($C877="S",#REF!&gt;0),OFFSET(I877,-1,0)+1,OFFSET(I877,-1,0)))</f>
        <v>#REF!</v>
      </c>
      <c r="J877" s="36">
        <f t="shared" ca="1" si="101"/>
        <v>0</v>
      </c>
      <c r="K877" s="36">
        <f t="shared" ca="1" si="102"/>
        <v>0</v>
      </c>
      <c r="L877" s="37" t="s">
        <v>43</v>
      </c>
      <c r="M877" s="38" t="s">
        <v>40</v>
      </c>
      <c r="N877" s="39" t="s">
        <v>40</v>
      </c>
      <c r="O877" s="40" t="s">
        <v>1513</v>
      </c>
      <c r="P877" s="41" t="s">
        <v>41</v>
      </c>
      <c r="Q877" s="42">
        <v>88497</v>
      </c>
      <c r="R877" s="72" t="s">
        <v>753</v>
      </c>
      <c r="S877" s="44" t="s">
        <v>297</v>
      </c>
      <c r="T877" s="45">
        <v>31.302000000000003</v>
      </c>
      <c r="U877" s="46">
        <v>1</v>
      </c>
      <c r="V877" s="47">
        <v>31.302000000000003</v>
      </c>
    </row>
    <row r="878" spans="1:22" s="48" customFormat="1" x14ac:dyDescent="0.2">
      <c r="A878" s="35">
        <f t="shared" si="37"/>
        <v>2</v>
      </c>
      <c r="B878" s="36">
        <f t="shared" ca="1" si="94"/>
        <v>2</v>
      </c>
      <c r="C878" s="36">
        <f t="shared" ca="1" si="96"/>
        <v>2</v>
      </c>
      <c r="D878" s="36">
        <f t="shared" ca="1" si="95"/>
        <v>4</v>
      </c>
      <c r="E878" s="36">
        <f t="shared" ca="1" si="97"/>
        <v>4</v>
      </c>
      <c r="F878" s="36">
        <f t="shared" ca="1" si="98"/>
        <v>19</v>
      </c>
      <c r="G878" s="36">
        <f t="shared" ca="1" si="99"/>
        <v>0</v>
      </c>
      <c r="H878" s="36">
        <f t="shared" ca="1" si="100"/>
        <v>0</v>
      </c>
      <c r="I878" s="36">
        <f ca="1">IF(AND($C878&lt;=4,$C878&lt;&gt;0),0,IF(AND($C878="S",#REF!&gt;0),OFFSET(I878,-1,0)+1,OFFSET(I878,-1,0)))</f>
        <v>0</v>
      </c>
      <c r="J878" s="36">
        <f t="shared" ca="1" si="101"/>
        <v>4</v>
      </c>
      <c r="K878" s="36" t="e">
        <f t="shared" ca="1" si="102"/>
        <v>#N/A</v>
      </c>
      <c r="L878" s="37" t="s">
        <v>43</v>
      </c>
      <c r="M878" s="38" t="s">
        <v>49</v>
      </c>
      <c r="N878" s="39" t="s">
        <v>49</v>
      </c>
      <c r="O878" s="40" t="s">
        <v>1514</v>
      </c>
      <c r="P878" s="41" t="s">
        <v>47</v>
      </c>
      <c r="Q878" s="42"/>
      <c r="R878" s="73" t="s">
        <v>204</v>
      </c>
      <c r="S878" s="44" t="s">
        <v>274</v>
      </c>
      <c r="T878" s="45"/>
      <c r="U878" s="46">
        <v>1</v>
      </c>
      <c r="V878" s="47" t="s">
        <v>274</v>
      </c>
    </row>
    <row r="879" spans="1:22" s="48" customFormat="1" x14ac:dyDescent="0.2">
      <c r="A879" s="35" t="str">
        <f t="shared" si="37"/>
        <v>S</v>
      </c>
      <c r="B879" s="36">
        <f t="shared" ca="1" si="94"/>
        <v>2</v>
      </c>
      <c r="C879" s="36" t="str">
        <f t="shared" ca="1" si="96"/>
        <v>S</v>
      </c>
      <c r="D879" s="36">
        <f t="shared" ca="1" si="95"/>
        <v>0</v>
      </c>
      <c r="E879" s="36">
        <f t="shared" ca="1" si="97"/>
        <v>4</v>
      </c>
      <c r="F879" s="36">
        <f t="shared" ca="1" si="98"/>
        <v>19</v>
      </c>
      <c r="G879" s="36">
        <f t="shared" ca="1" si="99"/>
        <v>0</v>
      </c>
      <c r="H879" s="36">
        <f t="shared" ca="1" si="100"/>
        <v>0</v>
      </c>
      <c r="I879" s="36" t="e">
        <f ca="1">IF(AND($C879&lt;=4,$C879&lt;&gt;0),0,IF(AND($C879="S",#REF!&gt;0),OFFSET(I879,-1,0)+1,OFFSET(I879,-1,0)))</f>
        <v>#REF!</v>
      </c>
      <c r="J879" s="36">
        <f t="shared" ca="1" si="101"/>
        <v>0</v>
      </c>
      <c r="K879" s="36">
        <f t="shared" ca="1" si="102"/>
        <v>0</v>
      </c>
      <c r="L879" s="37" t="s">
        <v>43</v>
      </c>
      <c r="M879" s="38" t="s">
        <v>40</v>
      </c>
      <c r="N879" s="39" t="s">
        <v>40</v>
      </c>
      <c r="O879" s="40" t="s">
        <v>1515</v>
      </c>
      <c r="P879" s="41" t="s">
        <v>47</v>
      </c>
      <c r="Q879" s="42">
        <v>270501</v>
      </c>
      <c r="R879" s="72" t="s">
        <v>804</v>
      </c>
      <c r="S879" s="44" t="s">
        <v>282</v>
      </c>
      <c r="T879" s="45">
        <v>48.43</v>
      </c>
      <c r="U879" s="46">
        <v>1</v>
      </c>
      <c r="V879" s="47">
        <v>48.43</v>
      </c>
    </row>
    <row r="880" spans="1:22" s="48" customFormat="1" ht="22.5" x14ac:dyDescent="0.2">
      <c r="A880" s="35" t="str">
        <f t="shared" si="37"/>
        <v>S</v>
      </c>
      <c r="B880" s="36">
        <f t="shared" ca="1" si="94"/>
        <v>2</v>
      </c>
      <c r="C880" s="36" t="str">
        <f t="shared" ca="1" si="96"/>
        <v>S</v>
      </c>
      <c r="D880" s="36">
        <f t="shared" ca="1" si="95"/>
        <v>0</v>
      </c>
      <c r="E880" s="36">
        <f t="shared" ca="1" si="97"/>
        <v>4</v>
      </c>
      <c r="F880" s="36">
        <f t="shared" ca="1" si="98"/>
        <v>19</v>
      </c>
      <c r="G880" s="36">
        <f t="shared" ca="1" si="99"/>
        <v>0</v>
      </c>
      <c r="H880" s="36">
        <f t="shared" ca="1" si="100"/>
        <v>0</v>
      </c>
      <c r="I880" s="36" t="e">
        <f ca="1">IF(AND($C880&lt;=4,$C880&lt;&gt;0),0,IF(AND($C880="S",#REF!&gt;0),OFFSET(I880,-1,0)+1,OFFSET(I880,-1,0)))</f>
        <v>#REF!</v>
      </c>
      <c r="J880" s="36">
        <f t="shared" ca="1" si="101"/>
        <v>0</v>
      </c>
      <c r="K880" s="36">
        <f t="shared" ca="1" si="102"/>
        <v>0</v>
      </c>
      <c r="L880" s="37" t="s">
        <v>43</v>
      </c>
      <c r="M880" s="38" t="s">
        <v>40</v>
      </c>
      <c r="N880" s="39" t="s">
        <v>40</v>
      </c>
      <c r="O880" s="40" t="s">
        <v>1516</v>
      </c>
      <c r="P880" s="41" t="s">
        <v>53</v>
      </c>
      <c r="Q880" s="42" t="s">
        <v>232</v>
      </c>
      <c r="R880" s="72" t="s">
        <v>1517</v>
      </c>
      <c r="S880" s="44" t="s">
        <v>1518</v>
      </c>
      <c r="T880" s="45">
        <v>2.42</v>
      </c>
      <c r="U880" s="46">
        <v>1</v>
      </c>
      <c r="V880" s="47">
        <v>2.42</v>
      </c>
    </row>
    <row r="881" spans="1:22" s="48" customFormat="1" ht="22.5" x14ac:dyDescent="0.2">
      <c r="A881" s="35" t="str">
        <f t="shared" si="37"/>
        <v>S</v>
      </c>
      <c r="B881" s="36">
        <f t="shared" ca="1" si="94"/>
        <v>2</v>
      </c>
      <c r="C881" s="36" t="str">
        <f t="shared" ca="1" si="96"/>
        <v>S</v>
      </c>
      <c r="D881" s="36">
        <f t="shared" ca="1" si="95"/>
        <v>0</v>
      </c>
      <c r="E881" s="36">
        <f t="shared" ca="1" si="97"/>
        <v>4</v>
      </c>
      <c r="F881" s="36">
        <f t="shared" ca="1" si="98"/>
        <v>19</v>
      </c>
      <c r="G881" s="36">
        <f t="shared" ca="1" si="99"/>
        <v>0</v>
      </c>
      <c r="H881" s="36">
        <f t="shared" ca="1" si="100"/>
        <v>0</v>
      </c>
      <c r="I881" s="36" t="e">
        <f ca="1">IF(AND($C881&lt;=4,$C881&lt;&gt;0),0,IF(AND($C881="S",#REF!&gt;0),OFFSET(I881,-1,0)+1,OFFSET(I881,-1,0)))</f>
        <v>#REF!</v>
      </c>
      <c r="J881" s="36">
        <f t="shared" ca="1" si="101"/>
        <v>0</v>
      </c>
      <c r="K881" s="36">
        <f t="shared" ca="1" si="102"/>
        <v>0</v>
      </c>
      <c r="L881" s="37" t="s">
        <v>43</v>
      </c>
      <c r="M881" s="38" t="s">
        <v>40</v>
      </c>
      <c r="N881" s="39" t="s">
        <v>40</v>
      </c>
      <c r="O881" s="40" t="s">
        <v>1519</v>
      </c>
      <c r="P881" s="41" t="s">
        <v>53</v>
      </c>
      <c r="Q881" s="42" t="s">
        <v>233</v>
      </c>
      <c r="R881" s="72" t="s">
        <v>1520</v>
      </c>
      <c r="S881" s="44" t="s">
        <v>289</v>
      </c>
      <c r="T881" s="45">
        <v>1</v>
      </c>
      <c r="U881" s="46">
        <v>1</v>
      </c>
      <c r="V881" s="47">
        <v>1</v>
      </c>
    </row>
    <row r="882" spans="1:22" s="48" customFormat="1" ht="14.25" x14ac:dyDescent="0.2">
      <c r="A882" s="35">
        <f t="shared" si="37"/>
        <v>1</v>
      </c>
      <c r="B882" s="36">
        <f t="shared" ca="1" si="94"/>
        <v>1</v>
      </c>
      <c r="C882" s="36">
        <f t="shared" ca="1" si="96"/>
        <v>1</v>
      </c>
      <c r="D882" s="36">
        <f t="shared" ca="1" si="95"/>
        <v>49</v>
      </c>
      <c r="E882" s="36">
        <f t="shared" ca="1" si="97"/>
        <v>5</v>
      </c>
      <c r="F882" s="36">
        <f t="shared" ca="1" si="98"/>
        <v>0</v>
      </c>
      <c r="G882" s="36">
        <f t="shared" ca="1" si="99"/>
        <v>0</v>
      </c>
      <c r="H882" s="36">
        <f t="shared" ca="1" si="100"/>
        <v>0</v>
      </c>
      <c r="I882" s="36">
        <f ca="1">IF(AND($C882&lt;=4,$C882&lt;&gt;0),0,IF(AND($C882="S",#REF!&gt;0),OFFSET(I882,-1,0)+1,OFFSET(I882,-1,0)))</f>
        <v>0</v>
      </c>
      <c r="J882" s="36">
        <f t="shared" ca="1" si="101"/>
        <v>413</v>
      </c>
      <c r="K882" s="36">
        <f t="shared" ca="1" si="102"/>
        <v>49</v>
      </c>
      <c r="L882" s="37" t="s">
        <v>43</v>
      </c>
      <c r="M882" s="38" t="s">
        <v>45</v>
      </c>
      <c r="N882" s="39" t="s">
        <v>45</v>
      </c>
      <c r="O882" s="40" t="s">
        <v>265</v>
      </c>
      <c r="P882" s="41" t="s">
        <v>41</v>
      </c>
      <c r="Q882" s="42"/>
      <c r="R882" s="78" t="s">
        <v>234</v>
      </c>
      <c r="S882" s="44" t="s">
        <v>277</v>
      </c>
      <c r="T882" s="45">
        <v>3</v>
      </c>
      <c r="U882" s="46">
        <v>3</v>
      </c>
      <c r="V882" s="47">
        <v>3</v>
      </c>
    </row>
    <row r="883" spans="1:22" s="48" customFormat="1" x14ac:dyDescent="0.2">
      <c r="A883" s="35">
        <f t="shared" si="37"/>
        <v>2</v>
      </c>
      <c r="B883" s="36">
        <f t="shared" ca="1" si="94"/>
        <v>2</v>
      </c>
      <c r="C883" s="36">
        <f t="shared" ca="1" si="96"/>
        <v>2</v>
      </c>
      <c r="D883" s="36">
        <f t="shared" ca="1" si="95"/>
        <v>2</v>
      </c>
      <c r="E883" s="36">
        <f t="shared" ca="1" si="97"/>
        <v>5</v>
      </c>
      <c r="F883" s="36">
        <f t="shared" ca="1" si="98"/>
        <v>1</v>
      </c>
      <c r="G883" s="36">
        <f t="shared" ca="1" si="99"/>
        <v>0</v>
      </c>
      <c r="H883" s="36">
        <f t="shared" ca="1" si="100"/>
        <v>0</v>
      </c>
      <c r="I883" s="36">
        <f ca="1">IF(AND($C883&lt;=4,$C883&lt;&gt;0),0,IF(AND($C883="S",#REF!&gt;0),OFFSET(I883,-1,0)+1,OFFSET(I883,-1,0)))</f>
        <v>0</v>
      </c>
      <c r="J883" s="36">
        <f t="shared" ca="1" si="101"/>
        <v>48</v>
      </c>
      <c r="K883" s="36">
        <f t="shared" ca="1" si="102"/>
        <v>2</v>
      </c>
      <c r="L883" s="37" t="s">
        <v>43</v>
      </c>
      <c r="M883" s="38" t="s">
        <v>49</v>
      </c>
      <c r="N883" s="39" t="s">
        <v>49</v>
      </c>
      <c r="O883" s="40" t="s">
        <v>1521</v>
      </c>
      <c r="P883" s="41" t="s">
        <v>47</v>
      </c>
      <c r="Q883" s="42"/>
      <c r="R883" s="73" t="s">
        <v>50</v>
      </c>
      <c r="S883" s="44" t="s">
        <v>274</v>
      </c>
      <c r="T883" s="45"/>
      <c r="U883" s="46">
        <v>3</v>
      </c>
      <c r="V883" s="47" t="s">
        <v>274</v>
      </c>
    </row>
    <row r="884" spans="1:22" s="48" customFormat="1" ht="22.5" x14ac:dyDescent="0.2">
      <c r="A884" s="35" t="str">
        <f t="shared" ref="A884:A947" si="103">CHOOSE(1+LOG(1+2*(ORÇAMENTO.Nivel="Nível 1")+4*(ORÇAMENTO.Nivel="Nível 2")+8*(ORÇAMENTO.Nivel="Nível 3")+16*(ORÇAMENTO.Nivel="Nível 4")+32*(ORÇAMENTO.Nivel="Serviço"),2),0,1,2,3,4,"S")</f>
        <v>S</v>
      </c>
      <c r="B884" s="36">
        <f t="shared" ca="1" si="94"/>
        <v>2</v>
      </c>
      <c r="C884" s="36" t="str">
        <f t="shared" ca="1" si="96"/>
        <v>S</v>
      </c>
      <c r="D884" s="36">
        <f t="shared" ca="1" si="95"/>
        <v>0</v>
      </c>
      <c r="E884" s="36">
        <f t="shared" ca="1" si="97"/>
        <v>5</v>
      </c>
      <c r="F884" s="36">
        <f t="shared" ca="1" si="98"/>
        <v>1</v>
      </c>
      <c r="G884" s="36">
        <f t="shared" ca="1" si="99"/>
        <v>0</v>
      </c>
      <c r="H884" s="36">
        <f t="shared" ca="1" si="100"/>
        <v>0</v>
      </c>
      <c r="I884" s="36" t="e">
        <f ca="1">IF(AND($C884&lt;=4,$C884&lt;&gt;0),0,IF(AND($C884="S",#REF!&gt;0),OFFSET(I884,-1,0)+1,OFFSET(I884,-1,0)))</f>
        <v>#REF!</v>
      </c>
      <c r="J884" s="36">
        <f t="shared" ca="1" si="101"/>
        <v>0</v>
      </c>
      <c r="K884" s="36">
        <f t="shared" ca="1" si="102"/>
        <v>0</v>
      </c>
      <c r="L884" s="37" t="s">
        <v>43</v>
      </c>
      <c r="M884" s="38" t="s">
        <v>40</v>
      </c>
      <c r="N884" s="39" t="s">
        <v>40</v>
      </c>
      <c r="O884" s="40" t="s">
        <v>1522</v>
      </c>
      <c r="P884" s="41" t="s">
        <v>41</v>
      </c>
      <c r="Q884" s="42">
        <v>99059</v>
      </c>
      <c r="R884" s="72" t="s">
        <v>1523</v>
      </c>
      <c r="S884" s="44" t="s">
        <v>383</v>
      </c>
      <c r="T884" s="45">
        <v>10.08</v>
      </c>
      <c r="U884" s="46">
        <v>3</v>
      </c>
      <c r="V884" s="47">
        <v>30.240000000000002</v>
      </c>
    </row>
    <row r="885" spans="1:22" s="48" customFormat="1" x14ac:dyDescent="0.2">
      <c r="A885" s="35">
        <f t="shared" si="103"/>
        <v>2</v>
      </c>
      <c r="B885" s="36">
        <f t="shared" ca="1" si="94"/>
        <v>2</v>
      </c>
      <c r="C885" s="36">
        <f t="shared" ca="1" si="96"/>
        <v>2</v>
      </c>
      <c r="D885" s="36">
        <f t="shared" ca="1" si="95"/>
        <v>3</v>
      </c>
      <c r="E885" s="36">
        <f t="shared" ca="1" si="97"/>
        <v>5</v>
      </c>
      <c r="F885" s="36">
        <f t="shared" ca="1" si="98"/>
        <v>2</v>
      </c>
      <c r="G885" s="36">
        <f t="shared" ca="1" si="99"/>
        <v>0</v>
      </c>
      <c r="H885" s="36">
        <f t="shared" ca="1" si="100"/>
        <v>0</v>
      </c>
      <c r="I885" s="36">
        <f ca="1">IF(AND($C885&lt;=4,$C885&lt;&gt;0),0,IF(AND($C885="S",#REF!&gt;0),OFFSET(I885,-1,0)+1,OFFSET(I885,-1,0)))</f>
        <v>0</v>
      </c>
      <c r="J885" s="36">
        <f t="shared" ca="1" si="101"/>
        <v>46</v>
      </c>
      <c r="K885" s="36">
        <f t="shared" ca="1" si="102"/>
        <v>3</v>
      </c>
      <c r="L885" s="37" t="s">
        <v>43</v>
      </c>
      <c r="M885" s="38" t="s">
        <v>49</v>
      </c>
      <c r="N885" s="39" t="s">
        <v>49</v>
      </c>
      <c r="O885" s="40" t="s">
        <v>1524</v>
      </c>
      <c r="P885" s="41" t="s">
        <v>47</v>
      </c>
      <c r="Q885" s="42"/>
      <c r="R885" s="73" t="s">
        <v>64</v>
      </c>
      <c r="S885" s="44" t="s">
        <v>274</v>
      </c>
      <c r="T885" s="45"/>
      <c r="U885" s="46">
        <v>3</v>
      </c>
      <c r="V885" s="47" t="s">
        <v>274</v>
      </c>
    </row>
    <row r="886" spans="1:22" s="48" customFormat="1" ht="22.5" x14ac:dyDescent="0.2">
      <c r="A886" s="35" t="str">
        <f t="shared" si="103"/>
        <v>S</v>
      </c>
      <c r="B886" s="36">
        <f t="shared" ca="1" si="94"/>
        <v>2</v>
      </c>
      <c r="C886" s="36" t="str">
        <f t="shared" ca="1" si="96"/>
        <v>S</v>
      </c>
      <c r="D886" s="36">
        <f t="shared" ca="1" si="95"/>
        <v>0</v>
      </c>
      <c r="E886" s="36">
        <f t="shared" ca="1" si="97"/>
        <v>5</v>
      </c>
      <c r="F886" s="36">
        <f t="shared" ca="1" si="98"/>
        <v>2</v>
      </c>
      <c r="G886" s="36">
        <f t="shared" ca="1" si="99"/>
        <v>0</v>
      </c>
      <c r="H886" s="36">
        <f t="shared" ca="1" si="100"/>
        <v>0</v>
      </c>
      <c r="I886" s="36" t="e">
        <f ca="1">IF(AND($C886&lt;=4,$C886&lt;&gt;0),0,IF(AND($C886="S",#REF!&gt;0),OFFSET(I886,-1,0)+1,OFFSET(I886,-1,0)))</f>
        <v>#REF!</v>
      </c>
      <c r="J886" s="36">
        <f t="shared" ca="1" si="101"/>
        <v>0</v>
      </c>
      <c r="K886" s="36">
        <f t="shared" ca="1" si="102"/>
        <v>0</v>
      </c>
      <c r="L886" s="37" t="s">
        <v>43</v>
      </c>
      <c r="M886" s="38" t="s">
        <v>40</v>
      </c>
      <c r="N886" s="39" t="s">
        <v>40</v>
      </c>
      <c r="O886" s="40" t="s">
        <v>1525</v>
      </c>
      <c r="P886" s="41" t="s">
        <v>41</v>
      </c>
      <c r="Q886" s="42">
        <v>72900</v>
      </c>
      <c r="R886" s="72" t="s">
        <v>359</v>
      </c>
      <c r="S886" s="44" t="s">
        <v>285</v>
      </c>
      <c r="T886" s="45">
        <v>0.7</v>
      </c>
      <c r="U886" s="46">
        <v>3</v>
      </c>
      <c r="V886" s="47">
        <v>2.0999999999999996</v>
      </c>
    </row>
    <row r="887" spans="1:22" s="48" customFormat="1" x14ac:dyDescent="0.2">
      <c r="A887" s="35" t="str">
        <f t="shared" si="103"/>
        <v>S</v>
      </c>
      <c r="B887" s="36">
        <f t="shared" ca="1" si="94"/>
        <v>2</v>
      </c>
      <c r="C887" s="36" t="str">
        <f t="shared" ca="1" si="96"/>
        <v>S</v>
      </c>
      <c r="D887" s="36">
        <f t="shared" ca="1" si="95"/>
        <v>0</v>
      </c>
      <c r="E887" s="36">
        <f t="shared" ca="1" si="97"/>
        <v>5</v>
      </c>
      <c r="F887" s="36">
        <f t="shared" ca="1" si="98"/>
        <v>2</v>
      </c>
      <c r="G887" s="36">
        <f t="shared" ca="1" si="99"/>
        <v>0</v>
      </c>
      <c r="H887" s="36">
        <f t="shared" ca="1" si="100"/>
        <v>0</v>
      </c>
      <c r="I887" s="36" t="e">
        <f ca="1">IF(AND($C887&lt;=4,$C887&lt;&gt;0),0,IF(AND($C887="S",#REF!&gt;0),OFFSET(I887,-1,0)+1,OFFSET(I887,-1,0)))</f>
        <v>#REF!</v>
      </c>
      <c r="J887" s="36">
        <f t="shared" ca="1" si="101"/>
        <v>0</v>
      </c>
      <c r="K887" s="36">
        <f t="shared" ca="1" si="102"/>
        <v>0</v>
      </c>
      <c r="L887" s="37" t="s">
        <v>43</v>
      </c>
      <c r="M887" s="38" t="s">
        <v>40</v>
      </c>
      <c r="N887" s="39" t="s">
        <v>40</v>
      </c>
      <c r="O887" s="40" t="s">
        <v>1526</v>
      </c>
      <c r="P887" s="41" t="s">
        <v>41</v>
      </c>
      <c r="Q887" s="42">
        <v>72897</v>
      </c>
      <c r="R887" s="72" t="s">
        <v>361</v>
      </c>
      <c r="S887" s="44" t="s">
        <v>285</v>
      </c>
      <c r="T887" s="45">
        <v>0.7</v>
      </c>
      <c r="U887" s="46">
        <v>3</v>
      </c>
      <c r="V887" s="47">
        <v>2.0999999999999996</v>
      </c>
    </row>
    <row r="888" spans="1:22" s="48" customFormat="1" x14ac:dyDescent="0.2">
      <c r="A888" s="35">
        <f t="shared" si="103"/>
        <v>2</v>
      </c>
      <c r="B888" s="36">
        <f t="shared" ca="1" si="94"/>
        <v>2</v>
      </c>
      <c r="C888" s="36">
        <f t="shared" ca="1" si="96"/>
        <v>2</v>
      </c>
      <c r="D888" s="36">
        <f t="shared" ca="1" si="95"/>
        <v>3</v>
      </c>
      <c r="E888" s="36">
        <f t="shared" ca="1" si="97"/>
        <v>5</v>
      </c>
      <c r="F888" s="36">
        <f t="shared" ca="1" si="98"/>
        <v>3</v>
      </c>
      <c r="G888" s="36">
        <f t="shared" ca="1" si="99"/>
        <v>0</v>
      </c>
      <c r="H888" s="36">
        <f t="shared" ca="1" si="100"/>
        <v>0</v>
      </c>
      <c r="I888" s="36">
        <f ca="1">IF(AND($C888&lt;=4,$C888&lt;&gt;0),0,IF(AND($C888="S",#REF!&gt;0),OFFSET(I888,-1,0)+1,OFFSET(I888,-1,0)))</f>
        <v>0</v>
      </c>
      <c r="J888" s="36">
        <f t="shared" ca="1" si="101"/>
        <v>43</v>
      </c>
      <c r="K888" s="36">
        <f t="shared" ca="1" si="102"/>
        <v>3</v>
      </c>
      <c r="L888" s="37" t="s">
        <v>43</v>
      </c>
      <c r="M888" s="38" t="s">
        <v>49</v>
      </c>
      <c r="N888" s="39" t="s">
        <v>49</v>
      </c>
      <c r="O888" s="40" t="s">
        <v>1527</v>
      </c>
      <c r="P888" s="41" t="s">
        <v>47</v>
      </c>
      <c r="Q888" s="42"/>
      <c r="R888" s="73" t="s">
        <v>65</v>
      </c>
      <c r="S888" s="44" t="s">
        <v>274</v>
      </c>
      <c r="T888" s="45"/>
      <c r="U888" s="46">
        <v>3</v>
      </c>
      <c r="V888" s="47" t="s">
        <v>274</v>
      </c>
    </row>
    <row r="889" spans="1:22" s="48" customFormat="1" ht="22.5" x14ac:dyDescent="0.2">
      <c r="A889" s="35" t="str">
        <f t="shared" si="103"/>
        <v>S</v>
      </c>
      <c r="B889" s="36">
        <f t="shared" ca="1" si="94"/>
        <v>2</v>
      </c>
      <c r="C889" s="36" t="str">
        <f t="shared" ca="1" si="96"/>
        <v>S</v>
      </c>
      <c r="D889" s="36">
        <f t="shared" ca="1" si="95"/>
        <v>0</v>
      </c>
      <c r="E889" s="36">
        <f t="shared" ca="1" si="97"/>
        <v>5</v>
      </c>
      <c r="F889" s="36">
        <f t="shared" ca="1" si="98"/>
        <v>3</v>
      </c>
      <c r="G889" s="36">
        <f t="shared" ca="1" si="99"/>
        <v>0</v>
      </c>
      <c r="H889" s="36">
        <f t="shared" ca="1" si="100"/>
        <v>0</v>
      </c>
      <c r="I889" s="36" t="e">
        <f ca="1">IF(AND($C889&lt;=4,$C889&lt;&gt;0),0,IF(AND($C889="S",#REF!&gt;0),OFFSET(I889,-1,0)+1,OFFSET(I889,-1,0)))</f>
        <v>#REF!</v>
      </c>
      <c r="J889" s="36">
        <f t="shared" ca="1" si="101"/>
        <v>0</v>
      </c>
      <c r="K889" s="36">
        <f t="shared" ca="1" si="102"/>
        <v>0</v>
      </c>
      <c r="L889" s="37" t="s">
        <v>43</v>
      </c>
      <c r="M889" s="38" t="s">
        <v>40</v>
      </c>
      <c r="N889" s="39" t="s">
        <v>40</v>
      </c>
      <c r="O889" s="40" t="s">
        <v>1528</v>
      </c>
      <c r="P889" s="41" t="s">
        <v>47</v>
      </c>
      <c r="Q889" s="42">
        <v>41140</v>
      </c>
      <c r="R889" s="72" t="s">
        <v>377</v>
      </c>
      <c r="S889" s="44" t="s">
        <v>282</v>
      </c>
      <c r="T889" s="45">
        <v>10.08</v>
      </c>
      <c r="U889" s="46">
        <v>3</v>
      </c>
      <c r="V889" s="47">
        <v>30.240000000000002</v>
      </c>
    </row>
    <row r="890" spans="1:22" s="48" customFormat="1" ht="22.5" x14ac:dyDescent="0.2">
      <c r="A890" s="35" t="str">
        <f t="shared" si="103"/>
        <v>S</v>
      </c>
      <c r="B890" s="36">
        <f t="shared" ca="1" si="94"/>
        <v>2</v>
      </c>
      <c r="C890" s="36" t="str">
        <f t="shared" ca="1" si="96"/>
        <v>S</v>
      </c>
      <c r="D890" s="36">
        <f t="shared" ca="1" si="95"/>
        <v>0</v>
      </c>
      <c r="E890" s="36">
        <f t="shared" ca="1" si="97"/>
        <v>5</v>
      </c>
      <c r="F890" s="36">
        <f t="shared" ca="1" si="98"/>
        <v>3</v>
      </c>
      <c r="G890" s="36">
        <f t="shared" ca="1" si="99"/>
        <v>0</v>
      </c>
      <c r="H890" s="36">
        <f t="shared" ca="1" si="100"/>
        <v>0</v>
      </c>
      <c r="I890" s="36" t="e">
        <f ca="1">IF(AND($C890&lt;=4,$C890&lt;&gt;0),0,IF(AND($C890="S",#REF!&gt;0),OFFSET(I890,-1,0)+1,OFFSET(I890,-1,0)))</f>
        <v>#REF!</v>
      </c>
      <c r="J890" s="36">
        <f t="shared" ca="1" si="101"/>
        <v>0</v>
      </c>
      <c r="K890" s="36">
        <f t="shared" ca="1" si="102"/>
        <v>0</v>
      </c>
      <c r="L890" s="37" t="s">
        <v>43</v>
      </c>
      <c r="M890" s="38" t="s">
        <v>40</v>
      </c>
      <c r="N890" s="39" t="s">
        <v>40</v>
      </c>
      <c r="O890" s="40" t="s">
        <v>1529</v>
      </c>
      <c r="P890" s="41" t="s">
        <v>41</v>
      </c>
      <c r="Q890" s="42" t="s">
        <v>67</v>
      </c>
      <c r="R890" s="72" t="s">
        <v>374</v>
      </c>
      <c r="S890" s="44" t="s">
        <v>285</v>
      </c>
      <c r="T890" s="45">
        <v>2.0099999999999998</v>
      </c>
      <c r="U890" s="46">
        <v>3</v>
      </c>
      <c r="V890" s="47">
        <v>6.0299999999999994</v>
      </c>
    </row>
    <row r="891" spans="1:22" s="48" customFormat="1" x14ac:dyDescent="0.2">
      <c r="A891" s="35">
        <f t="shared" si="103"/>
        <v>2</v>
      </c>
      <c r="B891" s="36">
        <f t="shared" ca="1" si="94"/>
        <v>2</v>
      </c>
      <c r="C891" s="36">
        <f t="shared" ca="1" si="96"/>
        <v>2</v>
      </c>
      <c r="D891" s="36">
        <f t="shared" ca="1" si="95"/>
        <v>19</v>
      </c>
      <c r="E891" s="36">
        <f t="shared" ca="1" si="97"/>
        <v>5</v>
      </c>
      <c r="F891" s="36">
        <f t="shared" ca="1" si="98"/>
        <v>4</v>
      </c>
      <c r="G891" s="36">
        <f t="shared" ca="1" si="99"/>
        <v>0</v>
      </c>
      <c r="H891" s="36">
        <f t="shared" ca="1" si="100"/>
        <v>0</v>
      </c>
      <c r="I891" s="36">
        <f ca="1">IF(AND($C891&lt;=4,$C891&lt;&gt;0),0,IF(AND($C891="S",#REF!&gt;0),OFFSET(I891,-1,0)+1,OFFSET(I891,-1,0)))</f>
        <v>0</v>
      </c>
      <c r="J891" s="36">
        <f t="shared" ca="1" si="101"/>
        <v>40</v>
      </c>
      <c r="K891" s="36">
        <f t="shared" ca="1" si="102"/>
        <v>19</v>
      </c>
      <c r="L891" s="37" t="s">
        <v>43</v>
      </c>
      <c r="M891" s="38" t="s">
        <v>49</v>
      </c>
      <c r="N891" s="39" t="s">
        <v>49</v>
      </c>
      <c r="O891" s="40" t="s">
        <v>1530</v>
      </c>
      <c r="P891" s="41" t="s">
        <v>47</v>
      </c>
      <c r="Q891" s="42"/>
      <c r="R891" s="73" t="s">
        <v>69</v>
      </c>
      <c r="S891" s="44" t="s">
        <v>274</v>
      </c>
      <c r="T891" s="45"/>
      <c r="U891" s="46">
        <v>3</v>
      </c>
      <c r="V891" s="47" t="s">
        <v>274</v>
      </c>
    </row>
    <row r="892" spans="1:22" s="48" customFormat="1" x14ac:dyDescent="0.2">
      <c r="A892" s="35">
        <f t="shared" si="103"/>
        <v>3</v>
      </c>
      <c r="B892" s="36">
        <f t="shared" ca="1" si="94"/>
        <v>3</v>
      </c>
      <c r="C892" s="36">
        <f t="shared" ca="1" si="96"/>
        <v>3</v>
      </c>
      <c r="D892" s="36">
        <f t="shared" ca="1" si="95"/>
        <v>4</v>
      </c>
      <c r="E892" s="36">
        <f t="shared" ca="1" si="97"/>
        <v>5</v>
      </c>
      <c r="F892" s="36">
        <f t="shared" ca="1" si="98"/>
        <v>4</v>
      </c>
      <c r="G892" s="36">
        <f t="shared" ca="1" si="99"/>
        <v>1</v>
      </c>
      <c r="H892" s="36">
        <f t="shared" ca="1" si="100"/>
        <v>0</v>
      </c>
      <c r="I892" s="36">
        <f ca="1">IF(AND($C892&lt;=4,$C892&lt;&gt;0),0,IF(AND($C892="S",#REF!&gt;0),OFFSET(I892,-1,0)+1,OFFSET(I892,-1,0)))</f>
        <v>0</v>
      </c>
      <c r="J892" s="36">
        <f t="shared" ca="1" si="101"/>
        <v>18</v>
      </c>
      <c r="K892" s="36">
        <f t="shared" ca="1" si="102"/>
        <v>4</v>
      </c>
      <c r="L892" s="37" t="s">
        <v>43</v>
      </c>
      <c r="M892" s="38" t="s">
        <v>51</v>
      </c>
      <c r="N892" s="39" t="s">
        <v>51</v>
      </c>
      <c r="O892" s="40" t="s">
        <v>1531</v>
      </c>
      <c r="P892" s="41" t="s">
        <v>41</v>
      </c>
      <c r="Q892" s="42"/>
      <c r="R892" s="72" t="s">
        <v>227</v>
      </c>
      <c r="S892" s="44" t="s">
        <v>274</v>
      </c>
      <c r="T892" s="45"/>
      <c r="U892" s="46">
        <v>3</v>
      </c>
      <c r="V892" s="47" t="s">
        <v>274</v>
      </c>
    </row>
    <row r="893" spans="1:22" s="48" customFormat="1" ht="22.5" x14ac:dyDescent="0.2">
      <c r="A893" s="35" t="str">
        <f t="shared" si="103"/>
        <v>S</v>
      </c>
      <c r="B893" s="36">
        <f t="shared" ca="1" si="94"/>
        <v>3</v>
      </c>
      <c r="C893" s="36" t="str">
        <f t="shared" ca="1" si="96"/>
        <v>S</v>
      </c>
      <c r="D893" s="36">
        <f t="shared" ca="1" si="95"/>
        <v>0</v>
      </c>
      <c r="E893" s="36">
        <f t="shared" ca="1" si="97"/>
        <v>5</v>
      </c>
      <c r="F893" s="36">
        <f t="shared" ca="1" si="98"/>
        <v>4</v>
      </c>
      <c r="G893" s="36">
        <f t="shared" ca="1" si="99"/>
        <v>1</v>
      </c>
      <c r="H893" s="36">
        <f t="shared" ca="1" si="100"/>
        <v>0</v>
      </c>
      <c r="I893" s="36" t="e">
        <f ca="1">IF(AND($C893&lt;=4,$C893&lt;&gt;0),0,IF(AND($C893="S",#REF!&gt;0),OFFSET(I893,-1,0)+1,OFFSET(I893,-1,0)))</f>
        <v>#REF!</v>
      </c>
      <c r="J893" s="36">
        <f t="shared" ca="1" si="101"/>
        <v>0</v>
      </c>
      <c r="K893" s="36">
        <f t="shared" ca="1" si="102"/>
        <v>0</v>
      </c>
      <c r="L893" s="37" t="s">
        <v>43</v>
      </c>
      <c r="M893" s="38" t="s">
        <v>40</v>
      </c>
      <c r="N893" s="39" t="s">
        <v>40</v>
      </c>
      <c r="O893" s="40" t="s">
        <v>1532</v>
      </c>
      <c r="P893" s="41" t="s">
        <v>41</v>
      </c>
      <c r="Q893" s="42">
        <v>98228</v>
      </c>
      <c r="R893" s="72" t="s">
        <v>1533</v>
      </c>
      <c r="S893" s="44" t="s">
        <v>383</v>
      </c>
      <c r="T893" s="45">
        <v>8</v>
      </c>
      <c r="U893" s="46">
        <v>3</v>
      </c>
      <c r="V893" s="47">
        <v>24</v>
      </c>
    </row>
    <row r="894" spans="1:22" s="48" customFormat="1" ht="22.5" x14ac:dyDescent="0.2">
      <c r="A894" s="35" t="str">
        <f t="shared" si="103"/>
        <v>S</v>
      </c>
      <c r="B894" s="36">
        <f t="shared" ca="1" si="94"/>
        <v>3</v>
      </c>
      <c r="C894" s="36" t="str">
        <f t="shared" ca="1" si="96"/>
        <v>S</v>
      </c>
      <c r="D894" s="36">
        <f t="shared" ca="1" si="95"/>
        <v>0</v>
      </c>
      <c r="E894" s="36">
        <f t="shared" ca="1" si="97"/>
        <v>5</v>
      </c>
      <c r="F894" s="36">
        <f t="shared" ca="1" si="98"/>
        <v>4</v>
      </c>
      <c r="G894" s="36">
        <f t="shared" ca="1" si="99"/>
        <v>1</v>
      </c>
      <c r="H894" s="36">
        <f t="shared" ca="1" si="100"/>
        <v>0</v>
      </c>
      <c r="I894" s="36" t="e">
        <f ca="1">IF(AND($C894&lt;=4,$C894&lt;&gt;0),0,IF(AND($C894="S",#REF!&gt;0),OFFSET(I894,-1,0)+1,OFFSET(I894,-1,0)))</f>
        <v>#REF!</v>
      </c>
      <c r="J894" s="36">
        <f t="shared" ca="1" si="101"/>
        <v>0</v>
      </c>
      <c r="K894" s="36">
        <f t="shared" ca="1" si="102"/>
        <v>0</v>
      </c>
      <c r="L894" s="37" t="s">
        <v>43</v>
      </c>
      <c r="M894" s="38" t="s">
        <v>40</v>
      </c>
      <c r="N894" s="39" t="s">
        <v>40</v>
      </c>
      <c r="O894" s="40" t="s">
        <v>1534</v>
      </c>
      <c r="P894" s="41" t="s">
        <v>41</v>
      </c>
      <c r="Q894" s="42">
        <v>95577</v>
      </c>
      <c r="R894" s="72" t="s">
        <v>1535</v>
      </c>
      <c r="S894" s="44" t="s">
        <v>388</v>
      </c>
      <c r="T894" s="45">
        <v>22.68</v>
      </c>
      <c r="U894" s="46">
        <v>3</v>
      </c>
      <c r="V894" s="47">
        <v>68.039999999999992</v>
      </c>
    </row>
    <row r="895" spans="1:22" s="48" customFormat="1" ht="22.5" x14ac:dyDescent="0.2">
      <c r="A895" s="35" t="str">
        <f t="shared" si="103"/>
        <v>S</v>
      </c>
      <c r="B895" s="36">
        <f t="shared" ca="1" si="94"/>
        <v>3</v>
      </c>
      <c r="C895" s="36" t="str">
        <f t="shared" ca="1" si="96"/>
        <v>S</v>
      </c>
      <c r="D895" s="36">
        <f t="shared" ca="1" si="95"/>
        <v>0</v>
      </c>
      <c r="E895" s="36">
        <f t="shared" ca="1" si="97"/>
        <v>5</v>
      </c>
      <c r="F895" s="36">
        <f t="shared" ca="1" si="98"/>
        <v>4</v>
      </c>
      <c r="G895" s="36">
        <f t="shared" ca="1" si="99"/>
        <v>1</v>
      </c>
      <c r="H895" s="36">
        <f t="shared" ca="1" si="100"/>
        <v>0</v>
      </c>
      <c r="I895" s="36" t="e">
        <f ca="1">IF(AND($C895&lt;=4,$C895&lt;&gt;0),0,IF(AND($C895="S",#REF!&gt;0),OFFSET(I895,-1,0)+1,OFFSET(I895,-1,0)))</f>
        <v>#REF!</v>
      </c>
      <c r="J895" s="36">
        <f t="shared" ca="1" si="101"/>
        <v>0</v>
      </c>
      <c r="K895" s="36">
        <f t="shared" ca="1" si="102"/>
        <v>0</v>
      </c>
      <c r="L895" s="37" t="s">
        <v>43</v>
      </c>
      <c r="M895" s="38" t="s">
        <v>40</v>
      </c>
      <c r="N895" s="39" t="s">
        <v>40</v>
      </c>
      <c r="O895" s="40" t="s">
        <v>1536</v>
      </c>
      <c r="P895" s="41" t="s">
        <v>41</v>
      </c>
      <c r="Q895" s="42">
        <v>95584</v>
      </c>
      <c r="R895" s="72" t="s">
        <v>1537</v>
      </c>
      <c r="S895" s="44" t="s">
        <v>388</v>
      </c>
      <c r="T895" s="45">
        <v>9.5</v>
      </c>
      <c r="U895" s="46">
        <v>3</v>
      </c>
      <c r="V895" s="47">
        <v>28.5</v>
      </c>
    </row>
    <row r="896" spans="1:22" s="48" customFormat="1" x14ac:dyDescent="0.2">
      <c r="A896" s="35">
        <f t="shared" si="103"/>
        <v>3</v>
      </c>
      <c r="B896" s="36">
        <f t="shared" ca="1" si="94"/>
        <v>3</v>
      </c>
      <c r="C896" s="36">
        <f t="shared" ca="1" si="96"/>
        <v>3</v>
      </c>
      <c r="D896" s="36">
        <f t="shared" ca="1" si="95"/>
        <v>7</v>
      </c>
      <c r="E896" s="36">
        <f t="shared" ca="1" si="97"/>
        <v>5</v>
      </c>
      <c r="F896" s="36">
        <f t="shared" ca="1" si="98"/>
        <v>4</v>
      </c>
      <c r="G896" s="36">
        <f t="shared" ca="1" si="99"/>
        <v>2</v>
      </c>
      <c r="H896" s="36">
        <f t="shared" ca="1" si="100"/>
        <v>0</v>
      </c>
      <c r="I896" s="36">
        <f ca="1">IF(AND($C896&lt;=4,$C896&lt;&gt;0),0,IF(AND($C896="S",#REF!&gt;0),OFFSET(I896,-1,0)+1,OFFSET(I896,-1,0)))</f>
        <v>0</v>
      </c>
      <c r="J896" s="36">
        <f t="shared" ca="1" si="101"/>
        <v>14</v>
      </c>
      <c r="K896" s="36">
        <f t="shared" ca="1" si="102"/>
        <v>7</v>
      </c>
      <c r="L896" s="37" t="s">
        <v>43</v>
      </c>
      <c r="M896" s="38" t="s">
        <v>51</v>
      </c>
      <c r="N896" s="39" t="s">
        <v>51</v>
      </c>
      <c r="O896" s="40" t="s">
        <v>1538</v>
      </c>
      <c r="P896" s="41" t="s">
        <v>41</v>
      </c>
      <c r="Q896" s="42"/>
      <c r="R896" s="72" t="s">
        <v>235</v>
      </c>
      <c r="S896" s="44" t="s">
        <v>274</v>
      </c>
      <c r="T896" s="45"/>
      <c r="U896" s="46">
        <v>3</v>
      </c>
      <c r="V896" s="47" t="s">
        <v>274</v>
      </c>
    </row>
    <row r="897" spans="1:22" s="48" customFormat="1" ht="22.5" x14ac:dyDescent="0.2">
      <c r="A897" s="35" t="str">
        <f t="shared" si="103"/>
        <v>S</v>
      </c>
      <c r="B897" s="36">
        <f t="shared" ca="1" si="94"/>
        <v>3</v>
      </c>
      <c r="C897" s="36" t="str">
        <f t="shared" ca="1" si="96"/>
        <v>S</v>
      </c>
      <c r="D897" s="36">
        <f t="shared" ca="1" si="95"/>
        <v>0</v>
      </c>
      <c r="E897" s="36">
        <f t="shared" ca="1" si="97"/>
        <v>5</v>
      </c>
      <c r="F897" s="36">
        <f t="shared" ca="1" si="98"/>
        <v>4</v>
      </c>
      <c r="G897" s="36">
        <f t="shared" ca="1" si="99"/>
        <v>2</v>
      </c>
      <c r="H897" s="36">
        <f t="shared" ca="1" si="100"/>
        <v>0</v>
      </c>
      <c r="I897" s="36" t="e">
        <f ca="1">IF(AND($C897&lt;=4,$C897&lt;&gt;0),0,IF(AND($C897="S",#REF!&gt;0),OFFSET(I897,-1,0)+1,OFFSET(I897,-1,0)))</f>
        <v>#REF!</v>
      </c>
      <c r="J897" s="36">
        <f t="shared" ca="1" si="101"/>
        <v>0</v>
      </c>
      <c r="K897" s="36">
        <f t="shared" ca="1" si="102"/>
        <v>0</v>
      </c>
      <c r="L897" s="37" t="s">
        <v>43</v>
      </c>
      <c r="M897" s="38" t="s">
        <v>40</v>
      </c>
      <c r="N897" s="39" t="s">
        <v>40</v>
      </c>
      <c r="O897" s="40" t="s">
        <v>1539</v>
      </c>
      <c r="P897" s="41" t="s">
        <v>41</v>
      </c>
      <c r="Q897" s="42">
        <v>96522</v>
      </c>
      <c r="R897" s="72" t="s">
        <v>823</v>
      </c>
      <c r="S897" s="44" t="s">
        <v>285</v>
      </c>
      <c r="T897" s="45">
        <v>0.5</v>
      </c>
      <c r="U897" s="46">
        <v>3</v>
      </c>
      <c r="V897" s="47">
        <v>1.5</v>
      </c>
    </row>
    <row r="898" spans="1:22" s="48" customFormat="1" ht="22.5" x14ac:dyDescent="0.2">
      <c r="A898" s="35" t="str">
        <f t="shared" si="103"/>
        <v>S</v>
      </c>
      <c r="B898" s="36">
        <f t="shared" ca="1" si="94"/>
        <v>3</v>
      </c>
      <c r="C898" s="36" t="str">
        <f t="shared" ca="1" si="96"/>
        <v>S</v>
      </c>
      <c r="D898" s="36">
        <f t="shared" ca="1" si="95"/>
        <v>0</v>
      </c>
      <c r="E898" s="36">
        <f t="shared" ca="1" si="97"/>
        <v>5</v>
      </c>
      <c r="F898" s="36">
        <f t="shared" ca="1" si="98"/>
        <v>4</v>
      </c>
      <c r="G898" s="36">
        <f t="shared" ca="1" si="99"/>
        <v>2</v>
      </c>
      <c r="H898" s="36">
        <f t="shared" ca="1" si="100"/>
        <v>0</v>
      </c>
      <c r="I898" s="36" t="e">
        <f ca="1">IF(AND($C898&lt;=4,$C898&lt;&gt;0),0,IF(AND($C898="S",#REF!&gt;0),OFFSET(I898,-1,0)+1,OFFSET(I898,-1,0)))</f>
        <v>#REF!</v>
      </c>
      <c r="J898" s="36">
        <f t="shared" ca="1" si="101"/>
        <v>0</v>
      </c>
      <c r="K898" s="36">
        <f t="shared" ca="1" si="102"/>
        <v>0</v>
      </c>
      <c r="L898" s="37" t="s">
        <v>43</v>
      </c>
      <c r="M898" s="38" t="s">
        <v>40</v>
      </c>
      <c r="N898" s="39" t="s">
        <v>40</v>
      </c>
      <c r="O898" s="40" t="s">
        <v>1540</v>
      </c>
      <c r="P898" s="41" t="s">
        <v>41</v>
      </c>
      <c r="Q898" s="42">
        <v>96619</v>
      </c>
      <c r="R898" s="72" t="s">
        <v>1314</v>
      </c>
      <c r="S898" s="44" t="s">
        <v>297</v>
      </c>
      <c r="T898" s="45">
        <v>0.05</v>
      </c>
      <c r="U898" s="46">
        <v>3</v>
      </c>
      <c r="V898" s="47">
        <v>0.15000000000000002</v>
      </c>
    </row>
    <row r="899" spans="1:22" s="48" customFormat="1" ht="22.5" x14ac:dyDescent="0.2">
      <c r="A899" s="35" t="str">
        <f t="shared" si="103"/>
        <v>S</v>
      </c>
      <c r="B899" s="36">
        <f t="shared" ca="1" si="94"/>
        <v>3</v>
      </c>
      <c r="C899" s="36" t="str">
        <f t="shared" ca="1" si="96"/>
        <v>S</v>
      </c>
      <c r="D899" s="36">
        <f t="shared" ca="1" si="95"/>
        <v>0</v>
      </c>
      <c r="E899" s="36">
        <f t="shared" ca="1" si="97"/>
        <v>5</v>
      </c>
      <c r="F899" s="36">
        <f t="shared" ca="1" si="98"/>
        <v>4</v>
      </c>
      <c r="G899" s="36">
        <f t="shared" ca="1" si="99"/>
        <v>2</v>
      </c>
      <c r="H899" s="36">
        <f t="shared" ca="1" si="100"/>
        <v>0</v>
      </c>
      <c r="I899" s="36" t="e">
        <f ca="1">IF(AND($C899&lt;=4,$C899&lt;&gt;0),0,IF(AND($C899="S",#REF!&gt;0),OFFSET(I899,-1,0)+1,OFFSET(I899,-1,0)))</f>
        <v>#REF!</v>
      </c>
      <c r="J899" s="36">
        <f t="shared" ca="1" si="101"/>
        <v>0</v>
      </c>
      <c r="K899" s="36">
        <f t="shared" ca="1" si="102"/>
        <v>0</v>
      </c>
      <c r="L899" s="37" t="s">
        <v>43</v>
      </c>
      <c r="M899" s="38" t="s">
        <v>40</v>
      </c>
      <c r="N899" s="39" t="s">
        <v>40</v>
      </c>
      <c r="O899" s="40" t="s">
        <v>1541</v>
      </c>
      <c r="P899" s="41" t="s">
        <v>41</v>
      </c>
      <c r="Q899" s="42">
        <v>96547</v>
      </c>
      <c r="R899" s="72" t="s">
        <v>1542</v>
      </c>
      <c r="S899" s="44" t="s">
        <v>388</v>
      </c>
      <c r="T899" s="45">
        <v>11.2</v>
      </c>
      <c r="U899" s="46">
        <v>3</v>
      </c>
      <c r="V899" s="47">
        <v>33.599999999999994</v>
      </c>
    </row>
    <row r="900" spans="1:22" s="48" customFormat="1" ht="22.5" x14ac:dyDescent="0.2">
      <c r="A900" s="35" t="str">
        <f t="shared" si="103"/>
        <v>S</v>
      </c>
      <c r="B900" s="36">
        <f t="shared" ca="1" si="94"/>
        <v>3</v>
      </c>
      <c r="C900" s="36" t="str">
        <f t="shared" ca="1" si="96"/>
        <v>S</v>
      </c>
      <c r="D900" s="36">
        <f t="shared" ca="1" si="95"/>
        <v>0</v>
      </c>
      <c r="E900" s="36">
        <f t="shared" ca="1" si="97"/>
        <v>5</v>
      </c>
      <c r="F900" s="36">
        <f t="shared" ca="1" si="98"/>
        <v>4</v>
      </c>
      <c r="G900" s="36">
        <f t="shared" ca="1" si="99"/>
        <v>2</v>
      </c>
      <c r="H900" s="36">
        <f t="shared" ca="1" si="100"/>
        <v>0</v>
      </c>
      <c r="I900" s="36" t="e">
        <f ca="1">IF(AND($C900&lt;=4,$C900&lt;&gt;0),0,IF(AND($C900="S",#REF!&gt;0),OFFSET(I900,-1,0)+1,OFFSET(I900,-1,0)))</f>
        <v>#REF!</v>
      </c>
      <c r="J900" s="36">
        <f t="shared" ca="1" si="101"/>
        <v>0</v>
      </c>
      <c r="K900" s="36">
        <f t="shared" ca="1" si="102"/>
        <v>0</v>
      </c>
      <c r="L900" s="37" t="s">
        <v>43</v>
      </c>
      <c r="M900" s="38" t="s">
        <v>40</v>
      </c>
      <c r="N900" s="39" t="s">
        <v>40</v>
      </c>
      <c r="O900" s="40" t="s">
        <v>1543</v>
      </c>
      <c r="P900" s="41" t="s">
        <v>41</v>
      </c>
      <c r="Q900" s="42">
        <v>96543</v>
      </c>
      <c r="R900" s="72" t="s">
        <v>391</v>
      </c>
      <c r="S900" s="44" t="s">
        <v>388</v>
      </c>
      <c r="T900" s="45">
        <v>9.98</v>
      </c>
      <c r="U900" s="46">
        <v>3</v>
      </c>
      <c r="V900" s="47">
        <v>29.94</v>
      </c>
    </row>
    <row r="901" spans="1:22" s="48" customFormat="1" ht="22.5" x14ac:dyDescent="0.2">
      <c r="A901" s="35" t="str">
        <f t="shared" si="103"/>
        <v>S</v>
      </c>
      <c r="B901" s="36">
        <f t="shared" ca="1" si="94"/>
        <v>3</v>
      </c>
      <c r="C901" s="36" t="str">
        <f t="shared" ca="1" si="96"/>
        <v>S</v>
      </c>
      <c r="D901" s="36">
        <f t="shared" ca="1" si="95"/>
        <v>0</v>
      </c>
      <c r="E901" s="36">
        <f t="shared" ca="1" si="97"/>
        <v>5</v>
      </c>
      <c r="F901" s="36">
        <f t="shared" ca="1" si="98"/>
        <v>4</v>
      </c>
      <c r="G901" s="36">
        <f t="shared" ca="1" si="99"/>
        <v>2</v>
      </c>
      <c r="H901" s="36">
        <f t="shared" ca="1" si="100"/>
        <v>0</v>
      </c>
      <c r="I901" s="36" t="e">
        <f ca="1">IF(AND($C901&lt;=4,$C901&lt;&gt;0),0,IF(AND($C901="S",#REF!&gt;0),OFFSET(I901,-1,0)+1,OFFSET(I901,-1,0)))</f>
        <v>#REF!</v>
      </c>
      <c r="J901" s="36">
        <f t="shared" ca="1" si="101"/>
        <v>0</v>
      </c>
      <c r="K901" s="36">
        <f t="shared" ca="1" si="102"/>
        <v>0</v>
      </c>
      <c r="L901" s="37" t="s">
        <v>43</v>
      </c>
      <c r="M901" s="38" t="s">
        <v>40</v>
      </c>
      <c r="N901" s="39" t="s">
        <v>40</v>
      </c>
      <c r="O901" s="40" t="s">
        <v>1544</v>
      </c>
      <c r="P901" s="41" t="s">
        <v>41</v>
      </c>
      <c r="Q901" s="42">
        <v>94965</v>
      </c>
      <c r="R901" s="72" t="s">
        <v>1545</v>
      </c>
      <c r="S901" s="44" t="s">
        <v>285</v>
      </c>
      <c r="T901" s="45">
        <v>0.45</v>
      </c>
      <c r="U901" s="46">
        <v>3</v>
      </c>
      <c r="V901" s="47">
        <v>1.35</v>
      </c>
    </row>
    <row r="902" spans="1:22" s="48" customFormat="1" x14ac:dyDescent="0.2">
      <c r="A902" s="35" t="str">
        <f t="shared" si="103"/>
        <v>S</v>
      </c>
      <c r="B902" s="36">
        <f t="shared" ca="1" si="94"/>
        <v>3</v>
      </c>
      <c r="C902" s="36" t="str">
        <f t="shared" ca="1" si="96"/>
        <v>S</v>
      </c>
      <c r="D902" s="36">
        <f t="shared" ca="1" si="95"/>
        <v>0</v>
      </c>
      <c r="E902" s="36">
        <f t="shared" ca="1" si="97"/>
        <v>5</v>
      </c>
      <c r="F902" s="36">
        <f t="shared" ca="1" si="98"/>
        <v>4</v>
      </c>
      <c r="G902" s="36">
        <f t="shared" ca="1" si="99"/>
        <v>2</v>
      </c>
      <c r="H902" s="36">
        <f t="shared" ca="1" si="100"/>
        <v>0</v>
      </c>
      <c r="I902" s="36" t="e">
        <f ca="1">IF(AND($C902&lt;=4,$C902&lt;&gt;0),0,IF(AND($C902="S",#REF!&gt;0),OFFSET(I902,-1,0)+1,OFFSET(I902,-1,0)))</f>
        <v>#REF!</v>
      </c>
      <c r="J902" s="36">
        <f t="shared" ca="1" si="101"/>
        <v>0</v>
      </c>
      <c r="K902" s="36">
        <f t="shared" ca="1" si="102"/>
        <v>0</v>
      </c>
      <c r="L902" s="37" t="s">
        <v>43</v>
      </c>
      <c r="M902" s="38" t="s">
        <v>40</v>
      </c>
      <c r="N902" s="39" t="s">
        <v>40</v>
      </c>
      <c r="O902" s="40" t="s">
        <v>1546</v>
      </c>
      <c r="P902" s="41" t="s">
        <v>41</v>
      </c>
      <c r="Q902" s="42" t="s">
        <v>207</v>
      </c>
      <c r="R902" s="72" t="s">
        <v>828</v>
      </c>
      <c r="S902" s="44" t="s">
        <v>285</v>
      </c>
      <c r="T902" s="45">
        <v>0.45</v>
      </c>
      <c r="U902" s="46">
        <v>3</v>
      </c>
      <c r="V902" s="47">
        <v>1.35</v>
      </c>
    </row>
    <row r="903" spans="1:22" s="48" customFormat="1" x14ac:dyDescent="0.2">
      <c r="A903" s="35">
        <f t="shared" si="103"/>
        <v>3</v>
      </c>
      <c r="B903" s="36">
        <f t="shared" ca="1" si="94"/>
        <v>3</v>
      </c>
      <c r="C903" s="36">
        <f t="shared" ca="1" si="96"/>
        <v>3</v>
      </c>
      <c r="D903" s="36">
        <f t="shared" ca="1" si="95"/>
        <v>7</v>
      </c>
      <c r="E903" s="36">
        <f t="shared" ca="1" si="97"/>
        <v>5</v>
      </c>
      <c r="F903" s="36">
        <f t="shared" ca="1" si="98"/>
        <v>4</v>
      </c>
      <c r="G903" s="36">
        <f t="shared" ca="1" si="99"/>
        <v>3</v>
      </c>
      <c r="H903" s="36">
        <f t="shared" ca="1" si="100"/>
        <v>0</v>
      </c>
      <c r="I903" s="36">
        <f ca="1">IF(AND($C903&lt;=4,$C903&lt;&gt;0),0,IF(AND($C903="S",#REF!&gt;0),OFFSET(I903,-1,0)+1,OFFSET(I903,-1,0)))</f>
        <v>0</v>
      </c>
      <c r="J903" s="36">
        <f t="shared" ca="1" si="101"/>
        <v>7</v>
      </c>
      <c r="K903" s="36">
        <f t="shared" ca="1" si="102"/>
        <v>319</v>
      </c>
      <c r="L903" s="37" t="s">
        <v>43</v>
      </c>
      <c r="M903" s="38" t="s">
        <v>51</v>
      </c>
      <c r="N903" s="39" t="s">
        <v>51</v>
      </c>
      <c r="O903" s="40" t="s">
        <v>1547</v>
      </c>
      <c r="P903" s="41" t="s">
        <v>41</v>
      </c>
      <c r="Q903" s="42"/>
      <c r="R903" s="72" t="s">
        <v>236</v>
      </c>
      <c r="S903" s="44" t="s">
        <v>274</v>
      </c>
      <c r="T903" s="45"/>
      <c r="U903" s="46">
        <v>3</v>
      </c>
      <c r="V903" s="47" t="s">
        <v>274</v>
      </c>
    </row>
    <row r="904" spans="1:22" s="48" customFormat="1" ht="22.5" x14ac:dyDescent="0.2">
      <c r="A904" s="35" t="str">
        <f t="shared" si="103"/>
        <v>S</v>
      </c>
      <c r="B904" s="36">
        <f t="shared" ca="1" si="94"/>
        <v>3</v>
      </c>
      <c r="C904" s="36" t="str">
        <f t="shared" ca="1" si="96"/>
        <v>S</v>
      </c>
      <c r="D904" s="36">
        <f t="shared" ca="1" si="95"/>
        <v>0</v>
      </c>
      <c r="E904" s="36">
        <f t="shared" ca="1" si="97"/>
        <v>5</v>
      </c>
      <c r="F904" s="36">
        <f t="shared" ca="1" si="98"/>
        <v>4</v>
      </c>
      <c r="G904" s="36">
        <f t="shared" ca="1" si="99"/>
        <v>3</v>
      </c>
      <c r="H904" s="36">
        <f t="shared" ca="1" si="100"/>
        <v>0</v>
      </c>
      <c r="I904" s="36" t="e">
        <f ca="1">IF(AND($C904&lt;=4,$C904&lt;&gt;0),0,IF(AND($C904="S",#REF!&gt;0),OFFSET(I904,-1,0)+1,OFFSET(I904,-1,0)))</f>
        <v>#REF!</v>
      </c>
      <c r="J904" s="36">
        <f t="shared" ca="1" si="101"/>
        <v>0</v>
      </c>
      <c r="K904" s="36">
        <f t="shared" ca="1" si="102"/>
        <v>0</v>
      </c>
      <c r="L904" s="37" t="s">
        <v>43</v>
      </c>
      <c r="M904" s="38" t="s">
        <v>40</v>
      </c>
      <c r="N904" s="39" t="s">
        <v>40</v>
      </c>
      <c r="O904" s="40" t="s">
        <v>1548</v>
      </c>
      <c r="P904" s="41" t="s">
        <v>41</v>
      </c>
      <c r="Q904" s="42">
        <v>97086</v>
      </c>
      <c r="R904" s="72" t="s">
        <v>1549</v>
      </c>
      <c r="S904" s="44" t="s">
        <v>297</v>
      </c>
      <c r="T904" s="45">
        <v>0.89</v>
      </c>
      <c r="U904" s="46">
        <v>3</v>
      </c>
      <c r="V904" s="47">
        <v>2.67</v>
      </c>
    </row>
    <row r="905" spans="1:22" s="48" customFormat="1" ht="22.5" x14ac:dyDescent="0.2">
      <c r="A905" s="35" t="str">
        <f t="shared" si="103"/>
        <v>S</v>
      </c>
      <c r="B905" s="36">
        <f t="shared" ca="1" si="94"/>
        <v>3</v>
      </c>
      <c r="C905" s="36" t="str">
        <f t="shared" ca="1" si="96"/>
        <v>S</v>
      </c>
      <c r="D905" s="36">
        <f t="shared" ca="1" si="95"/>
        <v>0</v>
      </c>
      <c r="E905" s="36">
        <f t="shared" ca="1" si="97"/>
        <v>5</v>
      </c>
      <c r="F905" s="36">
        <f t="shared" ca="1" si="98"/>
        <v>4</v>
      </c>
      <c r="G905" s="36">
        <f t="shared" ca="1" si="99"/>
        <v>3</v>
      </c>
      <c r="H905" s="36">
        <f t="shared" ca="1" si="100"/>
        <v>0</v>
      </c>
      <c r="I905" s="36" t="e">
        <f ca="1">IF(AND($C905&lt;=4,$C905&lt;&gt;0),0,IF(AND($C905="S",#REF!&gt;0),OFFSET(I905,-1,0)+1,OFFSET(I905,-1,0)))</f>
        <v>#REF!</v>
      </c>
      <c r="J905" s="36">
        <f t="shared" ca="1" si="101"/>
        <v>0</v>
      </c>
      <c r="K905" s="36">
        <f t="shared" ca="1" si="102"/>
        <v>0</v>
      </c>
      <c r="L905" s="37" t="s">
        <v>43</v>
      </c>
      <c r="M905" s="38" t="s">
        <v>40</v>
      </c>
      <c r="N905" s="39" t="s">
        <v>40</v>
      </c>
      <c r="O905" s="40" t="s">
        <v>1550</v>
      </c>
      <c r="P905" s="41" t="s">
        <v>41</v>
      </c>
      <c r="Q905" s="42">
        <v>97084</v>
      </c>
      <c r="R905" s="72" t="s">
        <v>1551</v>
      </c>
      <c r="S905" s="44" t="s">
        <v>297</v>
      </c>
      <c r="T905" s="45">
        <v>10.08</v>
      </c>
      <c r="U905" s="46">
        <v>3</v>
      </c>
      <c r="V905" s="47">
        <v>30.240000000000002</v>
      </c>
    </row>
    <row r="906" spans="1:22" s="48" customFormat="1" ht="22.5" x14ac:dyDescent="0.2">
      <c r="A906" s="35" t="str">
        <f t="shared" si="103"/>
        <v>S</v>
      </c>
      <c r="B906" s="36">
        <f t="shared" ca="1" si="94"/>
        <v>3</v>
      </c>
      <c r="C906" s="36" t="str">
        <f t="shared" ca="1" si="96"/>
        <v>S</v>
      </c>
      <c r="D906" s="36">
        <f t="shared" ca="1" si="95"/>
        <v>0</v>
      </c>
      <c r="E906" s="36">
        <f t="shared" ca="1" si="97"/>
        <v>5</v>
      </c>
      <c r="F906" s="36">
        <f t="shared" ca="1" si="98"/>
        <v>4</v>
      </c>
      <c r="G906" s="36">
        <f t="shared" ca="1" si="99"/>
        <v>3</v>
      </c>
      <c r="H906" s="36">
        <f t="shared" ca="1" si="100"/>
        <v>0</v>
      </c>
      <c r="I906" s="36" t="e">
        <f ca="1">IF(AND($C906&lt;=4,$C906&lt;&gt;0),0,IF(AND($C906="S",#REF!&gt;0),OFFSET(I906,-1,0)+1,OFFSET(I906,-1,0)))</f>
        <v>#REF!</v>
      </c>
      <c r="J906" s="36">
        <f t="shared" ca="1" si="101"/>
        <v>0</v>
      </c>
      <c r="K906" s="36">
        <f t="shared" ca="1" si="102"/>
        <v>0</v>
      </c>
      <c r="L906" s="37" t="s">
        <v>43</v>
      </c>
      <c r="M906" s="38" t="s">
        <v>40</v>
      </c>
      <c r="N906" s="39" t="s">
        <v>40</v>
      </c>
      <c r="O906" s="40" t="s">
        <v>1552</v>
      </c>
      <c r="P906" s="41" t="s">
        <v>47</v>
      </c>
      <c r="Q906" s="42">
        <v>220101</v>
      </c>
      <c r="R906" s="72" t="s">
        <v>722</v>
      </c>
      <c r="S906" s="44" t="s">
        <v>282</v>
      </c>
      <c r="T906" s="45">
        <v>10.08</v>
      </c>
      <c r="U906" s="46">
        <v>3</v>
      </c>
      <c r="V906" s="47">
        <v>30.240000000000002</v>
      </c>
    </row>
    <row r="907" spans="1:22" s="48" customFormat="1" ht="22.5" x14ac:dyDescent="0.2">
      <c r="A907" s="35" t="str">
        <f t="shared" si="103"/>
        <v>S</v>
      </c>
      <c r="B907" s="36">
        <f t="shared" ca="1" si="94"/>
        <v>3</v>
      </c>
      <c r="C907" s="36" t="str">
        <f t="shared" ca="1" si="96"/>
        <v>S</v>
      </c>
      <c r="D907" s="36">
        <f t="shared" ca="1" si="95"/>
        <v>0</v>
      </c>
      <c r="E907" s="36">
        <f t="shared" ca="1" si="97"/>
        <v>5</v>
      </c>
      <c r="F907" s="36">
        <f t="shared" ca="1" si="98"/>
        <v>4</v>
      </c>
      <c r="G907" s="36">
        <f t="shared" ca="1" si="99"/>
        <v>3</v>
      </c>
      <c r="H907" s="36">
        <f t="shared" ca="1" si="100"/>
        <v>0</v>
      </c>
      <c r="I907" s="36" t="e">
        <f ca="1">IF(AND($C907&lt;=4,$C907&lt;&gt;0),0,IF(AND($C907="S",#REF!&gt;0),OFFSET(I907,-1,0)+1,OFFSET(I907,-1,0)))</f>
        <v>#REF!</v>
      </c>
      <c r="J907" s="36">
        <f t="shared" ca="1" si="101"/>
        <v>0</v>
      </c>
      <c r="K907" s="36">
        <f t="shared" ca="1" si="102"/>
        <v>0</v>
      </c>
      <c r="L907" s="37" t="s">
        <v>43</v>
      </c>
      <c r="M907" s="38" t="s">
        <v>40</v>
      </c>
      <c r="N907" s="39" t="s">
        <v>40</v>
      </c>
      <c r="O907" s="40" t="s">
        <v>1553</v>
      </c>
      <c r="P907" s="41" t="s">
        <v>41</v>
      </c>
      <c r="Q907" s="42">
        <v>96543</v>
      </c>
      <c r="R907" s="72" t="s">
        <v>391</v>
      </c>
      <c r="S907" s="44" t="s">
        <v>388</v>
      </c>
      <c r="T907" s="45">
        <v>20.71</v>
      </c>
      <c r="U907" s="46">
        <v>3</v>
      </c>
      <c r="V907" s="47">
        <v>62.13</v>
      </c>
    </row>
    <row r="908" spans="1:22" s="48" customFormat="1" ht="22.5" x14ac:dyDescent="0.2">
      <c r="A908" s="35" t="str">
        <f t="shared" si="103"/>
        <v>S</v>
      </c>
      <c r="B908" s="36">
        <f t="shared" ca="1" si="94"/>
        <v>3</v>
      </c>
      <c r="C908" s="36" t="str">
        <f t="shared" ca="1" si="96"/>
        <v>S</v>
      </c>
      <c r="D908" s="36">
        <f t="shared" ca="1" si="95"/>
        <v>0</v>
      </c>
      <c r="E908" s="36">
        <f t="shared" ca="1" si="97"/>
        <v>5</v>
      </c>
      <c r="F908" s="36">
        <f t="shared" ca="1" si="98"/>
        <v>4</v>
      </c>
      <c r="G908" s="36">
        <f t="shared" ca="1" si="99"/>
        <v>3</v>
      </c>
      <c r="H908" s="36">
        <f t="shared" ca="1" si="100"/>
        <v>0</v>
      </c>
      <c r="I908" s="36" t="e">
        <f ca="1">IF(AND($C908&lt;=4,$C908&lt;&gt;0),0,IF(AND($C908="S",#REF!&gt;0),OFFSET(I908,-1,0)+1,OFFSET(I908,-1,0)))</f>
        <v>#REF!</v>
      </c>
      <c r="J908" s="36">
        <f t="shared" ca="1" si="101"/>
        <v>0</v>
      </c>
      <c r="K908" s="36">
        <f t="shared" ca="1" si="102"/>
        <v>0</v>
      </c>
      <c r="L908" s="37" t="s">
        <v>43</v>
      </c>
      <c r="M908" s="38" t="s">
        <v>40</v>
      </c>
      <c r="N908" s="39" t="s">
        <v>40</v>
      </c>
      <c r="O908" s="40" t="s">
        <v>1554</v>
      </c>
      <c r="P908" s="41" t="s">
        <v>41</v>
      </c>
      <c r="Q908" s="42">
        <v>94965</v>
      </c>
      <c r="R908" s="72" t="s">
        <v>1545</v>
      </c>
      <c r="S908" s="44" t="s">
        <v>285</v>
      </c>
      <c r="T908" s="45">
        <v>0.7</v>
      </c>
      <c r="U908" s="46">
        <v>3</v>
      </c>
      <c r="V908" s="47">
        <v>2.0999999999999996</v>
      </c>
    </row>
    <row r="909" spans="1:22" s="48" customFormat="1" x14ac:dyDescent="0.2">
      <c r="A909" s="35" t="str">
        <f t="shared" si="103"/>
        <v>S</v>
      </c>
      <c r="B909" s="36">
        <f t="shared" ca="1" si="94"/>
        <v>3</v>
      </c>
      <c r="C909" s="36" t="str">
        <f t="shared" ca="1" si="96"/>
        <v>S</v>
      </c>
      <c r="D909" s="36">
        <f t="shared" ca="1" si="95"/>
        <v>0</v>
      </c>
      <c r="E909" s="36">
        <f t="shared" ca="1" si="97"/>
        <v>5</v>
      </c>
      <c r="F909" s="36">
        <f t="shared" ca="1" si="98"/>
        <v>4</v>
      </c>
      <c r="G909" s="36">
        <f t="shared" ca="1" si="99"/>
        <v>3</v>
      </c>
      <c r="H909" s="36">
        <f t="shared" ca="1" si="100"/>
        <v>0</v>
      </c>
      <c r="I909" s="36" t="e">
        <f ca="1">IF(AND($C909&lt;=4,$C909&lt;&gt;0),0,IF(AND($C909="S",#REF!&gt;0),OFFSET(I909,-1,0)+1,OFFSET(I909,-1,0)))</f>
        <v>#REF!</v>
      </c>
      <c r="J909" s="36">
        <f t="shared" ca="1" si="101"/>
        <v>0</v>
      </c>
      <c r="K909" s="36">
        <f t="shared" ca="1" si="102"/>
        <v>0</v>
      </c>
      <c r="L909" s="37" t="s">
        <v>43</v>
      </c>
      <c r="M909" s="38" t="s">
        <v>40</v>
      </c>
      <c r="N909" s="39" t="s">
        <v>40</v>
      </c>
      <c r="O909" s="40" t="s">
        <v>1555</v>
      </c>
      <c r="P909" s="41" t="s">
        <v>41</v>
      </c>
      <c r="Q909" s="42" t="s">
        <v>207</v>
      </c>
      <c r="R909" s="72" t="s">
        <v>828</v>
      </c>
      <c r="S909" s="44" t="s">
        <v>285</v>
      </c>
      <c r="T909" s="45">
        <v>0.7</v>
      </c>
      <c r="U909" s="46">
        <v>3</v>
      </c>
      <c r="V909" s="47">
        <v>2.0999999999999996</v>
      </c>
    </row>
    <row r="910" spans="1:22" s="48" customFormat="1" x14ac:dyDescent="0.2">
      <c r="A910" s="35">
        <f t="shared" si="103"/>
        <v>2</v>
      </c>
      <c r="B910" s="36">
        <f t="shared" ca="1" si="94"/>
        <v>2</v>
      </c>
      <c r="C910" s="36">
        <f t="shared" ca="1" si="96"/>
        <v>2</v>
      </c>
      <c r="D910" s="36">
        <f t="shared" ca="1" si="95"/>
        <v>5</v>
      </c>
      <c r="E910" s="36">
        <f t="shared" ca="1" si="97"/>
        <v>5</v>
      </c>
      <c r="F910" s="36">
        <f t="shared" ca="1" si="98"/>
        <v>5</v>
      </c>
      <c r="G910" s="36">
        <f t="shared" ca="1" si="99"/>
        <v>0</v>
      </c>
      <c r="H910" s="36">
        <f t="shared" ca="1" si="100"/>
        <v>0</v>
      </c>
      <c r="I910" s="36">
        <f ca="1">IF(AND($C910&lt;=4,$C910&lt;&gt;0),0,IF(AND($C910="S",#REF!&gt;0),OFFSET(I910,-1,0)+1,OFFSET(I910,-1,0)))</f>
        <v>0</v>
      </c>
      <c r="J910" s="36">
        <f t="shared" ca="1" si="101"/>
        <v>21</v>
      </c>
      <c r="K910" s="36">
        <f t="shared" ca="1" si="102"/>
        <v>5</v>
      </c>
      <c r="L910" s="37" t="s">
        <v>43</v>
      </c>
      <c r="M910" s="38" t="s">
        <v>49</v>
      </c>
      <c r="N910" s="39" t="s">
        <v>49</v>
      </c>
      <c r="O910" s="40" t="s">
        <v>1556</v>
      </c>
      <c r="P910" s="41" t="s">
        <v>47</v>
      </c>
      <c r="Q910" s="42"/>
      <c r="R910" s="73" t="s">
        <v>73</v>
      </c>
      <c r="S910" s="44" t="s">
        <v>274</v>
      </c>
      <c r="T910" s="45"/>
      <c r="U910" s="46">
        <v>3</v>
      </c>
      <c r="V910" s="47" t="s">
        <v>274</v>
      </c>
    </row>
    <row r="911" spans="1:22" s="48" customFormat="1" x14ac:dyDescent="0.2">
      <c r="A911" s="35">
        <f t="shared" si="103"/>
        <v>3</v>
      </c>
      <c r="B911" s="36">
        <f t="shared" ca="1" si="94"/>
        <v>3</v>
      </c>
      <c r="C911" s="36">
        <f t="shared" ca="1" si="96"/>
        <v>3</v>
      </c>
      <c r="D911" s="36">
        <f t="shared" ca="1" si="95"/>
        <v>4</v>
      </c>
      <c r="E911" s="36">
        <f t="shared" ca="1" si="97"/>
        <v>5</v>
      </c>
      <c r="F911" s="36">
        <f t="shared" ca="1" si="98"/>
        <v>5</v>
      </c>
      <c r="G911" s="36">
        <f t="shared" ca="1" si="99"/>
        <v>1</v>
      </c>
      <c r="H911" s="36">
        <f t="shared" ca="1" si="100"/>
        <v>0</v>
      </c>
      <c r="I911" s="36">
        <f ca="1">IF(AND($C911&lt;=4,$C911&lt;&gt;0),0,IF(AND($C911="S",#REF!&gt;0),OFFSET(I911,-1,0)+1,OFFSET(I911,-1,0)))</f>
        <v>0</v>
      </c>
      <c r="J911" s="36">
        <f t="shared" ca="1" si="101"/>
        <v>4</v>
      </c>
      <c r="K911" s="36">
        <f t="shared" ca="1" si="102"/>
        <v>9</v>
      </c>
      <c r="L911" s="37" t="s">
        <v>43</v>
      </c>
      <c r="M911" s="38" t="s">
        <v>51</v>
      </c>
      <c r="N911" s="39" t="s">
        <v>51</v>
      </c>
      <c r="O911" s="40" t="s">
        <v>1557</v>
      </c>
      <c r="P911" s="41" t="s">
        <v>47</v>
      </c>
      <c r="Q911" s="42"/>
      <c r="R911" s="74" t="s">
        <v>209</v>
      </c>
      <c r="S911" s="44" t="s">
        <v>274</v>
      </c>
      <c r="T911" s="45"/>
      <c r="U911" s="46">
        <v>3</v>
      </c>
      <c r="V911" s="47" t="s">
        <v>274</v>
      </c>
    </row>
    <row r="912" spans="1:22" s="48" customFormat="1" ht="45" x14ac:dyDescent="0.2">
      <c r="A912" s="35" t="str">
        <f t="shared" si="103"/>
        <v>S</v>
      </c>
      <c r="B912" s="36">
        <f t="shared" ca="1" si="94"/>
        <v>3</v>
      </c>
      <c r="C912" s="36" t="str">
        <f t="shared" ca="1" si="96"/>
        <v>S</v>
      </c>
      <c r="D912" s="36">
        <f t="shared" ca="1" si="95"/>
        <v>0</v>
      </c>
      <c r="E912" s="36">
        <f t="shared" ca="1" si="97"/>
        <v>5</v>
      </c>
      <c r="F912" s="36">
        <f t="shared" ca="1" si="98"/>
        <v>5</v>
      </c>
      <c r="G912" s="36">
        <f t="shared" ca="1" si="99"/>
        <v>1</v>
      </c>
      <c r="H912" s="36">
        <f t="shared" ca="1" si="100"/>
        <v>0</v>
      </c>
      <c r="I912" s="36" t="e">
        <f ca="1">IF(AND($C912&lt;=4,$C912&lt;&gt;0),0,IF(AND($C912="S",#REF!&gt;0),OFFSET(I912,-1,0)+1,OFFSET(I912,-1,0)))</f>
        <v>#REF!</v>
      </c>
      <c r="J912" s="36">
        <f t="shared" ca="1" si="101"/>
        <v>0</v>
      </c>
      <c r="K912" s="36">
        <f t="shared" ca="1" si="102"/>
        <v>0</v>
      </c>
      <c r="L912" s="37" t="s">
        <v>43</v>
      </c>
      <c r="M912" s="38" t="s">
        <v>40</v>
      </c>
      <c r="N912" s="39" t="s">
        <v>40</v>
      </c>
      <c r="O912" s="40" t="s">
        <v>1558</v>
      </c>
      <c r="P912" s="41" t="s">
        <v>41</v>
      </c>
      <c r="Q912" s="42">
        <v>92426</v>
      </c>
      <c r="R912" s="72" t="s">
        <v>848</v>
      </c>
      <c r="S912" s="44" t="s">
        <v>297</v>
      </c>
      <c r="T912" s="45">
        <v>1.28</v>
      </c>
      <c r="U912" s="46">
        <v>3</v>
      </c>
      <c r="V912" s="47">
        <v>3.84</v>
      </c>
    </row>
    <row r="913" spans="1:22" s="48" customFormat="1" ht="22.5" x14ac:dyDescent="0.2">
      <c r="A913" s="35" t="str">
        <f t="shared" si="103"/>
        <v>S</v>
      </c>
      <c r="B913" s="36">
        <f t="shared" ref="B913:B976" ca="1" si="104">IF(OR(C913="s",C913=0),OFFSET(B913,-1,0),C913)</f>
        <v>3</v>
      </c>
      <c r="C913" s="36" t="str">
        <f t="shared" ca="1" si="96"/>
        <v>S</v>
      </c>
      <c r="D913" s="36">
        <f t="shared" ref="D913:D976" ca="1" si="105">IF(OR(C913="S",C913=0),0,IF(ISERROR(K913),J913,SMALL(J913:K913,1)))</f>
        <v>0</v>
      </c>
      <c r="E913" s="36">
        <f t="shared" ca="1" si="97"/>
        <v>5</v>
      </c>
      <c r="F913" s="36">
        <f t="shared" ca="1" si="98"/>
        <v>5</v>
      </c>
      <c r="G913" s="36">
        <f t="shared" ca="1" si="99"/>
        <v>1</v>
      </c>
      <c r="H913" s="36">
        <f t="shared" ca="1" si="100"/>
        <v>0</v>
      </c>
      <c r="I913" s="36" t="e">
        <f ca="1">IF(AND($C913&lt;=4,$C913&lt;&gt;0),0,IF(AND($C913="S",#REF!&gt;0),OFFSET(I913,-1,0)+1,OFFSET(I913,-1,0)))</f>
        <v>#REF!</v>
      </c>
      <c r="J913" s="36">
        <f t="shared" ca="1" si="101"/>
        <v>0</v>
      </c>
      <c r="K913" s="36">
        <f t="shared" ca="1" si="102"/>
        <v>0</v>
      </c>
      <c r="L913" s="37" t="s">
        <v>43</v>
      </c>
      <c r="M913" s="38" t="s">
        <v>40</v>
      </c>
      <c r="N913" s="39" t="s">
        <v>40</v>
      </c>
      <c r="O913" s="40" t="s">
        <v>1559</v>
      </c>
      <c r="P913" s="41" t="s">
        <v>41</v>
      </c>
      <c r="Q913" s="42">
        <v>94965</v>
      </c>
      <c r="R913" s="72" t="s">
        <v>1545</v>
      </c>
      <c r="S913" s="44" t="s">
        <v>285</v>
      </c>
      <c r="T913" s="45">
        <v>0.11</v>
      </c>
      <c r="U913" s="46">
        <v>3</v>
      </c>
      <c r="V913" s="47">
        <v>0.33</v>
      </c>
    </row>
    <row r="914" spans="1:22" s="48" customFormat="1" ht="22.5" x14ac:dyDescent="0.2">
      <c r="A914" s="35" t="str">
        <f t="shared" si="103"/>
        <v>S</v>
      </c>
      <c r="B914" s="36">
        <f t="shared" ca="1" si="104"/>
        <v>3</v>
      </c>
      <c r="C914" s="36" t="str">
        <f t="shared" ca="1" si="96"/>
        <v>S</v>
      </c>
      <c r="D914" s="36">
        <f t="shared" ca="1" si="105"/>
        <v>0</v>
      </c>
      <c r="E914" s="36">
        <f t="shared" ca="1" si="97"/>
        <v>5</v>
      </c>
      <c r="F914" s="36">
        <f t="shared" ca="1" si="98"/>
        <v>5</v>
      </c>
      <c r="G914" s="36">
        <f t="shared" ca="1" si="99"/>
        <v>1</v>
      </c>
      <c r="H914" s="36">
        <f t="shared" ca="1" si="100"/>
        <v>0</v>
      </c>
      <c r="I914" s="36" t="e">
        <f ca="1">IF(AND($C914&lt;=4,$C914&lt;&gt;0),0,IF(AND($C914="S",#REF!&gt;0),OFFSET(I914,-1,0)+1,OFFSET(I914,-1,0)))</f>
        <v>#REF!</v>
      </c>
      <c r="J914" s="36">
        <f t="shared" ca="1" si="101"/>
        <v>0</v>
      </c>
      <c r="K914" s="36">
        <f t="shared" ca="1" si="102"/>
        <v>0</v>
      </c>
      <c r="L914" s="37" t="s">
        <v>43</v>
      </c>
      <c r="M914" s="38" t="s">
        <v>40</v>
      </c>
      <c r="N914" s="39" t="s">
        <v>40</v>
      </c>
      <c r="O914" s="40" t="s">
        <v>1560</v>
      </c>
      <c r="P914" s="41" t="s">
        <v>41</v>
      </c>
      <c r="Q914" s="42">
        <v>92873</v>
      </c>
      <c r="R914" s="72" t="s">
        <v>853</v>
      </c>
      <c r="S914" s="44" t="s">
        <v>285</v>
      </c>
      <c r="T914" s="45">
        <v>0.11</v>
      </c>
      <c r="U914" s="46">
        <v>3</v>
      </c>
      <c r="V914" s="47">
        <v>0.33</v>
      </c>
    </row>
    <row r="915" spans="1:22" s="48" customFormat="1" x14ac:dyDescent="0.2">
      <c r="A915" s="35">
        <f t="shared" si="103"/>
        <v>2</v>
      </c>
      <c r="B915" s="36">
        <f t="shared" ca="1" si="104"/>
        <v>2</v>
      </c>
      <c r="C915" s="36">
        <f t="shared" ref="C915:C978" ca="1" si="106">IF(OFFSET(C915,-1,0)="L",1,IF(OFFSET(C915,-1,0)=1,2,IF(OR(A915="s",A915=0),"S",IF(AND(OFFSET(C915,-1,0)=2,A915=4),3,IF(AND(OR(OFFSET(C915,-1,0)="s",OFFSET(C915,-1,0)=0),A915&lt;&gt;"s",A915&gt;OFFSET(B915,-1,0)),OFFSET(B915,-1,0),A915)))))</f>
        <v>2</v>
      </c>
      <c r="D915" s="36">
        <f t="shared" ca="1" si="105"/>
        <v>2</v>
      </c>
      <c r="E915" s="36">
        <f t="shared" ref="E915:E978" ca="1" si="107">IF($C915=1,OFFSET(E915,-1,0)+1,OFFSET(E915,-1,0))</f>
        <v>5</v>
      </c>
      <c r="F915" s="36">
        <f t="shared" ref="F915:F978" ca="1" si="108">IF($C915=1,0,IF($C915=2,OFFSET(F915,-1,0)+1,OFFSET(F915,-1,0)))</f>
        <v>6</v>
      </c>
      <c r="G915" s="36">
        <f t="shared" ref="G915:G978" ca="1" si="109">IF(AND($C915&lt;=2,$C915&lt;&gt;0),0,IF($C915=3,OFFSET(G915,-1,0)+1,OFFSET(G915,-1,0)))</f>
        <v>0</v>
      </c>
      <c r="H915" s="36">
        <f t="shared" ref="H915:H978" ca="1" si="110">IF(AND($C915&lt;=3,$C915&lt;&gt;0),0,IF($C915=4,OFFSET(H915,-1,0)+1,OFFSET(H915,-1,0)))</f>
        <v>0</v>
      </c>
      <c r="I915" s="36">
        <f ca="1">IF(AND($C915&lt;=4,$C915&lt;&gt;0),0,IF(AND($C915="S",#REF!&gt;0),OFFSET(I915,-1,0)+1,OFFSET(I915,-1,0)))</f>
        <v>0</v>
      </c>
      <c r="J915" s="36">
        <f t="shared" ca="1" si="101"/>
        <v>16</v>
      </c>
      <c r="K915" s="36">
        <f t="shared" ca="1" si="102"/>
        <v>2</v>
      </c>
      <c r="L915" s="37" t="s">
        <v>43</v>
      </c>
      <c r="M915" s="38" t="s">
        <v>49</v>
      </c>
      <c r="N915" s="39" t="s">
        <v>49</v>
      </c>
      <c r="O915" s="40" t="s">
        <v>1561</v>
      </c>
      <c r="P915" s="41"/>
      <c r="Q915" s="42"/>
      <c r="R915" s="73" t="s">
        <v>177</v>
      </c>
      <c r="S915" s="44" t="s">
        <v>274</v>
      </c>
      <c r="T915" s="45"/>
      <c r="U915" s="46">
        <v>3</v>
      </c>
      <c r="V915" s="47" t="s">
        <v>274</v>
      </c>
    </row>
    <row r="916" spans="1:22" s="48" customFormat="1" ht="22.5" x14ac:dyDescent="0.2">
      <c r="A916" s="35" t="str">
        <f t="shared" si="103"/>
        <v>S</v>
      </c>
      <c r="B916" s="36">
        <f t="shared" ca="1" si="104"/>
        <v>2</v>
      </c>
      <c r="C916" s="36" t="str">
        <f t="shared" ca="1" si="106"/>
        <v>S</v>
      </c>
      <c r="D916" s="36">
        <f t="shared" ca="1" si="105"/>
        <v>0</v>
      </c>
      <c r="E916" s="36">
        <f t="shared" ca="1" si="107"/>
        <v>5</v>
      </c>
      <c r="F916" s="36">
        <f t="shared" ca="1" si="108"/>
        <v>6</v>
      </c>
      <c r="G916" s="36">
        <f t="shared" ca="1" si="109"/>
        <v>0</v>
      </c>
      <c r="H916" s="36">
        <f t="shared" ca="1" si="110"/>
        <v>0</v>
      </c>
      <c r="I916" s="36" t="e">
        <f ca="1">IF(AND($C916&lt;=4,$C916&lt;&gt;0),0,IF(AND($C916="S",#REF!&gt;0),OFFSET(I916,-1,0)+1,OFFSET(I916,-1,0)))</f>
        <v>#REF!</v>
      </c>
      <c r="J916" s="36">
        <f t="shared" ref="J916:J979" ca="1" si="111">IF(OR($C916="S",$C916=0),0,MATCH(0,OFFSET($D916,1,$C916,ROW($C$1295)-ROW($C916)),0))</f>
        <v>0</v>
      </c>
      <c r="K916" s="36">
        <f t="shared" ref="K916:K979" ca="1" si="112">IF(OR($C916="S",$C916=0),0,MATCH(OFFSET($D916,0,$C916)+1,OFFSET($D916,1,$C916,ROW($C$1295)-ROW($C916)),0))</f>
        <v>0</v>
      </c>
      <c r="L916" s="37" t="s">
        <v>43</v>
      </c>
      <c r="M916" s="38" t="s">
        <v>40</v>
      </c>
      <c r="N916" s="39" t="s">
        <v>40</v>
      </c>
      <c r="O916" s="40" t="s">
        <v>1562</v>
      </c>
      <c r="P916" s="41" t="s">
        <v>47</v>
      </c>
      <c r="Q916" s="42">
        <v>150204</v>
      </c>
      <c r="R916" s="72" t="s">
        <v>680</v>
      </c>
      <c r="S916" s="44" t="s">
        <v>389</v>
      </c>
      <c r="T916" s="45">
        <v>263.14</v>
      </c>
      <c r="U916" s="46">
        <v>3</v>
      </c>
      <c r="V916" s="47">
        <v>789.42</v>
      </c>
    </row>
    <row r="917" spans="1:22" s="48" customFormat="1" x14ac:dyDescent="0.2">
      <c r="A917" s="35">
        <f t="shared" si="103"/>
        <v>2</v>
      </c>
      <c r="B917" s="36">
        <f t="shared" ca="1" si="104"/>
        <v>2</v>
      </c>
      <c r="C917" s="36">
        <f t="shared" ca="1" si="106"/>
        <v>2</v>
      </c>
      <c r="D917" s="36">
        <f t="shared" ca="1" si="105"/>
        <v>5</v>
      </c>
      <c r="E917" s="36">
        <f t="shared" ca="1" si="107"/>
        <v>5</v>
      </c>
      <c r="F917" s="36">
        <f t="shared" ca="1" si="108"/>
        <v>7</v>
      </c>
      <c r="G917" s="36">
        <f t="shared" ca="1" si="109"/>
        <v>0</v>
      </c>
      <c r="H917" s="36">
        <f t="shared" ca="1" si="110"/>
        <v>0</v>
      </c>
      <c r="I917" s="36">
        <f ca="1">IF(AND($C917&lt;=4,$C917&lt;&gt;0),0,IF(AND($C917="S",#REF!&gt;0),OFFSET(I917,-1,0)+1,OFFSET(I917,-1,0)))</f>
        <v>0</v>
      </c>
      <c r="J917" s="36">
        <f t="shared" ca="1" si="111"/>
        <v>14</v>
      </c>
      <c r="K917" s="36">
        <f t="shared" ca="1" si="112"/>
        <v>5</v>
      </c>
      <c r="L917" s="37" t="s">
        <v>43</v>
      </c>
      <c r="M917" s="38" t="s">
        <v>49</v>
      </c>
      <c r="N917" s="39" t="s">
        <v>49</v>
      </c>
      <c r="O917" s="40" t="s">
        <v>1563</v>
      </c>
      <c r="P917" s="41"/>
      <c r="Q917" s="42"/>
      <c r="R917" s="73" t="s">
        <v>178</v>
      </c>
      <c r="S917" s="44" t="s">
        <v>274</v>
      </c>
      <c r="T917" s="45"/>
      <c r="U917" s="46">
        <v>3</v>
      </c>
      <c r="V917" s="47" t="s">
        <v>274</v>
      </c>
    </row>
    <row r="918" spans="1:22" s="48" customFormat="1" x14ac:dyDescent="0.2">
      <c r="A918" s="35">
        <f t="shared" si="103"/>
        <v>3</v>
      </c>
      <c r="B918" s="36">
        <f t="shared" ca="1" si="104"/>
        <v>3</v>
      </c>
      <c r="C918" s="36">
        <f t="shared" ca="1" si="106"/>
        <v>3</v>
      </c>
      <c r="D918" s="36">
        <f t="shared" ca="1" si="105"/>
        <v>2</v>
      </c>
      <c r="E918" s="36">
        <f t="shared" ca="1" si="107"/>
        <v>5</v>
      </c>
      <c r="F918" s="36">
        <f t="shared" ca="1" si="108"/>
        <v>7</v>
      </c>
      <c r="G918" s="36">
        <f t="shared" ca="1" si="109"/>
        <v>1</v>
      </c>
      <c r="H918" s="36">
        <f t="shared" ca="1" si="110"/>
        <v>0</v>
      </c>
      <c r="I918" s="36">
        <f ca="1">IF(AND($C918&lt;=4,$C918&lt;&gt;0),0,IF(AND($C918="S",#REF!&gt;0),OFFSET(I918,-1,0)+1,OFFSET(I918,-1,0)))</f>
        <v>0</v>
      </c>
      <c r="J918" s="36">
        <f t="shared" ca="1" si="111"/>
        <v>4</v>
      </c>
      <c r="K918" s="36">
        <f t="shared" ca="1" si="112"/>
        <v>2</v>
      </c>
      <c r="L918" s="37" t="s">
        <v>43</v>
      </c>
      <c r="M918" s="38" t="s">
        <v>51</v>
      </c>
      <c r="N918" s="39" t="s">
        <v>51</v>
      </c>
      <c r="O918" s="40" t="s">
        <v>1564</v>
      </c>
      <c r="P918" s="41"/>
      <c r="Q918" s="42"/>
      <c r="R918" s="74" t="s">
        <v>237</v>
      </c>
      <c r="S918" s="44" t="s">
        <v>274</v>
      </c>
      <c r="T918" s="45"/>
      <c r="U918" s="46">
        <v>3</v>
      </c>
      <c r="V918" s="47" t="s">
        <v>274</v>
      </c>
    </row>
    <row r="919" spans="1:22" s="48" customFormat="1" ht="22.5" x14ac:dyDescent="0.2">
      <c r="A919" s="35" t="str">
        <f t="shared" si="103"/>
        <v>S</v>
      </c>
      <c r="B919" s="36">
        <f t="shared" ca="1" si="104"/>
        <v>3</v>
      </c>
      <c r="C919" s="36" t="str">
        <f t="shared" ca="1" si="106"/>
        <v>S</v>
      </c>
      <c r="D919" s="36">
        <f t="shared" ca="1" si="105"/>
        <v>0</v>
      </c>
      <c r="E919" s="36">
        <f t="shared" ca="1" si="107"/>
        <v>5</v>
      </c>
      <c r="F919" s="36">
        <f t="shared" ca="1" si="108"/>
        <v>7</v>
      </c>
      <c r="G919" s="36">
        <f t="shared" ca="1" si="109"/>
        <v>1</v>
      </c>
      <c r="H919" s="36">
        <f t="shared" ca="1" si="110"/>
        <v>0</v>
      </c>
      <c r="I919" s="36" t="e">
        <f ca="1">IF(AND($C919&lt;=4,$C919&lt;&gt;0),0,IF(AND($C919="S",#REF!&gt;0),OFFSET(I919,-1,0)+1,OFFSET(I919,-1,0)))</f>
        <v>#REF!</v>
      </c>
      <c r="J919" s="36">
        <f t="shared" ca="1" si="111"/>
        <v>0</v>
      </c>
      <c r="K919" s="36">
        <f t="shared" ca="1" si="112"/>
        <v>0</v>
      </c>
      <c r="L919" s="37" t="s">
        <v>43</v>
      </c>
      <c r="M919" s="38" t="s">
        <v>40</v>
      </c>
      <c r="N919" s="39" t="s">
        <v>40</v>
      </c>
      <c r="O919" s="40" t="s">
        <v>1565</v>
      </c>
      <c r="P919" s="41" t="s">
        <v>47</v>
      </c>
      <c r="Q919" s="42">
        <v>160969</v>
      </c>
      <c r="R919" s="72" t="s">
        <v>1248</v>
      </c>
      <c r="S919" s="44" t="s">
        <v>282</v>
      </c>
      <c r="T919" s="45">
        <v>12.96</v>
      </c>
      <c r="U919" s="46">
        <v>3</v>
      </c>
      <c r="V919" s="47">
        <v>38.880000000000003</v>
      </c>
    </row>
    <row r="920" spans="1:22" s="48" customFormat="1" x14ac:dyDescent="0.2">
      <c r="A920" s="35">
        <f t="shared" si="103"/>
        <v>3</v>
      </c>
      <c r="B920" s="36">
        <f t="shared" ca="1" si="104"/>
        <v>3</v>
      </c>
      <c r="C920" s="36">
        <f t="shared" ca="1" si="106"/>
        <v>3</v>
      </c>
      <c r="D920" s="36">
        <f t="shared" ca="1" si="105"/>
        <v>2</v>
      </c>
      <c r="E920" s="36">
        <f t="shared" ca="1" si="107"/>
        <v>5</v>
      </c>
      <c r="F920" s="36">
        <f t="shared" ca="1" si="108"/>
        <v>7</v>
      </c>
      <c r="G920" s="36">
        <f t="shared" ca="1" si="109"/>
        <v>2</v>
      </c>
      <c r="H920" s="36">
        <f t="shared" ca="1" si="110"/>
        <v>0</v>
      </c>
      <c r="I920" s="36">
        <f ca="1">IF(AND($C920&lt;=4,$C920&lt;&gt;0),0,IF(AND($C920="S",#REF!&gt;0),OFFSET(I920,-1,0)+1,OFFSET(I920,-1,0)))</f>
        <v>0</v>
      </c>
      <c r="J920" s="36">
        <f t="shared" ca="1" si="111"/>
        <v>2</v>
      </c>
      <c r="K920" s="36">
        <f t="shared" ca="1" si="112"/>
        <v>32</v>
      </c>
      <c r="L920" s="37" t="s">
        <v>43</v>
      </c>
      <c r="M920" s="38" t="s">
        <v>51</v>
      </c>
      <c r="N920" s="39" t="s">
        <v>51</v>
      </c>
      <c r="O920" s="40" t="s">
        <v>1566</v>
      </c>
      <c r="P920" s="41"/>
      <c r="Q920" s="42"/>
      <c r="R920" s="74" t="s">
        <v>238</v>
      </c>
      <c r="S920" s="44" t="s">
        <v>274</v>
      </c>
      <c r="T920" s="45"/>
      <c r="U920" s="46">
        <v>3</v>
      </c>
      <c r="V920" s="47" t="s">
        <v>274</v>
      </c>
    </row>
    <row r="921" spans="1:22" s="48" customFormat="1" ht="22.5" x14ac:dyDescent="0.2">
      <c r="A921" s="35" t="str">
        <f t="shared" si="103"/>
        <v>S</v>
      </c>
      <c r="B921" s="36">
        <f t="shared" ca="1" si="104"/>
        <v>3</v>
      </c>
      <c r="C921" s="36" t="str">
        <f t="shared" ca="1" si="106"/>
        <v>S</v>
      </c>
      <c r="D921" s="36">
        <f t="shared" ca="1" si="105"/>
        <v>0</v>
      </c>
      <c r="E921" s="36">
        <f t="shared" ca="1" si="107"/>
        <v>5</v>
      </c>
      <c r="F921" s="36">
        <f t="shared" ca="1" si="108"/>
        <v>7</v>
      </c>
      <c r="G921" s="36">
        <f t="shared" ca="1" si="109"/>
        <v>2</v>
      </c>
      <c r="H921" s="36">
        <f t="shared" ca="1" si="110"/>
        <v>0</v>
      </c>
      <c r="I921" s="36" t="e">
        <f ca="1">IF(AND($C921&lt;=4,$C921&lt;&gt;0),0,IF(AND($C921="S",#REF!&gt;0),OFFSET(I921,-1,0)+1,OFFSET(I921,-1,0)))</f>
        <v>#REF!</v>
      </c>
      <c r="J921" s="36">
        <f t="shared" ca="1" si="111"/>
        <v>0</v>
      </c>
      <c r="K921" s="36">
        <f t="shared" ca="1" si="112"/>
        <v>0</v>
      </c>
      <c r="L921" s="37" t="s">
        <v>43</v>
      </c>
      <c r="M921" s="38" t="s">
        <v>40</v>
      </c>
      <c r="N921" s="39" t="s">
        <v>40</v>
      </c>
      <c r="O921" s="40" t="s">
        <v>1567</v>
      </c>
      <c r="P921" s="41" t="s">
        <v>41</v>
      </c>
      <c r="Q921" s="42">
        <v>94228</v>
      </c>
      <c r="R921" s="72" t="s">
        <v>1250</v>
      </c>
      <c r="S921" s="44" t="s">
        <v>383</v>
      </c>
      <c r="T921" s="45">
        <v>3.6</v>
      </c>
      <c r="U921" s="46">
        <v>3</v>
      </c>
      <c r="V921" s="47">
        <v>10.8</v>
      </c>
    </row>
    <row r="922" spans="1:22" s="48" customFormat="1" x14ac:dyDescent="0.2">
      <c r="A922" s="35">
        <f t="shared" si="103"/>
        <v>2</v>
      </c>
      <c r="B922" s="36">
        <f t="shared" ca="1" si="104"/>
        <v>2</v>
      </c>
      <c r="C922" s="36">
        <f t="shared" ca="1" si="106"/>
        <v>2</v>
      </c>
      <c r="D922" s="36">
        <f t="shared" ca="1" si="105"/>
        <v>4</v>
      </c>
      <c r="E922" s="36">
        <f t="shared" ca="1" si="107"/>
        <v>5</v>
      </c>
      <c r="F922" s="36">
        <f t="shared" ca="1" si="108"/>
        <v>8</v>
      </c>
      <c r="G922" s="36">
        <f t="shared" ca="1" si="109"/>
        <v>0</v>
      </c>
      <c r="H922" s="36">
        <f t="shared" ca="1" si="110"/>
        <v>0</v>
      </c>
      <c r="I922" s="36">
        <f ca="1">IF(AND($C922&lt;=4,$C922&lt;&gt;0),0,IF(AND($C922="S",#REF!&gt;0),OFFSET(I922,-1,0)+1,OFFSET(I922,-1,0)))</f>
        <v>0</v>
      </c>
      <c r="J922" s="36">
        <f t="shared" ca="1" si="111"/>
        <v>9</v>
      </c>
      <c r="K922" s="36">
        <f t="shared" ca="1" si="112"/>
        <v>4</v>
      </c>
      <c r="L922" s="37" t="s">
        <v>43</v>
      </c>
      <c r="M922" s="38" t="s">
        <v>49</v>
      </c>
      <c r="N922" s="39" t="s">
        <v>49</v>
      </c>
      <c r="O922" s="40" t="s">
        <v>1568</v>
      </c>
      <c r="P922" s="41"/>
      <c r="Q922" s="42"/>
      <c r="R922" s="73" t="s">
        <v>185</v>
      </c>
      <c r="S922" s="44" t="s">
        <v>274</v>
      </c>
      <c r="T922" s="45"/>
      <c r="U922" s="46">
        <v>3</v>
      </c>
      <c r="V922" s="47" t="s">
        <v>274</v>
      </c>
    </row>
    <row r="923" spans="1:22" s="48" customFormat="1" x14ac:dyDescent="0.2">
      <c r="A923" s="35">
        <f t="shared" si="103"/>
        <v>3</v>
      </c>
      <c r="B923" s="36">
        <f t="shared" ca="1" si="104"/>
        <v>3</v>
      </c>
      <c r="C923" s="36">
        <f t="shared" ca="1" si="106"/>
        <v>3</v>
      </c>
      <c r="D923" s="36">
        <f t="shared" ca="1" si="105"/>
        <v>3</v>
      </c>
      <c r="E923" s="36">
        <f t="shared" ca="1" si="107"/>
        <v>5</v>
      </c>
      <c r="F923" s="36">
        <f t="shared" ca="1" si="108"/>
        <v>8</v>
      </c>
      <c r="G923" s="36">
        <f t="shared" ca="1" si="109"/>
        <v>1</v>
      </c>
      <c r="H923" s="36">
        <f t="shared" ca="1" si="110"/>
        <v>0</v>
      </c>
      <c r="I923" s="36">
        <f ca="1">IF(AND($C923&lt;=4,$C923&lt;&gt;0),0,IF(AND($C923="S",#REF!&gt;0),OFFSET(I923,-1,0)+1,OFFSET(I923,-1,0)))</f>
        <v>0</v>
      </c>
      <c r="J923" s="36">
        <f t="shared" ca="1" si="111"/>
        <v>3</v>
      </c>
      <c r="K923" s="36">
        <f t="shared" ca="1" si="112"/>
        <v>22</v>
      </c>
      <c r="L923" s="37" t="s">
        <v>43</v>
      </c>
      <c r="M923" s="38" t="s">
        <v>51</v>
      </c>
      <c r="N923" s="39" t="s">
        <v>51</v>
      </c>
      <c r="O923" s="40" t="s">
        <v>1569</v>
      </c>
      <c r="P923" s="41"/>
      <c r="Q923" s="42"/>
      <c r="R923" s="74" t="s">
        <v>187</v>
      </c>
      <c r="S923" s="44" t="s">
        <v>274</v>
      </c>
      <c r="T923" s="45"/>
      <c r="U923" s="46">
        <v>3</v>
      </c>
      <c r="V923" s="47" t="s">
        <v>274</v>
      </c>
    </row>
    <row r="924" spans="1:22" s="48" customFormat="1" ht="22.5" x14ac:dyDescent="0.2">
      <c r="A924" s="35" t="str">
        <f t="shared" si="103"/>
        <v>S</v>
      </c>
      <c r="B924" s="36">
        <f t="shared" ca="1" si="104"/>
        <v>3</v>
      </c>
      <c r="C924" s="36" t="str">
        <f t="shared" ca="1" si="106"/>
        <v>S</v>
      </c>
      <c r="D924" s="36">
        <f t="shared" ca="1" si="105"/>
        <v>0</v>
      </c>
      <c r="E924" s="36">
        <f t="shared" ca="1" si="107"/>
        <v>5</v>
      </c>
      <c r="F924" s="36">
        <f t="shared" ca="1" si="108"/>
        <v>8</v>
      </c>
      <c r="G924" s="36">
        <f t="shared" ca="1" si="109"/>
        <v>1</v>
      </c>
      <c r="H924" s="36">
        <f t="shared" ca="1" si="110"/>
        <v>0</v>
      </c>
      <c r="I924" s="36" t="e">
        <f ca="1">IF(AND($C924&lt;=4,$C924&lt;&gt;0),0,IF(AND($C924="S",#REF!&gt;0),OFFSET(I924,-1,0)+1,OFFSET(I924,-1,0)))</f>
        <v>#REF!</v>
      </c>
      <c r="J924" s="36">
        <f t="shared" ca="1" si="111"/>
        <v>0</v>
      </c>
      <c r="K924" s="36">
        <f t="shared" ca="1" si="112"/>
        <v>0</v>
      </c>
      <c r="L924" s="37" t="s">
        <v>43</v>
      </c>
      <c r="M924" s="38" t="s">
        <v>40</v>
      </c>
      <c r="N924" s="39" t="s">
        <v>40</v>
      </c>
      <c r="O924" s="40" t="s">
        <v>1570</v>
      </c>
      <c r="P924" s="41" t="s">
        <v>41</v>
      </c>
      <c r="Q924" s="42">
        <v>84191</v>
      </c>
      <c r="R924" s="72" t="s">
        <v>728</v>
      </c>
      <c r="S924" s="44" t="s">
        <v>297</v>
      </c>
      <c r="T924" s="45">
        <v>10.33</v>
      </c>
      <c r="U924" s="46">
        <v>3</v>
      </c>
      <c r="V924" s="47">
        <v>30.990000000000002</v>
      </c>
    </row>
    <row r="925" spans="1:22" s="48" customFormat="1" x14ac:dyDescent="0.2">
      <c r="A925" s="35" t="str">
        <f t="shared" si="103"/>
        <v>S</v>
      </c>
      <c r="B925" s="36">
        <f t="shared" ca="1" si="104"/>
        <v>3</v>
      </c>
      <c r="C925" s="36" t="str">
        <f t="shared" ca="1" si="106"/>
        <v>S</v>
      </c>
      <c r="D925" s="36">
        <f t="shared" ca="1" si="105"/>
        <v>0</v>
      </c>
      <c r="E925" s="36">
        <f t="shared" ca="1" si="107"/>
        <v>5</v>
      </c>
      <c r="F925" s="36">
        <f t="shared" ca="1" si="108"/>
        <v>8</v>
      </c>
      <c r="G925" s="36">
        <f t="shared" ca="1" si="109"/>
        <v>1</v>
      </c>
      <c r="H925" s="36">
        <f t="shared" ca="1" si="110"/>
        <v>0</v>
      </c>
      <c r="I925" s="36" t="e">
        <f ca="1">IF(AND($C925&lt;=4,$C925&lt;&gt;0),0,IF(AND($C925="S",#REF!&gt;0),OFFSET(I925,-1,0)+1,OFFSET(I925,-1,0)))</f>
        <v>#REF!</v>
      </c>
      <c r="J925" s="36">
        <f t="shared" ca="1" si="111"/>
        <v>0</v>
      </c>
      <c r="K925" s="36">
        <f t="shared" ca="1" si="112"/>
        <v>0</v>
      </c>
      <c r="L925" s="37" t="s">
        <v>43</v>
      </c>
      <c r="M925" s="38" t="s">
        <v>40</v>
      </c>
      <c r="N925" s="39" t="s">
        <v>40</v>
      </c>
      <c r="O925" s="40" t="s">
        <v>1571</v>
      </c>
      <c r="P925" s="41" t="s">
        <v>47</v>
      </c>
      <c r="Q925" s="42">
        <v>221104</v>
      </c>
      <c r="R925" s="72" t="s">
        <v>730</v>
      </c>
      <c r="S925" s="44" t="s">
        <v>282</v>
      </c>
      <c r="T925" s="45">
        <v>10.33</v>
      </c>
      <c r="U925" s="46">
        <v>3</v>
      </c>
      <c r="V925" s="47">
        <v>30.990000000000002</v>
      </c>
    </row>
    <row r="926" spans="1:22" s="48" customFormat="1" x14ac:dyDescent="0.2">
      <c r="A926" s="35">
        <f t="shared" si="103"/>
        <v>2</v>
      </c>
      <c r="B926" s="36">
        <f t="shared" ca="1" si="104"/>
        <v>2</v>
      </c>
      <c r="C926" s="36">
        <f t="shared" ca="1" si="106"/>
        <v>2</v>
      </c>
      <c r="D926" s="36">
        <f t="shared" ca="1" si="105"/>
        <v>3</v>
      </c>
      <c r="E926" s="36">
        <f t="shared" ca="1" si="107"/>
        <v>5</v>
      </c>
      <c r="F926" s="36">
        <f t="shared" ca="1" si="108"/>
        <v>9</v>
      </c>
      <c r="G926" s="36">
        <f t="shared" ca="1" si="109"/>
        <v>0</v>
      </c>
      <c r="H926" s="36">
        <f t="shared" ca="1" si="110"/>
        <v>0</v>
      </c>
      <c r="I926" s="36">
        <f ca="1">IF(AND($C926&lt;=4,$C926&lt;&gt;0),0,IF(AND($C926="S",#REF!&gt;0),OFFSET(I926,-1,0)+1,OFFSET(I926,-1,0)))</f>
        <v>0</v>
      </c>
      <c r="J926" s="36">
        <f t="shared" ca="1" si="111"/>
        <v>5</v>
      </c>
      <c r="K926" s="36">
        <f t="shared" ca="1" si="112"/>
        <v>3</v>
      </c>
      <c r="L926" s="37" t="s">
        <v>43</v>
      </c>
      <c r="M926" s="38" t="s">
        <v>49</v>
      </c>
      <c r="N926" s="39" t="s">
        <v>49</v>
      </c>
      <c r="O926" s="40" t="s">
        <v>1572</v>
      </c>
      <c r="P926" s="41"/>
      <c r="Q926" s="42"/>
      <c r="R926" s="73" t="s">
        <v>192</v>
      </c>
      <c r="S926" s="44" t="s">
        <v>274</v>
      </c>
      <c r="T926" s="45"/>
      <c r="U926" s="46">
        <v>3</v>
      </c>
      <c r="V926" s="47" t="s">
        <v>274</v>
      </c>
    </row>
    <row r="927" spans="1:22" s="48" customFormat="1" x14ac:dyDescent="0.2">
      <c r="A927" s="35">
        <f t="shared" si="103"/>
        <v>3</v>
      </c>
      <c r="B927" s="36">
        <f t="shared" ca="1" si="104"/>
        <v>3</v>
      </c>
      <c r="C927" s="36">
        <f t="shared" ca="1" si="106"/>
        <v>3</v>
      </c>
      <c r="D927" s="36">
        <f t="shared" ca="1" si="105"/>
        <v>2</v>
      </c>
      <c r="E927" s="36">
        <f t="shared" ca="1" si="107"/>
        <v>5</v>
      </c>
      <c r="F927" s="36">
        <f t="shared" ca="1" si="108"/>
        <v>9</v>
      </c>
      <c r="G927" s="36">
        <f t="shared" ca="1" si="109"/>
        <v>1</v>
      </c>
      <c r="H927" s="36">
        <f t="shared" ca="1" si="110"/>
        <v>0</v>
      </c>
      <c r="I927" s="36">
        <f ca="1">IF(AND($C927&lt;=4,$C927&lt;&gt;0),0,IF(AND($C927="S",#REF!&gt;0),OFFSET(I927,-1,0)+1,OFFSET(I927,-1,0)))</f>
        <v>0</v>
      </c>
      <c r="J927" s="36">
        <f t="shared" ca="1" si="111"/>
        <v>2</v>
      </c>
      <c r="K927" s="36">
        <f t="shared" ca="1" si="112"/>
        <v>18</v>
      </c>
      <c r="L927" s="37" t="s">
        <v>43</v>
      </c>
      <c r="M927" s="38" t="s">
        <v>51</v>
      </c>
      <c r="N927" s="39" t="s">
        <v>51</v>
      </c>
      <c r="O927" s="40" t="s">
        <v>1573</v>
      </c>
      <c r="P927" s="41" t="s">
        <v>47</v>
      </c>
      <c r="Q927" s="42"/>
      <c r="R927" s="74" t="s">
        <v>203</v>
      </c>
      <c r="S927" s="44" t="s">
        <v>274</v>
      </c>
      <c r="T927" s="45"/>
      <c r="U927" s="46">
        <v>3</v>
      </c>
      <c r="V927" s="47" t="s">
        <v>274</v>
      </c>
    </row>
    <row r="928" spans="1:22" s="48" customFormat="1" ht="33.75" x14ac:dyDescent="0.2">
      <c r="A928" s="35" t="str">
        <f t="shared" si="103"/>
        <v>S</v>
      </c>
      <c r="B928" s="36">
        <f t="shared" ca="1" si="104"/>
        <v>3</v>
      </c>
      <c r="C928" s="36" t="str">
        <f t="shared" ca="1" si="106"/>
        <v>S</v>
      </c>
      <c r="D928" s="36">
        <f t="shared" ca="1" si="105"/>
        <v>0</v>
      </c>
      <c r="E928" s="36">
        <f t="shared" ca="1" si="107"/>
        <v>5</v>
      </c>
      <c r="F928" s="36">
        <f t="shared" ca="1" si="108"/>
        <v>9</v>
      </c>
      <c r="G928" s="36">
        <f t="shared" ca="1" si="109"/>
        <v>1</v>
      </c>
      <c r="H928" s="36">
        <f t="shared" ca="1" si="110"/>
        <v>0</v>
      </c>
      <c r="I928" s="36" t="e">
        <f ca="1">IF(AND($C928&lt;=4,$C928&lt;&gt;0),0,IF(AND($C928="S",#REF!&gt;0),OFFSET(I928,-1,0)+1,OFFSET(I928,-1,0)))</f>
        <v>#REF!</v>
      </c>
      <c r="J928" s="36">
        <f t="shared" ca="1" si="111"/>
        <v>0</v>
      </c>
      <c r="K928" s="36">
        <f t="shared" ca="1" si="112"/>
        <v>0</v>
      </c>
      <c r="L928" s="37" t="s">
        <v>43</v>
      </c>
      <c r="M928" s="38" t="s">
        <v>40</v>
      </c>
      <c r="N928" s="39" t="s">
        <v>40</v>
      </c>
      <c r="O928" s="40" t="s">
        <v>1574</v>
      </c>
      <c r="P928" s="41" t="s">
        <v>41</v>
      </c>
      <c r="Q928" s="42" t="s">
        <v>201</v>
      </c>
      <c r="R928" s="72" t="s">
        <v>790</v>
      </c>
      <c r="S928" s="44" t="s">
        <v>297</v>
      </c>
      <c r="T928" s="45">
        <v>19.649999999999999</v>
      </c>
      <c r="U928" s="46">
        <v>3</v>
      </c>
      <c r="V928" s="47">
        <v>58.949999999999996</v>
      </c>
    </row>
    <row r="929" spans="1:22" s="48" customFormat="1" x14ac:dyDescent="0.2">
      <c r="A929" s="35">
        <f t="shared" si="103"/>
        <v>2</v>
      </c>
      <c r="B929" s="36">
        <f t="shared" ca="1" si="104"/>
        <v>2</v>
      </c>
      <c r="C929" s="36">
        <f t="shared" ca="1" si="106"/>
        <v>2</v>
      </c>
      <c r="D929" s="36">
        <f t="shared" ca="1" si="105"/>
        <v>2</v>
      </c>
      <c r="E929" s="36">
        <f t="shared" ca="1" si="107"/>
        <v>5</v>
      </c>
      <c r="F929" s="36">
        <f t="shared" ca="1" si="108"/>
        <v>10</v>
      </c>
      <c r="G929" s="36">
        <f t="shared" ca="1" si="109"/>
        <v>0</v>
      </c>
      <c r="H929" s="36">
        <f t="shared" ca="1" si="110"/>
        <v>0</v>
      </c>
      <c r="I929" s="36">
        <f ca="1">IF(AND($C929&lt;=4,$C929&lt;&gt;0),0,IF(AND($C929="S",#REF!&gt;0),OFFSET(I929,-1,0)+1,OFFSET(I929,-1,0)))</f>
        <v>0</v>
      </c>
      <c r="J929" s="36">
        <f t="shared" ca="1" si="111"/>
        <v>2</v>
      </c>
      <c r="K929" s="36">
        <f t="shared" ca="1" si="112"/>
        <v>196</v>
      </c>
      <c r="L929" s="37" t="s">
        <v>43</v>
      </c>
      <c r="M929" s="38" t="s">
        <v>49</v>
      </c>
      <c r="N929" s="39" t="s">
        <v>49</v>
      </c>
      <c r="O929" s="40" t="s">
        <v>1575</v>
      </c>
      <c r="P929" s="41"/>
      <c r="Q929" s="42"/>
      <c r="R929" s="73" t="s">
        <v>204</v>
      </c>
      <c r="S929" s="44" t="s">
        <v>274</v>
      </c>
      <c r="T929" s="45"/>
      <c r="U929" s="46">
        <v>3</v>
      </c>
      <c r="V929" s="47" t="s">
        <v>274</v>
      </c>
    </row>
    <row r="930" spans="1:22" s="48" customFormat="1" x14ac:dyDescent="0.2">
      <c r="A930" s="35" t="str">
        <f t="shared" si="103"/>
        <v>S</v>
      </c>
      <c r="B930" s="36">
        <f t="shared" ca="1" si="104"/>
        <v>2</v>
      </c>
      <c r="C930" s="36" t="str">
        <f t="shared" ca="1" si="106"/>
        <v>S</v>
      </c>
      <c r="D930" s="36">
        <f t="shared" ca="1" si="105"/>
        <v>0</v>
      </c>
      <c r="E930" s="36">
        <f t="shared" ca="1" si="107"/>
        <v>5</v>
      </c>
      <c r="F930" s="36">
        <f t="shared" ca="1" si="108"/>
        <v>10</v>
      </c>
      <c r="G930" s="36">
        <f t="shared" ca="1" si="109"/>
        <v>0</v>
      </c>
      <c r="H930" s="36">
        <f t="shared" ca="1" si="110"/>
        <v>0</v>
      </c>
      <c r="I930" s="36" t="e">
        <f ca="1">IF(AND($C930&lt;=4,$C930&lt;&gt;0),0,IF(AND($C930="S",#REF!&gt;0),OFFSET(I930,-1,0)+1,OFFSET(I930,-1,0)))</f>
        <v>#REF!</v>
      </c>
      <c r="J930" s="36">
        <f t="shared" ca="1" si="111"/>
        <v>0</v>
      </c>
      <c r="K930" s="36">
        <f t="shared" ca="1" si="112"/>
        <v>0</v>
      </c>
      <c r="L930" s="37" t="s">
        <v>43</v>
      </c>
      <c r="M930" s="38" t="s">
        <v>40</v>
      </c>
      <c r="N930" s="39" t="s">
        <v>40</v>
      </c>
      <c r="O930" s="40" t="s">
        <v>1576</v>
      </c>
      <c r="P930" s="41" t="s">
        <v>47</v>
      </c>
      <c r="Q930" s="42">
        <v>270501</v>
      </c>
      <c r="R930" s="72" t="s">
        <v>804</v>
      </c>
      <c r="S930" s="44" t="s">
        <v>282</v>
      </c>
      <c r="T930" s="45">
        <v>10.08</v>
      </c>
      <c r="U930" s="46">
        <v>3</v>
      </c>
      <c r="V930" s="47">
        <v>30.240000000000002</v>
      </c>
    </row>
    <row r="931" spans="1:22" s="48" customFormat="1" ht="14.25" x14ac:dyDescent="0.2">
      <c r="A931" s="35">
        <f t="shared" si="103"/>
        <v>1</v>
      </c>
      <c r="B931" s="36">
        <f t="shared" ca="1" si="104"/>
        <v>1</v>
      </c>
      <c r="C931" s="36">
        <f t="shared" ca="1" si="106"/>
        <v>1</v>
      </c>
      <c r="D931" s="36">
        <f t="shared" ca="1" si="105"/>
        <v>49</v>
      </c>
      <c r="E931" s="36">
        <f t="shared" ca="1" si="107"/>
        <v>6</v>
      </c>
      <c r="F931" s="36">
        <f t="shared" ca="1" si="108"/>
        <v>0</v>
      </c>
      <c r="G931" s="36">
        <f t="shared" ca="1" si="109"/>
        <v>0</v>
      </c>
      <c r="H931" s="36">
        <f t="shared" ca="1" si="110"/>
        <v>0</v>
      </c>
      <c r="I931" s="36">
        <f ca="1">IF(AND($C931&lt;=4,$C931&lt;&gt;0),0,IF(AND($C931="S",#REF!&gt;0),OFFSET(I931,-1,0)+1,OFFSET(I931,-1,0)))</f>
        <v>0</v>
      </c>
      <c r="J931" s="36">
        <f t="shared" ca="1" si="111"/>
        <v>364</v>
      </c>
      <c r="K931" s="36">
        <f t="shared" ca="1" si="112"/>
        <v>49</v>
      </c>
      <c r="L931" s="37" t="s">
        <v>43</v>
      </c>
      <c r="M931" s="38" t="s">
        <v>45</v>
      </c>
      <c r="N931" s="39" t="s">
        <v>45</v>
      </c>
      <c r="O931" s="40" t="s">
        <v>266</v>
      </c>
      <c r="P931" s="41" t="s">
        <v>41</v>
      </c>
      <c r="Q931" s="42"/>
      <c r="R931" s="78" t="s">
        <v>239</v>
      </c>
      <c r="S931" s="44" t="s">
        <v>277</v>
      </c>
      <c r="T931" s="45">
        <v>8</v>
      </c>
      <c r="U931" s="46">
        <v>8</v>
      </c>
      <c r="V931" s="47">
        <v>8</v>
      </c>
    </row>
    <row r="932" spans="1:22" s="48" customFormat="1" x14ac:dyDescent="0.2">
      <c r="A932" s="35">
        <f t="shared" si="103"/>
        <v>2</v>
      </c>
      <c r="B932" s="36">
        <f t="shared" ca="1" si="104"/>
        <v>2</v>
      </c>
      <c r="C932" s="36">
        <f t="shared" ca="1" si="106"/>
        <v>2</v>
      </c>
      <c r="D932" s="36">
        <f t="shared" ca="1" si="105"/>
        <v>2</v>
      </c>
      <c r="E932" s="36">
        <f t="shared" ca="1" si="107"/>
        <v>6</v>
      </c>
      <c r="F932" s="36">
        <f t="shared" ca="1" si="108"/>
        <v>1</v>
      </c>
      <c r="G932" s="36">
        <f t="shared" ca="1" si="109"/>
        <v>0</v>
      </c>
      <c r="H932" s="36">
        <f t="shared" ca="1" si="110"/>
        <v>0</v>
      </c>
      <c r="I932" s="36">
        <f ca="1">IF(AND($C932&lt;=4,$C932&lt;&gt;0),0,IF(AND($C932="S",#REF!&gt;0),OFFSET(I932,-1,0)+1,OFFSET(I932,-1,0)))</f>
        <v>0</v>
      </c>
      <c r="J932" s="36">
        <f t="shared" ca="1" si="111"/>
        <v>48</v>
      </c>
      <c r="K932" s="36">
        <f t="shared" ca="1" si="112"/>
        <v>2</v>
      </c>
      <c r="L932" s="37" t="s">
        <v>43</v>
      </c>
      <c r="M932" s="38" t="s">
        <v>49</v>
      </c>
      <c r="N932" s="39" t="s">
        <v>49</v>
      </c>
      <c r="O932" s="40" t="s">
        <v>1577</v>
      </c>
      <c r="P932" s="41" t="s">
        <v>47</v>
      </c>
      <c r="Q932" s="42"/>
      <c r="R932" s="73" t="s">
        <v>50</v>
      </c>
      <c r="S932" s="44" t="s">
        <v>274</v>
      </c>
      <c r="T932" s="45"/>
      <c r="U932" s="46">
        <v>8</v>
      </c>
      <c r="V932" s="47" t="s">
        <v>274</v>
      </c>
    </row>
    <row r="933" spans="1:22" s="48" customFormat="1" ht="22.5" x14ac:dyDescent="0.2">
      <c r="A933" s="35" t="str">
        <f t="shared" si="103"/>
        <v>S</v>
      </c>
      <c r="B933" s="36">
        <f t="shared" ca="1" si="104"/>
        <v>2</v>
      </c>
      <c r="C933" s="36" t="str">
        <f t="shared" ca="1" si="106"/>
        <v>S</v>
      </c>
      <c r="D933" s="36">
        <f t="shared" ca="1" si="105"/>
        <v>0</v>
      </c>
      <c r="E933" s="36">
        <f t="shared" ca="1" si="107"/>
        <v>6</v>
      </c>
      <c r="F933" s="36">
        <f t="shared" ca="1" si="108"/>
        <v>1</v>
      </c>
      <c r="G933" s="36">
        <f t="shared" ca="1" si="109"/>
        <v>0</v>
      </c>
      <c r="H933" s="36">
        <f t="shared" ca="1" si="110"/>
        <v>0</v>
      </c>
      <c r="I933" s="36" t="e">
        <f ca="1">IF(AND($C933&lt;=4,$C933&lt;&gt;0),0,IF(AND($C933="S",#REF!&gt;0),OFFSET(I933,-1,0)+1,OFFSET(I933,-1,0)))</f>
        <v>#REF!</v>
      </c>
      <c r="J933" s="36">
        <f t="shared" ca="1" si="111"/>
        <v>0</v>
      </c>
      <c r="K933" s="36">
        <f t="shared" ca="1" si="112"/>
        <v>0</v>
      </c>
      <c r="L933" s="37" t="s">
        <v>43</v>
      </c>
      <c r="M933" s="38" t="s">
        <v>40</v>
      </c>
      <c r="N933" s="39" t="s">
        <v>40</v>
      </c>
      <c r="O933" s="40" t="s">
        <v>1578</v>
      </c>
      <c r="P933" s="41" t="s">
        <v>41</v>
      </c>
      <c r="Q933" s="42">
        <v>99059</v>
      </c>
      <c r="R933" s="72" t="s">
        <v>1523</v>
      </c>
      <c r="S933" s="44" t="s">
        <v>383</v>
      </c>
      <c r="T933" s="45">
        <v>20.16</v>
      </c>
      <c r="U933" s="46">
        <v>8</v>
      </c>
      <c r="V933" s="47">
        <v>161.28</v>
      </c>
    </row>
    <row r="934" spans="1:22" s="48" customFormat="1" x14ac:dyDescent="0.2">
      <c r="A934" s="35">
        <f t="shared" si="103"/>
        <v>2</v>
      </c>
      <c r="B934" s="36">
        <f t="shared" ca="1" si="104"/>
        <v>2</v>
      </c>
      <c r="C934" s="36">
        <f t="shared" ca="1" si="106"/>
        <v>2</v>
      </c>
      <c r="D934" s="36">
        <f t="shared" ca="1" si="105"/>
        <v>3</v>
      </c>
      <c r="E934" s="36">
        <f t="shared" ca="1" si="107"/>
        <v>6</v>
      </c>
      <c r="F934" s="36">
        <f t="shared" ca="1" si="108"/>
        <v>2</v>
      </c>
      <c r="G934" s="36">
        <f t="shared" ca="1" si="109"/>
        <v>0</v>
      </c>
      <c r="H934" s="36">
        <f t="shared" ca="1" si="110"/>
        <v>0</v>
      </c>
      <c r="I934" s="36">
        <f ca="1">IF(AND($C934&lt;=4,$C934&lt;&gt;0),0,IF(AND($C934="S",#REF!&gt;0),OFFSET(I934,-1,0)+1,OFFSET(I934,-1,0)))</f>
        <v>0</v>
      </c>
      <c r="J934" s="36">
        <f t="shared" ca="1" si="111"/>
        <v>46</v>
      </c>
      <c r="K934" s="36">
        <f t="shared" ca="1" si="112"/>
        <v>3</v>
      </c>
      <c r="L934" s="37" t="s">
        <v>43</v>
      </c>
      <c r="M934" s="38" t="s">
        <v>49</v>
      </c>
      <c r="N934" s="39" t="s">
        <v>49</v>
      </c>
      <c r="O934" s="40" t="s">
        <v>1579</v>
      </c>
      <c r="P934" s="41" t="s">
        <v>47</v>
      </c>
      <c r="Q934" s="42"/>
      <c r="R934" s="73" t="s">
        <v>64</v>
      </c>
      <c r="S934" s="44" t="s">
        <v>274</v>
      </c>
      <c r="T934" s="45"/>
      <c r="U934" s="46">
        <v>8</v>
      </c>
      <c r="V934" s="47" t="s">
        <v>274</v>
      </c>
    </row>
    <row r="935" spans="1:22" s="48" customFormat="1" ht="22.5" x14ac:dyDescent="0.2">
      <c r="A935" s="35" t="str">
        <f t="shared" si="103"/>
        <v>S</v>
      </c>
      <c r="B935" s="36">
        <f t="shared" ca="1" si="104"/>
        <v>2</v>
      </c>
      <c r="C935" s="36" t="str">
        <f t="shared" ca="1" si="106"/>
        <v>S</v>
      </c>
      <c r="D935" s="36">
        <f t="shared" ca="1" si="105"/>
        <v>0</v>
      </c>
      <c r="E935" s="36">
        <f t="shared" ca="1" si="107"/>
        <v>6</v>
      </c>
      <c r="F935" s="36">
        <f t="shared" ca="1" si="108"/>
        <v>2</v>
      </c>
      <c r="G935" s="36">
        <f t="shared" ca="1" si="109"/>
        <v>0</v>
      </c>
      <c r="H935" s="36">
        <f t="shared" ca="1" si="110"/>
        <v>0</v>
      </c>
      <c r="I935" s="36" t="e">
        <f ca="1">IF(AND($C935&lt;=4,$C935&lt;&gt;0),0,IF(AND($C935="S",#REF!&gt;0),OFFSET(I935,-1,0)+1,OFFSET(I935,-1,0)))</f>
        <v>#REF!</v>
      </c>
      <c r="J935" s="36">
        <f t="shared" ca="1" si="111"/>
        <v>0</v>
      </c>
      <c r="K935" s="36">
        <f t="shared" ca="1" si="112"/>
        <v>0</v>
      </c>
      <c r="L935" s="37" t="s">
        <v>43</v>
      </c>
      <c r="M935" s="38" t="s">
        <v>40</v>
      </c>
      <c r="N935" s="39" t="s">
        <v>40</v>
      </c>
      <c r="O935" s="40" t="s">
        <v>1580</v>
      </c>
      <c r="P935" s="41" t="s">
        <v>41</v>
      </c>
      <c r="Q935" s="42">
        <v>72900</v>
      </c>
      <c r="R935" s="72" t="s">
        <v>359</v>
      </c>
      <c r="S935" s="44" t="s">
        <v>285</v>
      </c>
      <c r="T935" s="45">
        <v>1.41</v>
      </c>
      <c r="U935" s="46">
        <v>8</v>
      </c>
      <c r="V935" s="47">
        <v>11.28</v>
      </c>
    </row>
    <row r="936" spans="1:22" s="48" customFormat="1" x14ac:dyDescent="0.2">
      <c r="A936" s="35" t="str">
        <f t="shared" si="103"/>
        <v>S</v>
      </c>
      <c r="B936" s="36">
        <f t="shared" ca="1" si="104"/>
        <v>2</v>
      </c>
      <c r="C936" s="36" t="str">
        <f t="shared" ca="1" si="106"/>
        <v>S</v>
      </c>
      <c r="D936" s="36">
        <f t="shared" ca="1" si="105"/>
        <v>0</v>
      </c>
      <c r="E936" s="36">
        <f t="shared" ca="1" si="107"/>
        <v>6</v>
      </c>
      <c r="F936" s="36">
        <f t="shared" ca="1" si="108"/>
        <v>2</v>
      </c>
      <c r="G936" s="36">
        <f t="shared" ca="1" si="109"/>
        <v>0</v>
      </c>
      <c r="H936" s="36">
        <f t="shared" ca="1" si="110"/>
        <v>0</v>
      </c>
      <c r="I936" s="36" t="e">
        <f ca="1">IF(AND($C936&lt;=4,$C936&lt;&gt;0),0,IF(AND($C936="S",#REF!&gt;0),OFFSET(I936,-1,0)+1,OFFSET(I936,-1,0)))</f>
        <v>#REF!</v>
      </c>
      <c r="J936" s="36">
        <f t="shared" ca="1" si="111"/>
        <v>0</v>
      </c>
      <c r="K936" s="36">
        <f t="shared" ca="1" si="112"/>
        <v>0</v>
      </c>
      <c r="L936" s="37" t="s">
        <v>43</v>
      </c>
      <c r="M936" s="38" t="s">
        <v>40</v>
      </c>
      <c r="N936" s="39" t="s">
        <v>40</v>
      </c>
      <c r="O936" s="40" t="s">
        <v>1581</v>
      </c>
      <c r="P936" s="41" t="s">
        <v>41</v>
      </c>
      <c r="Q936" s="42">
        <v>72897</v>
      </c>
      <c r="R936" s="72" t="s">
        <v>361</v>
      </c>
      <c r="S936" s="44" t="s">
        <v>285</v>
      </c>
      <c r="T936" s="45">
        <v>1.41</v>
      </c>
      <c r="U936" s="46">
        <v>8</v>
      </c>
      <c r="V936" s="47">
        <v>11.28</v>
      </c>
    </row>
    <row r="937" spans="1:22" s="48" customFormat="1" x14ac:dyDescent="0.2">
      <c r="A937" s="35">
        <f t="shared" si="103"/>
        <v>2</v>
      </c>
      <c r="B937" s="36">
        <f t="shared" ca="1" si="104"/>
        <v>2</v>
      </c>
      <c r="C937" s="36">
        <f t="shared" ca="1" si="106"/>
        <v>2</v>
      </c>
      <c r="D937" s="36">
        <f t="shared" ca="1" si="105"/>
        <v>3</v>
      </c>
      <c r="E937" s="36">
        <f t="shared" ca="1" si="107"/>
        <v>6</v>
      </c>
      <c r="F937" s="36">
        <f t="shared" ca="1" si="108"/>
        <v>3</v>
      </c>
      <c r="G937" s="36">
        <f t="shared" ca="1" si="109"/>
        <v>0</v>
      </c>
      <c r="H937" s="36">
        <f t="shared" ca="1" si="110"/>
        <v>0</v>
      </c>
      <c r="I937" s="36">
        <f ca="1">IF(AND($C937&lt;=4,$C937&lt;&gt;0),0,IF(AND($C937="S",#REF!&gt;0),OFFSET(I937,-1,0)+1,OFFSET(I937,-1,0)))</f>
        <v>0</v>
      </c>
      <c r="J937" s="36">
        <f t="shared" ca="1" si="111"/>
        <v>43</v>
      </c>
      <c r="K937" s="36">
        <f t="shared" ca="1" si="112"/>
        <v>3</v>
      </c>
      <c r="L937" s="37" t="s">
        <v>43</v>
      </c>
      <c r="M937" s="38" t="s">
        <v>49</v>
      </c>
      <c r="N937" s="39" t="s">
        <v>49</v>
      </c>
      <c r="O937" s="40" t="s">
        <v>1582</v>
      </c>
      <c r="P937" s="41" t="s">
        <v>47</v>
      </c>
      <c r="Q937" s="42"/>
      <c r="R937" s="73" t="s">
        <v>65</v>
      </c>
      <c r="S937" s="44" t="s">
        <v>274</v>
      </c>
      <c r="T937" s="45"/>
      <c r="U937" s="46">
        <v>8</v>
      </c>
      <c r="V937" s="47" t="s">
        <v>274</v>
      </c>
    </row>
    <row r="938" spans="1:22" s="48" customFormat="1" ht="22.5" x14ac:dyDescent="0.2">
      <c r="A938" s="35" t="str">
        <f t="shared" si="103"/>
        <v>S</v>
      </c>
      <c r="B938" s="36">
        <f t="shared" ca="1" si="104"/>
        <v>2</v>
      </c>
      <c r="C938" s="36" t="str">
        <f t="shared" ca="1" si="106"/>
        <v>S</v>
      </c>
      <c r="D938" s="36">
        <f t="shared" ca="1" si="105"/>
        <v>0</v>
      </c>
      <c r="E938" s="36">
        <f t="shared" ca="1" si="107"/>
        <v>6</v>
      </c>
      <c r="F938" s="36">
        <f t="shared" ca="1" si="108"/>
        <v>3</v>
      </c>
      <c r="G938" s="36">
        <f t="shared" ca="1" si="109"/>
        <v>0</v>
      </c>
      <c r="H938" s="36">
        <f t="shared" ca="1" si="110"/>
        <v>0</v>
      </c>
      <c r="I938" s="36" t="e">
        <f ca="1">IF(AND($C938&lt;=4,$C938&lt;&gt;0),0,IF(AND($C938="S",#REF!&gt;0),OFFSET(I938,-1,0)+1,OFFSET(I938,-1,0)))</f>
        <v>#REF!</v>
      </c>
      <c r="J938" s="36">
        <f t="shared" ca="1" si="111"/>
        <v>0</v>
      </c>
      <c r="K938" s="36">
        <f t="shared" ca="1" si="112"/>
        <v>0</v>
      </c>
      <c r="L938" s="37" t="s">
        <v>43</v>
      </c>
      <c r="M938" s="38" t="s">
        <v>40</v>
      </c>
      <c r="N938" s="39" t="s">
        <v>40</v>
      </c>
      <c r="O938" s="40" t="s">
        <v>1583</v>
      </c>
      <c r="P938" s="41" t="s">
        <v>47</v>
      </c>
      <c r="Q938" s="42">
        <v>41140</v>
      </c>
      <c r="R938" s="72" t="s">
        <v>377</v>
      </c>
      <c r="S938" s="44" t="s">
        <v>282</v>
      </c>
      <c r="T938" s="45">
        <v>20.16</v>
      </c>
      <c r="U938" s="46">
        <v>8</v>
      </c>
      <c r="V938" s="47">
        <v>161.28</v>
      </c>
    </row>
    <row r="939" spans="1:22" s="48" customFormat="1" ht="22.5" x14ac:dyDescent="0.2">
      <c r="A939" s="35" t="str">
        <f t="shared" si="103"/>
        <v>S</v>
      </c>
      <c r="B939" s="36">
        <f t="shared" ca="1" si="104"/>
        <v>2</v>
      </c>
      <c r="C939" s="36" t="str">
        <f t="shared" ca="1" si="106"/>
        <v>S</v>
      </c>
      <c r="D939" s="36">
        <f t="shared" ca="1" si="105"/>
        <v>0</v>
      </c>
      <c r="E939" s="36">
        <f t="shared" ca="1" si="107"/>
        <v>6</v>
      </c>
      <c r="F939" s="36">
        <f t="shared" ca="1" si="108"/>
        <v>3</v>
      </c>
      <c r="G939" s="36">
        <f t="shared" ca="1" si="109"/>
        <v>0</v>
      </c>
      <c r="H939" s="36">
        <f t="shared" ca="1" si="110"/>
        <v>0</v>
      </c>
      <c r="I939" s="36" t="e">
        <f ca="1">IF(AND($C939&lt;=4,$C939&lt;&gt;0),0,IF(AND($C939="S",#REF!&gt;0),OFFSET(I939,-1,0)+1,OFFSET(I939,-1,0)))</f>
        <v>#REF!</v>
      </c>
      <c r="J939" s="36">
        <f t="shared" ca="1" si="111"/>
        <v>0</v>
      </c>
      <c r="K939" s="36">
        <f t="shared" ca="1" si="112"/>
        <v>0</v>
      </c>
      <c r="L939" s="37" t="s">
        <v>43</v>
      </c>
      <c r="M939" s="38" t="s">
        <v>40</v>
      </c>
      <c r="N939" s="39" t="s">
        <v>40</v>
      </c>
      <c r="O939" s="40" t="s">
        <v>1584</v>
      </c>
      <c r="P939" s="41" t="s">
        <v>41</v>
      </c>
      <c r="Q939" s="42" t="s">
        <v>67</v>
      </c>
      <c r="R939" s="72" t="s">
        <v>374</v>
      </c>
      <c r="S939" s="44" t="s">
        <v>285</v>
      </c>
      <c r="T939" s="45">
        <v>4.03</v>
      </c>
      <c r="U939" s="46">
        <v>8</v>
      </c>
      <c r="V939" s="47">
        <v>32.24</v>
      </c>
    </row>
    <row r="940" spans="1:22" s="48" customFormat="1" x14ac:dyDescent="0.2">
      <c r="A940" s="35">
        <f t="shared" si="103"/>
        <v>2</v>
      </c>
      <c r="B940" s="36">
        <f t="shared" ca="1" si="104"/>
        <v>2</v>
      </c>
      <c r="C940" s="36">
        <f t="shared" ca="1" si="106"/>
        <v>2</v>
      </c>
      <c r="D940" s="36">
        <f t="shared" ca="1" si="105"/>
        <v>19</v>
      </c>
      <c r="E940" s="36">
        <f t="shared" ca="1" si="107"/>
        <v>6</v>
      </c>
      <c r="F940" s="36">
        <f t="shared" ca="1" si="108"/>
        <v>4</v>
      </c>
      <c r="G940" s="36">
        <f t="shared" ca="1" si="109"/>
        <v>0</v>
      </c>
      <c r="H940" s="36">
        <f t="shared" ca="1" si="110"/>
        <v>0</v>
      </c>
      <c r="I940" s="36">
        <f ca="1">IF(AND($C940&lt;=4,$C940&lt;&gt;0),0,IF(AND($C940="S",#REF!&gt;0),OFFSET(I940,-1,0)+1,OFFSET(I940,-1,0)))</f>
        <v>0</v>
      </c>
      <c r="J940" s="36">
        <f t="shared" ca="1" si="111"/>
        <v>40</v>
      </c>
      <c r="K940" s="36">
        <f t="shared" ca="1" si="112"/>
        <v>19</v>
      </c>
      <c r="L940" s="37" t="s">
        <v>43</v>
      </c>
      <c r="M940" s="38" t="s">
        <v>49</v>
      </c>
      <c r="N940" s="39" t="s">
        <v>49</v>
      </c>
      <c r="O940" s="40" t="s">
        <v>1585</v>
      </c>
      <c r="P940" s="41" t="s">
        <v>47</v>
      </c>
      <c r="Q940" s="42"/>
      <c r="R940" s="73" t="s">
        <v>69</v>
      </c>
      <c r="S940" s="44" t="s">
        <v>274</v>
      </c>
      <c r="T940" s="45"/>
      <c r="U940" s="46">
        <v>8</v>
      </c>
      <c r="V940" s="47" t="s">
        <v>274</v>
      </c>
    </row>
    <row r="941" spans="1:22" s="48" customFormat="1" x14ac:dyDescent="0.2">
      <c r="A941" s="35">
        <f t="shared" si="103"/>
        <v>3</v>
      </c>
      <c r="B941" s="36">
        <f t="shared" ca="1" si="104"/>
        <v>3</v>
      </c>
      <c r="C941" s="36">
        <f t="shared" ca="1" si="106"/>
        <v>3</v>
      </c>
      <c r="D941" s="36">
        <f t="shared" ca="1" si="105"/>
        <v>4</v>
      </c>
      <c r="E941" s="36">
        <f t="shared" ca="1" si="107"/>
        <v>6</v>
      </c>
      <c r="F941" s="36">
        <f t="shared" ca="1" si="108"/>
        <v>4</v>
      </c>
      <c r="G941" s="36">
        <f t="shared" ca="1" si="109"/>
        <v>1</v>
      </c>
      <c r="H941" s="36">
        <f t="shared" ca="1" si="110"/>
        <v>0</v>
      </c>
      <c r="I941" s="36">
        <f ca="1">IF(AND($C941&lt;=4,$C941&lt;&gt;0),0,IF(AND($C941="S",#REF!&gt;0),OFFSET(I941,-1,0)+1,OFFSET(I941,-1,0)))</f>
        <v>0</v>
      </c>
      <c r="J941" s="36">
        <f t="shared" ca="1" si="111"/>
        <v>18</v>
      </c>
      <c r="K941" s="36">
        <f t="shared" ca="1" si="112"/>
        <v>4</v>
      </c>
      <c r="L941" s="37" t="s">
        <v>43</v>
      </c>
      <c r="M941" s="38" t="s">
        <v>51</v>
      </c>
      <c r="N941" s="39" t="s">
        <v>51</v>
      </c>
      <c r="O941" s="40" t="s">
        <v>1586</v>
      </c>
      <c r="P941" s="41" t="s">
        <v>41</v>
      </c>
      <c r="Q941" s="42"/>
      <c r="R941" s="72" t="s">
        <v>227</v>
      </c>
      <c r="S941" s="44" t="s">
        <v>274</v>
      </c>
      <c r="T941" s="45"/>
      <c r="U941" s="46">
        <v>8</v>
      </c>
      <c r="V941" s="47" t="s">
        <v>274</v>
      </c>
    </row>
    <row r="942" spans="1:22" s="48" customFormat="1" ht="22.5" x14ac:dyDescent="0.2">
      <c r="A942" s="35" t="str">
        <f t="shared" si="103"/>
        <v>S</v>
      </c>
      <c r="B942" s="36">
        <f t="shared" ca="1" si="104"/>
        <v>3</v>
      </c>
      <c r="C942" s="36" t="str">
        <f t="shared" ca="1" si="106"/>
        <v>S</v>
      </c>
      <c r="D942" s="36">
        <f t="shared" ca="1" si="105"/>
        <v>0</v>
      </c>
      <c r="E942" s="36">
        <f t="shared" ca="1" si="107"/>
        <v>6</v>
      </c>
      <c r="F942" s="36">
        <f t="shared" ca="1" si="108"/>
        <v>4</v>
      </c>
      <c r="G942" s="36">
        <f t="shared" ca="1" si="109"/>
        <v>1</v>
      </c>
      <c r="H942" s="36">
        <f t="shared" ca="1" si="110"/>
        <v>0</v>
      </c>
      <c r="I942" s="36" t="e">
        <f ca="1">IF(AND($C942&lt;=4,$C942&lt;&gt;0),0,IF(AND($C942="S",#REF!&gt;0),OFFSET(I942,-1,0)+1,OFFSET(I942,-1,0)))</f>
        <v>#REF!</v>
      </c>
      <c r="J942" s="36">
        <f t="shared" ca="1" si="111"/>
        <v>0</v>
      </c>
      <c r="K942" s="36">
        <f t="shared" ca="1" si="112"/>
        <v>0</v>
      </c>
      <c r="L942" s="37" t="s">
        <v>43</v>
      </c>
      <c r="M942" s="38" t="s">
        <v>40</v>
      </c>
      <c r="N942" s="39" t="s">
        <v>40</v>
      </c>
      <c r="O942" s="40" t="s">
        <v>1587</v>
      </c>
      <c r="P942" s="41" t="s">
        <v>41</v>
      </c>
      <c r="Q942" s="42">
        <v>98228</v>
      </c>
      <c r="R942" s="72" t="s">
        <v>1533</v>
      </c>
      <c r="S942" s="44" t="s">
        <v>383</v>
      </c>
      <c r="T942" s="45">
        <v>8</v>
      </c>
      <c r="U942" s="46">
        <v>8</v>
      </c>
      <c r="V942" s="47">
        <v>64</v>
      </c>
    </row>
    <row r="943" spans="1:22" s="48" customFormat="1" ht="22.5" x14ac:dyDescent="0.2">
      <c r="A943" s="35" t="str">
        <f t="shared" si="103"/>
        <v>S</v>
      </c>
      <c r="B943" s="36">
        <f t="shared" ca="1" si="104"/>
        <v>3</v>
      </c>
      <c r="C943" s="36" t="str">
        <f t="shared" ca="1" si="106"/>
        <v>S</v>
      </c>
      <c r="D943" s="36">
        <f t="shared" ca="1" si="105"/>
        <v>0</v>
      </c>
      <c r="E943" s="36">
        <f t="shared" ca="1" si="107"/>
        <v>6</v>
      </c>
      <c r="F943" s="36">
        <f t="shared" ca="1" si="108"/>
        <v>4</v>
      </c>
      <c r="G943" s="36">
        <f t="shared" ca="1" si="109"/>
        <v>1</v>
      </c>
      <c r="H943" s="36">
        <f t="shared" ca="1" si="110"/>
        <v>0</v>
      </c>
      <c r="I943" s="36" t="e">
        <f ca="1">IF(AND($C943&lt;=4,$C943&lt;&gt;0),0,IF(AND($C943="S",#REF!&gt;0),OFFSET(I943,-1,0)+1,OFFSET(I943,-1,0)))</f>
        <v>#REF!</v>
      </c>
      <c r="J943" s="36">
        <f t="shared" ca="1" si="111"/>
        <v>0</v>
      </c>
      <c r="K943" s="36">
        <f t="shared" ca="1" si="112"/>
        <v>0</v>
      </c>
      <c r="L943" s="37" t="s">
        <v>43</v>
      </c>
      <c r="M943" s="38" t="s">
        <v>40</v>
      </c>
      <c r="N943" s="39" t="s">
        <v>40</v>
      </c>
      <c r="O943" s="40" t="s">
        <v>1588</v>
      </c>
      <c r="P943" s="41" t="s">
        <v>41</v>
      </c>
      <c r="Q943" s="42">
        <v>95577</v>
      </c>
      <c r="R943" s="72" t="s">
        <v>1535</v>
      </c>
      <c r="S943" s="44" t="s">
        <v>388</v>
      </c>
      <c r="T943" s="45">
        <v>22.68</v>
      </c>
      <c r="U943" s="46">
        <v>8</v>
      </c>
      <c r="V943" s="47">
        <v>181.44</v>
      </c>
    </row>
    <row r="944" spans="1:22" s="48" customFormat="1" ht="22.5" x14ac:dyDescent="0.2">
      <c r="A944" s="35" t="str">
        <f t="shared" si="103"/>
        <v>S</v>
      </c>
      <c r="B944" s="36">
        <f t="shared" ca="1" si="104"/>
        <v>3</v>
      </c>
      <c r="C944" s="36" t="str">
        <f t="shared" ca="1" si="106"/>
        <v>S</v>
      </c>
      <c r="D944" s="36">
        <f t="shared" ca="1" si="105"/>
        <v>0</v>
      </c>
      <c r="E944" s="36">
        <f t="shared" ca="1" si="107"/>
        <v>6</v>
      </c>
      <c r="F944" s="36">
        <f t="shared" ca="1" si="108"/>
        <v>4</v>
      </c>
      <c r="G944" s="36">
        <f t="shared" ca="1" si="109"/>
        <v>1</v>
      </c>
      <c r="H944" s="36">
        <f t="shared" ca="1" si="110"/>
        <v>0</v>
      </c>
      <c r="I944" s="36" t="e">
        <f ca="1">IF(AND($C944&lt;=4,$C944&lt;&gt;0),0,IF(AND($C944="S",#REF!&gt;0),OFFSET(I944,-1,0)+1,OFFSET(I944,-1,0)))</f>
        <v>#REF!</v>
      </c>
      <c r="J944" s="36">
        <f t="shared" ca="1" si="111"/>
        <v>0</v>
      </c>
      <c r="K944" s="36">
        <f t="shared" ca="1" si="112"/>
        <v>0</v>
      </c>
      <c r="L944" s="37" t="s">
        <v>43</v>
      </c>
      <c r="M944" s="38" t="s">
        <v>40</v>
      </c>
      <c r="N944" s="39" t="s">
        <v>40</v>
      </c>
      <c r="O944" s="40" t="s">
        <v>1589</v>
      </c>
      <c r="P944" s="41" t="s">
        <v>41</v>
      </c>
      <c r="Q944" s="42">
        <v>95584</v>
      </c>
      <c r="R944" s="72" t="s">
        <v>1537</v>
      </c>
      <c r="S944" s="44" t="s">
        <v>388</v>
      </c>
      <c r="T944" s="45">
        <v>9.5</v>
      </c>
      <c r="U944" s="46">
        <v>8</v>
      </c>
      <c r="V944" s="47">
        <v>76</v>
      </c>
    </row>
    <row r="945" spans="1:22" s="48" customFormat="1" x14ac:dyDescent="0.2">
      <c r="A945" s="35">
        <f t="shared" si="103"/>
        <v>3</v>
      </c>
      <c r="B945" s="36">
        <f t="shared" ca="1" si="104"/>
        <v>3</v>
      </c>
      <c r="C945" s="36">
        <f t="shared" ca="1" si="106"/>
        <v>3</v>
      </c>
      <c r="D945" s="36">
        <f t="shared" ca="1" si="105"/>
        <v>7</v>
      </c>
      <c r="E945" s="36">
        <f t="shared" ca="1" si="107"/>
        <v>6</v>
      </c>
      <c r="F945" s="36">
        <f t="shared" ca="1" si="108"/>
        <v>4</v>
      </c>
      <c r="G945" s="36">
        <f t="shared" ca="1" si="109"/>
        <v>2</v>
      </c>
      <c r="H945" s="36">
        <f t="shared" ca="1" si="110"/>
        <v>0</v>
      </c>
      <c r="I945" s="36">
        <f ca="1">IF(AND($C945&lt;=4,$C945&lt;&gt;0),0,IF(AND($C945="S",#REF!&gt;0),OFFSET(I945,-1,0)+1,OFFSET(I945,-1,0)))</f>
        <v>0</v>
      </c>
      <c r="J945" s="36">
        <f t="shared" ca="1" si="111"/>
        <v>14</v>
      </c>
      <c r="K945" s="36">
        <f t="shared" ca="1" si="112"/>
        <v>7</v>
      </c>
      <c r="L945" s="37" t="s">
        <v>43</v>
      </c>
      <c r="M945" s="38" t="s">
        <v>51</v>
      </c>
      <c r="N945" s="39" t="s">
        <v>51</v>
      </c>
      <c r="O945" s="40" t="s">
        <v>1590</v>
      </c>
      <c r="P945" s="41" t="s">
        <v>41</v>
      </c>
      <c r="Q945" s="42"/>
      <c r="R945" s="72" t="s">
        <v>235</v>
      </c>
      <c r="S945" s="44" t="s">
        <v>274</v>
      </c>
      <c r="T945" s="45"/>
      <c r="U945" s="46">
        <v>8</v>
      </c>
      <c r="V945" s="47" t="s">
        <v>274</v>
      </c>
    </row>
    <row r="946" spans="1:22" s="48" customFormat="1" ht="22.5" x14ac:dyDescent="0.2">
      <c r="A946" s="35" t="str">
        <f t="shared" si="103"/>
        <v>S</v>
      </c>
      <c r="B946" s="36">
        <f t="shared" ca="1" si="104"/>
        <v>3</v>
      </c>
      <c r="C946" s="36" t="str">
        <f t="shared" ca="1" si="106"/>
        <v>S</v>
      </c>
      <c r="D946" s="36">
        <f t="shared" ca="1" si="105"/>
        <v>0</v>
      </c>
      <c r="E946" s="36">
        <f t="shared" ca="1" si="107"/>
        <v>6</v>
      </c>
      <c r="F946" s="36">
        <f t="shared" ca="1" si="108"/>
        <v>4</v>
      </c>
      <c r="G946" s="36">
        <f t="shared" ca="1" si="109"/>
        <v>2</v>
      </c>
      <c r="H946" s="36">
        <f t="shared" ca="1" si="110"/>
        <v>0</v>
      </c>
      <c r="I946" s="36" t="e">
        <f ca="1">IF(AND($C946&lt;=4,$C946&lt;&gt;0),0,IF(AND($C946="S",#REF!&gt;0),OFFSET(I946,-1,0)+1,OFFSET(I946,-1,0)))</f>
        <v>#REF!</v>
      </c>
      <c r="J946" s="36">
        <f t="shared" ca="1" si="111"/>
        <v>0</v>
      </c>
      <c r="K946" s="36">
        <f t="shared" ca="1" si="112"/>
        <v>0</v>
      </c>
      <c r="L946" s="37" t="s">
        <v>43</v>
      </c>
      <c r="M946" s="38" t="s">
        <v>40</v>
      </c>
      <c r="N946" s="39" t="s">
        <v>40</v>
      </c>
      <c r="O946" s="40" t="s">
        <v>1591</v>
      </c>
      <c r="P946" s="41" t="s">
        <v>41</v>
      </c>
      <c r="Q946" s="42">
        <v>96522</v>
      </c>
      <c r="R946" s="72" t="s">
        <v>823</v>
      </c>
      <c r="S946" s="44" t="s">
        <v>285</v>
      </c>
      <c r="T946" s="45">
        <v>0.5</v>
      </c>
      <c r="U946" s="46">
        <v>8</v>
      </c>
      <c r="V946" s="47">
        <v>4</v>
      </c>
    </row>
    <row r="947" spans="1:22" s="48" customFormat="1" ht="22.5" x14ac:dyDescent="0.2">
      <c r="A947" s="35" t="str">
        <f t="shared" si="103"/>
        <v>S</v>
      </c>
      <c r="B947" s="36">
        <f t="shared" ca="1" si="104"/>
        <v>3</v>
      </c>
      <c r="C947" s="36" t="str">
        <f t="shared" ca="1" si="106"/>
        <v>S</v>
      </c>
      <c r="D947" s="36">
        <f t="shared" ca="1" si="105"/>
        <v>0</v>
      </c>
      <c r="E947" s="36">
        <f t="shared" ca="1" si="107"/>
        <v>6</v>
      </c>
      <c r="F947" s="36">
        <f t="shared" ca="1" si="108"/>
        <v>4</v>
      </c>
      <c r="G947" s="36">
        <f t="shared" ca="1" si="109"/>
        <v>2</v>
      </c>
      <c r="H947" s="36">
        <f t="shared" ca="1" si="110"/>
        <v>0</v>
      </c>
      <c r="I947" s="36" t="e">
        <f ca="1">IF(AND($C947&lt;=4,$C947&lt;&gt;0),0,IF(AND($C947="S",#REF!&gt;0),OFFSET(I947,-1,0)+1,OFFSET(I947,-1,0)))</f>
        <v>#REF!</v>
      </c>
      <c r="J947" s="36">
        <f t="shared" ca="1" si="111"/>
        <v>0</v>
      </c>
      <c r="K947" s="36">
        <f t="shared" ca="1" si="112"/>
        <v>0</v>
      </c>
      <c r="L947" s="37" t="s">
        <v>43</v>
      </c>
      <c r="M947" s="38" t="s">
        <v>40</v>
      </c>
      <c r="N947" s="39" t="s">
        <v>40</v>
      </c>
      <c r="O947" s="40" t="s">
        <v>1592</v>
      </c>
      <c r="P947" s="41" t="s">
        <v>41</v>
      </c>
      <c r="Q947" s="42">
        <v>96619</v>
      </c>
      <c r="R947" s="72" t="s">
        <v>1314</v>
      </c>
      <c r="S947" s="44" t="s">
        <v>297</v>
      </c>
      <c r="T947" s="45">
        <v>0.05</v>
      </c>
      <c r="U947" s="46">
        <v>8</v>
      </c>
      <c r="V947" s="47">
        <v>0.4</v>
      </c>
    </row>
    <row r="948" spans="1:22" s="48" customFormat="1" ht="22.5" x14ac:dyDescent="0.2">
      <c r="A948" s="35" t="str">
        <f t="shared" ref="A948:A1011" si="113">CHOOSE(1+LOG(1+2*(ORÇAMENTO.Nivel="Nível 1")+4*(ORÇAMENTO.Nivel="Nível 2")+8*(ORÇAMENTO.Nivel="Nível 3")+16*(ORÇAMENTO.Nivel="Nível 4")+32*(ORÇAMENTO.Nivel="Serviço"),2),0,1,2,3,4,"S")</f>
        <v>S</v>
      </c>
      <c r="B948" s="36">
        <f t="shared" ca="1" si="104"/>
        <v>3</v>
      </c>
      <c r="C948" s="36" t="str">
        <f t="shared" ca="1" si="106"/>
        <v>S</v>
      </c>
      <c r="D948" s="36">
        <f t="shared" ca="1" si="105"/>
        <v>0</v>
      </c>
      <c r="E948" s="36">
        <f t="shared" ca="1" si="107"/>
        <v>6</v>
      </c>
      <c r="F948" s="36">
        <f t="shared" ca="1" si="108"/>
        <v>4</v>
      </c>
      <c r="G948" s="36">
        <f t="shared" ca="1" si="109"/>
        <v>2</v>
      </c>
      <c r="H948" s="36">
        <f t="shared" ca="1" si="110"/>
        <v>0</v>
      </c>
      <c r="I948" s="36" t="e">
        <f ca="1">IF(AND($C948&lt;=4,$C948&lt;&gt;0),0,IF(AND($C948="S",#REF!&gt;0),OFFSET(I948,-1,0)+1,OFFSET(I948,-1,0)))</f>
        <v>#REF!</v>
      </c>
      <c r="J948" s="36">
        <f t="shared" ca="1" si="111"/>
        <v>0</v>
      </c>
      <c r="K948" s="36">
        <f t="shared" ca="1" si="112"/>
        <v>0</v>
      </c>
      <c r="L948" s="37" t="s">
        <v>43</v>
      </c>
      <c r="M948" s="38" t="s">
        <v>40</v>
      </c>
      <c r="N948" s="39" t="s">
        <v>40</v>
      </c>
      <c r="O948" s="40" t="s">
        <v>1593</v>
      </c>
      <c r="P948" s="41" t="s">
        <v>41</v>
      </c>
      <c r="Q948" s="42">
        <v>96547</v>
      </c>
      <c r="R948" s="72" t="s">
        <v>1542</v>
      </c>
      <c r="S948" s="44" t="s">
        <v>388</v>
      </c>
      <c r="T948" s="45">
        <v>11.2</v>
      </c>
      <c r="U948" s="46">
        <v>8</v>
      </c>
      <c r="V948" s="47">
        <v>89.6</v>
      </c>
    </row>
    <row r="949" spans="1:22" s="48" customFormat="1" ht="22.5" x14ac:dyDescent="0.2">
      <c r="A949" s="35" t="str">
        <f t="shared" si="113"/>
        <v>S</v>
      </c>
      <c r="B949" s="36">
        <f t="shared" ca="1" si="104"/>
        <v>3</v>
      </c>
      <c r="C949" s="36" t="str">
        <f t="shared" ca="1" si="106"/>
        <v>S</v>
      </c>
      <c r="D949" s="36">
        <f t="shared" ca="1" si="105"/>
        <v>0</v>
      </c>
      <c r="E949" s="36">
        <f t="shared" ca="1" si="107"/>
        <v>6</v>
      </c>
      <c r="F949" s="36">
        <f t="shared" ca="1" si="108"/>
        <v>4</v>
      </c>
      <c r="G949" s="36">
        <f t="shared" ca="1" si="109"/>
        <v>2</v>
      </c>
      <c r="H949" s="36">
        <f t="shared" ca="1" si="110"/>
        <v>0</v>
      </c>
      <c r="I949" s="36" t="e">
        <f ca="1">IF(AND($C949&lt;=4,$C949&lt;&gt;0),0,IF(AND($C949="S",#REF!&gt;0),OFFSET(I949,-1,0)+1,OFFSET(I949,-1,0)))</f>
        <v>#REF!</v>
      </c>
      <c r="J949" s="36">
        <f t="shared" ca="1" si="111"/>
        <v>0</v>
      </c>
      <c r="K949" s="36">
        <f t="shared" ca="1" si="112"/>
        <v>0</v>
      </c>
      <c r="L949" s="37" t="s">
        <v>43</v>
      </c>
      <c r="M949" s="38" t="s">
        <v>40</v>
      </c>
      <c r="N949" s="39" t="s">
        <v>40</v>
      </c>
      <c r="O949" s="40" t="s">
        <v>1594</v>
      </c>
      <c r="P949" s="41" t="s">
        <v>41</v>
      </c>
      <c r="Q949" s="42">
        <v>96543</v>
      </c>
      <c r="R949" s="72" t="s">
        <v>391</v>
      </c>
      <c r="S949" s="44" t="s">
        <v>388</v>
      </c>
      <c r="T949" s="45">
        <v>9.98</v>
      </c>
      <c r="U949" s="46">
        <v>8</v>
      </c>
      <c r="V949" s="47">
        <v>79.84</v>
      </c>
    </row>
    <row r="950" spans="1:22" s="48" customFormat="1" ht="22.5" x14ac:dyDescent="0.2">
      <c r="A950" s="35" t="str">
        <f t="shared" si="113"/>
        <v>S</v>
      </c>
      <c r="B950" s="36">
        <f t="shared" ca="1" si="104"/>
        <v>3</v>
      </c>
      <c r="C950" s="36" t="str">
        <f t="shared" ca="1" si="106"/>
        <v>S</v>
      </c>
      <c r="D950" s="36">
        <f t="shared" ca="1" si="105"/>
        <v>0</v>
      </c>
      <c r="E950" s="36">
        <f t="shared" ca="1" si="107"/>
        <v>6</v>
      </c>
      <c r="F950" s="36">
        <f t="shared" ca="1" si="108"/>
        <v>4</v>
      </c>
      <c r="G950" s="36">
        <f t="shared" ca="1" si="109"/>
        <v>2</v>
      </c>
      <c r="H950" s="36">
        <f t="shared" ca="1" si="110"/>
        <v>0</v>
      </c>
      <c r="I950" s="36" t="e">
        <f ca="1">IF(AND($C950&lt;=4,$C950&lt;&gt;0),0,IF(AND($C950="S",#REF!&gt;0),OFFSET(I950,-1,0)+1,OFFSET(I950,-1,0)))</f>
        <v>#REF!</v>
      </c>
      <c r="J950" s="36">
        <f t="shared" ca="1" si="111"/>
        <v>0</v>
      </c>
      <c r="K950" s="36">
        <f t="shared" ca="1" si="112"/>
        <v>0</v>
      </c>
      <c r="L950" s="37" t="s">
        <v>43</v>
      </c>
      <c r="M950" s="38" t="s">
        <v>40</v>
      </c>
      <c r="N950" s="39" t="s">
        <v>40</v>
      </c>
      <c r="O950" s="40" t="s">
        <v>1595</v>
      </c>
      <c r="P950" s="41" t="s">
        <v>41</v>
      </c>
      <c r="Q950" s="42">
        <v>94965</v>
      </c>
      <c r="R950" s="72" t="s">
        <v>1545</v>
      </c>
      <c r="S950" s="44" t="s">
        <v>285</v>
      </c>
      <c r="T950" s="45">
        <v>0.45</v>
      </c>
      <c r="U950" s="46">
        <v>8</v>
      </c>
      <c r="V950" s="47">
        <v>3.6</v>
      </c>
    </row>
    <row r="951" spans="1:22" s="48" customFormat="1" x14ac:dyDescent="0.2">
      <c r="A951" s="35" t="str">
        <f t="shared" si="113"/>
        <v>S</v>
      </c>
      <c r="B951" s="36">
        <f t="shared" ca="1" si="104"/>
        <v>3</v>
      </c>
      <c r="C951" s="36" t="str">
        <f t="shared" ca="1" si="106"/>
        <v>S</v>
      </c>
      <c r="D951" s="36">
        <f t="shared" ca="1" si="105"/>
        <v>0</v>
      </c>
      <c r="E951" s="36">
        <f t="shared" ca="1" si="107"/>
        <v>6</v>
      </c>
      <c r="F951" s="36">
        <f t="shared" ca="1" si="108"/>
        <v>4</v>
      </c>
      <c r="G951" s="36">
        <f t="shared" ca="1" si="109"/>
        <v>2</v>
      </c>
      <c r="H951" s="36">
        <f t="shared" ca="1" si="110"/>
        <v>0</v>
      </c>
      <c r="I951" s="36" t="e">
        <f ca="1">IF(AND($C951&lt;=4,$C951&lt;&gt;0),0,IF(AND($C951="S",#REF!&gt;0),OFFSET(I951,-1,0)+1,OFFSET(I951,-1,0)))</f>
        <v>#REF!</v>
      </c>
      <c r="J951" s="36">
        <f t="shared" ca="1" si="111"/>
        <v>0</v>
      </c>
      <c r="K951" s="36">
        <f t="shared" ca="1" si="112"/>
        <v>0</v>
      </c>
      <c r="L951" s="37" t="s">
        <v>43</v>
      </c>
      <c r="M951" s="38" t="s">
        <v>40</v>
      </c>
      <c r="N951" s="39" t="s">
        <v>40</v>
      </c>
      <c r="O951" s="40" t="s">
        <v>1596</v>
      </c>
      <c r="P951" s="41" t="s">
        <v>41</v>
      </c>
      <c r="Q951" s="42" t="s">
        <v>207</v>
      </c>
      <c r="R951" s="72" t="s">
        <v>828</v>
      </c>
      <c r="S951" s="44" t="s">
        <v>285</v>
      </c>
      <c r="T951" s="45">
        <v>0.45</v>
      </c>
      <c r="U951" s="46">
        <v>8</v>
      </c>
      <c r="V951" s="47">
        <v>3.6</v>
      </c>
    </row>
    <row r="952" spans="1:22" s="48" customFormat="1" x14ac:dyDescent="0.2">
      <c r="A952" s="35">
        <f t="shared" si="113"/>
        <v>3</v>
      </c>
      <c r="B952" s="36">
        <f t="shared" ca="1" si="104"/>
        <v>3</v>
      </c>
      <c r="C952" s="36">
        <f t="shared" ca="1" si="106"/>
        <v>3</v>
      </c>
      <c r="D952" s="36">
        <f t="shared" ca="1" si="105"/>
        <v>7</v>
      </c>
      <c r="E952" s="36">
        <f t="shared" ca="1" si="107"/>
        <v>6</v>
      </c>
      <c r="F952" s="36">
        <f t="shared" ca="1" si="108"/>
        <v>4</v>
      </c>
      <c r="G952" s="36">
        <f t="shared" ca="1" si="109"/>
        <v>3</v>
      </c>
      <c r="H952" s="36">
        <f t="shared" ca="1" si="110"/>
        <v>0</v>
      </c>
      <c r="I952" s="36">
        <f ca="1">IF(AND($C952&lt;=4,$C952&lt;&gt;0),0,IF(AND($C952="S",#REF!&gt;0),OFFSET(I952,-1,0)+1,OFFSET(I952,-1,0)))</f>
        <v>0</v>
      </c>
      <c r="J952" s="36">
        <f t="shared" ca="1" si="111"/>
        <v>7</v>
      </c>
      <c r="K952" s="36">
        <f t="shared" ca="1" si="112"/>
        <v>270</v>
      </c>
      <c r="L952" s="37" t="s">
        <v>43</v>
      </c>
      <c r="M952" s="38" t="s">
        <v>51</v>
      </c>
      <c r="N952" s="39" t="s">
        <v>51</v>
      </c>
      <c r="O952" s="40" t="s">
        <v>1597</v>
      </c>
      <c r="P952" s="41" t="s">
        <v>41</v>
      </c>
      <c r="Q952" s="42"/>
      <c r="R952" s="72" t="s">
        <v>236</v>
      </c>
      <c r="S952" s="44" t="s">
        <v>274</v>
      </c>
      <c r="T952" s="45"/>
      <c r="U952" s="46">
        <v>8</v>
      </c>
      <c r="V952" s="47" t="s">
        <v>274</v>
      </c>
    </row>
    <row r="953" spans="1:22" s="48" customFormat="1" ht="22.5" x14ac:dyDescent="0.2">
      <c r="A953" s="35" t="str">
        <f t="shared" si="113"/>
        <v>S</v>
      </c>
      <c r="B953" s="36">
        <f t="shared" ca="1" si="104"/>
        <v>3</v>
      </c>
      <c r="C953" s="36" t="str">
        <f t="shared" ca="1" si="106"/>
        <v>S</v>
      </c>
      <c r="D953" s="36">
        <f t="shared" ca="1" si="105"/>
        <v>0</v>
      </c>
      <c r="E953" s="36">
        <f t="shared" ca="1" si="107"/>
        <v>6</v>
      </c>
      <c r="F953" s="36">
        <f t="shared" ca="1" si="108"/>
        <v>4</v>
      </c>
      <c r="G953" s="36">
        <f t="shared" ca="1" si="109"/>
        <v>3</v>
      </c>
      <c r="H953" s="36">
        <f t="shared" ca="1" si="110"/>
        <v>0</v>
      </c>
      <c r="I953" s="36" t="e">
        <f ca="1">IF(AND($C953&lt;=4,$C953&lt;&gt;0),0,IF(AND($C953="S",#REF!&gt;0),OFFSET(I953,-1,0)+1,OFFSET(I953,-1,0)))</f>
        <v>#REF!</v>
      </c>
      <c r="J953" s="36">
        <f t="shared" ca="1" si="111"/>
        <v>0</v>
      </c>
      <c r="K953" s="36">
        <f t="shared" ca="1" si="112"/>
        <v>0</v>
      </c>
      <c r="L953" s="37" t="s">
        <v>43</v>
      </c>
      <c r="M953" s="38" t="s">
        <v>40</v>
      </c>
      <c r="N953" s="39" t="s">
        <v>40</v>
      </c>
      <c r="O953" s="40" t="s">
        <v>1598</v>
      </c>
      <c r="P953" s="41" t="s">
        <v>41</v>
      </c>
      <c r="Q953" s="42">
        <v>97086</v>
      </c>
      <c r="R953" s="72" t="s">
        <v>1549</v>
      </c>
      <c r="S953" s="44" t="s">
        <v>297</v>
      </c>
      <c r="T953" s="45">
        <v>1.4</v>
      </c>
      <c r="U953" s="46">
        <v>8</v>
      </c>
      <c r="V953" s="47">
        <v>11.2</v>
      </c>
    </row>
    <row r="954" spans="1:22" s="48" customFormat="1" ht="22.5" x14ac:dyDescent="0.2">
      <c r="A954" s="35" t="str">
        <f t="shared" si="113"/>
        <v>S</v>
      </c>
      <c r="B954" s="36">
        <f t="shared" ca="1" si="104"/>
        <v>3</v>
      </c>
      <c r="C954" s="36" t="str">
        <f t="shared" ca="1" si="106"/>
        <v>S</v>
      </c>
      <c r="D954" s="36">
        <f t="shared" ca="1" si="105"/>
        <v>0</v>
      </c>
      <c r="E954" s="36">
        <f t="shared" ca="1" si="107"/>
        <v>6</v>
      </c>
      <c r="F954" s="36">
        <f t="shared" ca="1" si="108"/>
        <v>4</v>
      </c>
      <c r="G954" s="36">
        <f t="shared" ca="1" si="109"/>
        <v>3</v>
      </c>
      <c r="H954" s="36">
        <f t="shared" ca="1" si="110"/>
        <v>0</v>
      </c>
      <c r="I954" s="36" t="e">
        <f ca="1">IF(AND($C954&lt;=4,$C954&lt;&gt;0),0,IF(AND($C954="S",#REF!&gt;0),OFFSET(I954,-1,0)+1,OFFSET(I954,-1,0)))</f>
        <v>#REF!</v>
      </c>
      <c r="J954" s="36">
        <f t="shared" ca="1" si="111"/>
        <v>0</v>
      </c>
      <c r="K954" s="36">
        <f t="shared" ca="1" si="112"/>
        <v>0</v>
      </c>
      <c r="L954" s="37" t="s">
        <v>43</v>
      </c>
      <c r="M954" s="38" t="s">
        <v>40</v>
      </c>
      <c r="N954" s="39" t="s">
        <v>40</v>
      </c>
      <c r="O954" s="40" t="s">
        <v>1599</v>
      </c>
      <c r="P954" s="41" t="s">
        <v>41</v>
      </c>
      <c r="Q954" s="42">
        <v>97084</v>
      </c>
      <c r="R954" s="72" t="s">
        <v>1551</v>
      </c>
      <c r="S954" s="44" t="s">
        <v>297</v>
      </c>
      <c r="T954" s="45">
        <v>20.16</v>
      </c>
      <c r="U954" s="46">
        <v>8</v>
      </c>
      <c r="V954" s="47">
        <v>161.28</v>
      </c>
    </row>
    <row r="955" spans="1:22" s="48" customFormat="1" ht="22.5" x14ac:dyDescent="0.2">
      <c r="A955" s="35" t="str">
        <f t="shared" si="113"/>
        <v>S</v>
      </c>
      <c r="B955" s="36">
        <f t="shared" ca="1" si="104"/>
        <v>3</v>
      </c>
      <c r="C955" s="36" t="str">
        <f t="shared" ca="1" si="106"/>
        <v>S</v>
      </c>
      <c r="D955" s="36">
        <f t="shared" ca="1" si="105"/>
        <v>0</v>
      </c>
      <c r="E955" s="36">
        <f t="shared" ca="1" si="107"/>
        <v>6</v>
      </c>
      <c r="F955" s="36">
        <f t="shared" ca="1" si="108"/>
        <v>4</v>
      </c>
      <c r="G955" s="36">
        <f t="shared" ca="1" si="109"/>
        <v>3</v>
      </c>
      <c r="H955" s="36">
        <f t="shared" ca="1" si="110"/>
        <v>0</v>
      </c>
      <c r="I955" s="36" t="e">
        <f ca="1">IF(AND($C955&lt;=4,$C955&lt;&gt;0),0,IF(AND($C955="S",#REF!&gt;0),OFFSET(I955,-1,0)+1,OFFSET(I955,-1,0)))</f>
        <v>#REF!</v>
      </c>
      <c r="J955" s="36">
        <f t="shared" ca="1" si="111"/>
        <v>0</v>
      </c>
      <c r="K955" s="36">
        <f t="shared" ca="1" si="112"/>
        <v>0</v>
      </c>
      <c r="L955" s="37" t="s">
        <v>43</v>
      </c>
      <c r="M955" s="38" t="s">
        <v>40</v>
      </c>
      <c r="N955" s="39" t="s">
        <v>40</v>
      </c>
      <c r="O955" s="40" t="s">
        <v>1600</v>
      </c>
      <c r="P955" s="41" t="s">
        <v>47</v>
      </c>
      <c r="Q955" s="42">
        <v>220101</v>
      </c>
      <c r="R955" s="72" t="s">
        <v>722</v>
      </c>
      <c r="S955" s="44" t="s">
        <v>282</v>
      </c>
      <c r="T955" s="45">
        <v>20.16</v>
      </c>
      <c r="U955" s="46">
        <v>8</v>
      </c>
      <c r="V955" s="47">
        <v>161.28</v>
      </c>
    </row>
    <row r="956" spans="1:22" s="48" customFormat="1" ht="22.5" x14ac:dyDescent="0.2">
      <c r="A956" s="35" t="str">
        <f t="shared" si="113"/>
        <v>S</v>
      </c>
      <c r="B956" s="36">
        <f t="shared" ca="1" si="104"/>
        <v>3</v>
      </c>
      <c r="C956" s="36" t="str">
        <f t="shared" ca="1" si="106"/>
        <v>S</v>
      </c>
      <c r="D956" s="36">
        <f t="shared" ca="1" si="105"/>
        <v>0</v>
      </c>
      <c r="E956" s="36">
        <f t="shared" ca="1" si="107"/>
        <v>6</v>
      </c>
      <c r="F956" s="36">
        <f t="shared" ca="1" si="108"/>
        <v>4</v>
      </c>
      <c r="G956" s="36">
        <f t="shared" ca="1" si="109"/>
        <v>3</v>
      </c>
      <c r="H956" s="36">
        <f t="shared" ca="1" si="110"/>
        <v>0</v>
      </c>
      <c r="I956" s="36" t="e">
        <f ca="1">IF(AND($C956&lt;=4,$C956&lt;&gt;0),0,IF(AND($C956="S",#REF!&gt;0),OFFSET(I956,-1,0)+1,OFFSET(I956,-1,0)))</f>
        <v>#REF!</v>
      </c>
      <c r="J956" s="36">
        <f t="shared" ca="1" si="111"/>
        <v>0</v>
      </c>
      <c r="K956" s="36">
        <f t="shared" ca="1" si="112"/>
        <v>0</v>
      </c>
      <c r="L956" s="37" t="s">
        <v>43</v>
      </c>
      <c r="M956" s="38" t="s">
        <v>40</v>
      </c>
      <c r="N956" s="39" t="s">
        <v>40</v>
      </c>
      <c r="O956" s="40" t="s">
        <v>1601</v>
      </c>
      <c r="P956" s="41" t="s">
        <v>41</v>
      </c>
      <c r="Q956" s="42">
        <v>96543</v>
      </c>
      <c r="R956" s="72" t="s">
        <v>391</v>
      </c>
      <c r="S956" s="44" t="s">
        <v>388</v>
      </c>
      <c r="T956" s="45">
        <v>42.48</v>
      </c>
      <c r="U956" s="46">
        <v>8</v>
      </c>
      <c r="V956" s="47">
        <v>339.84</v>
      </c>
    </row>
    <row r="957" spans="1:22" s="48" customFormat="1" ht="22.5" x14ac:dyDescent="0.2">
      <c r="A957" s="35" t="str">
        <f t="shared" si="113"/>
        <v>S</v>
      </c>
      <c r="B957" s="36">
        <f t="shared" ca="1" si="104"/>
        <v>3</v>
      </c>
      <c r="C957" s="36" t="str">
        <f t="shared" ca="1" si="106"/>
        <v>S</v>
      </c>
      <c r="D957" s="36">
        <f t="shared" ca="1" si="105"/>
        <v>0</v>
      </c>
      <c r="E957" s="36">
        <f t="shared" ca="1" si="107"/>
        <v>6</v>
      </c>
      <c r="F957" s="36">
        <f t="shared" ca="1" si="108"/>
        <v>4</v>
      </c>
      <c r="G957" s="36">
        <f t="shared" ca="1" si="109"/>
        <v>3</v>
      </c>
      <c r="H957" s="36">
        <f t="shared" ca="1" si="110"/>
        <v>0</v>
      </c>
      <c r="I957" s="36" t="e">
        <f ca="1">IF(AND($C957&lt;=4,$C957&lt;&gt;0),0,IF(AND($C957="S",#REF!&gt;0),OFFSET(I957,-1,0)+1,OFFSET(I957,-1,0)))</f>
        <v>#REF!</v>
      </c>
      <c r="J957" s="36">
        <f t="shared" ca="1" si="111"/>
        <v>0</v>
      </c>
      <c r="K957" s="36">
        <f t="shared" ca="1" si="112"/>
        <v>0</v>
      </c>
      <c r="L957" s="37" t="s">
        <v>43</v>
      </c>
      <c r="M957" s="38" t="s">
        <v>40</v>
      </c>
      <c r="N957" s="39" t="s">
        <v>40</v>
      </c>
      <c r="O957" s="40" t="s">
        <v>1602</v>
      </c>
      <c r="P957" s="41" t="s">
        <v>41</v>
      </c>
      <c r="Q957" s="42">
        <v>94965</v>
      </c>
      <c r="R957" s="72" t="s">
        <v>1545</v>
      </c>
      <c r="S957" s="44" t="s">
        <v>285</v>
      </c>
      <c r="T957" s="45">
        <v>1.41</v>
      </c>
      <c r="U957" s="46">
        <v>8</v>
      </c>
      <c r="V957" s="47">
        <v>11.28</v>
      </c>
    </row>
    <row r="958" spans="1:22" s="48" customFormat="1" x14ac:dyDescent="0.2">
      <c r="A958" s="35" t="str">
        <f t="shared" si="113"/>
        <v>S</v>
      </c>
      <c r="B958" s="36">
        <f t="shared" ca="1" si="104"/>
        <v>3</v>
      </c>
      <c r="C958" s="36" t="str">
        <f t="shared" ca="1" si="106"/>
        <v>S</v>
      </c>
      <c r="D958" s="36">
        <f t="shared" ca="1" si="105"/>
        <v>0</v>
      </c>
      <c r="E958" s="36">
        <f t="shared" ca="1" si="107"/>
        <v>6</v>
      </c>
      <c r="F958" s="36">
        <f t="shared" ca="1" si="108"/>
        <v>4</v>
      </c>
      <c r="G958" s="36">
        <f t="shared" ca="1" si="109"/>
        <v>3</v>
      </c>
      <c r="H958" s="36">
        <f t="shared" ca="1" si="110"/>
        <v>0</v>
      </c>
      <c r="I958" s="36" t="e">
        <f ca="1">IF(AND($C958&lt;=4,$C958&lt;&gt;0),0,IF(AND($C958="S",#REF!&gt;0),OFFSET(I958,-1,0)+1,OFFSET(I958,-1,0)))</f>
        <v>#REF!</v>
      </c>
      <c r="J958" s="36">
        <f t="shared" ca="1" si="111"/>
        <v>0</v>
      </c>
      <c r="K958" s="36">
        <f t="shared" ca="1" si="112"/>
        <v>0</v>
      </c>
      <c r="L958" s="37" t="s">
        <v>43</v>
      </c>
      <c r="M958" s="38" t="s">
        <v>40</v>
      </c>
      <c r="N958" s="39" t="s">
        <v>40</v>
      </c>
      <c r="O958" s="40" t="s">
        <v>1603</v>
      </c>
      <c r="P958" s="41" t="s">
        <v>41</v>
      </c>
      <c r="Q958" s="42" t="s">
        <v>207</v>
      </c>
      <c r="R958" s="72" t="s">
        <v>828</v>
      </c>
      <c r="S958" s="44" t="s">
        <v>285</v>
      </c>
      <c r="T958" s="45">
        <v>1.41</v>
      </c>
      <c r="U958" s="46">
        <v>8</v>
      </c>
      <c r="V958" s="47">
        <v>11.28</v>
      </c>
    </row>
    <row r="959" spans="1:22" s="48" customFormat="1" x14ac:dyDescent="0.2">
      <c r="A959" s="35">
        <f t="shared" si="113"/>
        <v>2</v>
      </c>
      <c r="B959" s="36">
        <f t="shared" ca="1" si="104"/>
        <v>2</v>
      </c>
      <c r="C959" s="36">
        <f t="shared" ca="1" si="106"/>
        <v>2</v>
      </c>
      <c r="D959" s="36">
        <f t="shared" ca="1" si="105"/>
        <v>5</v>
      </c>
      <c r="E959" s="36">
        <f t="shared" ca="1" si="107"/>
        <v>6</v>
      </c>
      <c r="F959" s="36">
        <f t="shared" ca="1" si="108"/>
        <v>5</v>
      </c>
      <c r="G959" s="36">
        <f t="shared" ca="1" si="109"/>
        <v>0</v>
      </c>
      <c r="H959" s="36">
        <f t="shared" ca="1" si="110"/>
        <v>0</v>
      </c>
      <c r="I959" s="36">
        <f ca="1">IF(AND($C959&lt;=4,$C959&lt;&gt;0),0,IF(AND($C959="S",#REF!&gt;0),OFFSET(I959,-1,0)+1,OFFSET(I959,-1,0)))</f>
        <v>0</v>
      </c>
      <c r="J959" s="36">
        <f t="shared" ca="1" si="111"/>
        <v>21</v>
      </c>
      <c r="K959" s="36">
        <f t="shared" ca="1" si="112"/>
        <v>5</v>
      </c>
      <c r="L959" s="37" t="s">
        <v>43</v>
      </c>
      <c r="M959" s="38" t="s">
        <v>49</v>
      </c>
      <c r="N959" s="39" t="s">
        <v>49</v>
      </c>
      <c r="O959" s="40" t="s">
        <v>1604</v>
      </c>
      <c r="P959" s="41" t="s">
        <v>47</v>
      </c>
      <c r="Q959" s="42"/>
      <c r="R959" s="73" t="s">
        <v>73</v>
      </c>
      <c r="S959" s="44" t="s">
        <v>274</v>
      </c>
      <c r="T959" s="45"/>
      <c r="U959" s="46">
        <v>8</v>
      </c>
      <c r="V959" s="47" t="s">
        <v>274</v>
      </c>
    </row>
    <row r="960" spans="1:22" s="48" customFormat="1" x14ac:dyDescent="0.2">
      <c r="A960" s="35">
        <f t="shared" si="113"/>
        <v>3</v>
      </c>
      <c r="B960" s="36">
        <f t="shared" ca="1" si="104"/>
        <v>3</v>
      </c>
      <c r="C960" s="36">
        <f t="shared" ca="1" si="106"/>
        <v>3</v>
      </c>
      <c r="D960" s="36">
        <f t="shared" ca="1" si="105"/>
        <v>4</v>
      </c>
      <c r="E960" s="36">
        <f t="shared" ca="1" si="107"/>
        <v>6</v>
      </c>
      <c r="F960" s="36">
        <f t="shared" ca="1" si="108"/>
        <v>5</v>
      </c>
      <c r="G960" s="36">
        <f t="shared" ca="1" si="109"/>
        <v>1</v>
      </c>
      <c r="H960" s="36">
        <f t="shared" ca="1" si="110"/>
        <v>0</v>
      </c>
      <c r="I960" s="36">
        <f ca="1">IF(AND($C960&lt;=4,$C960&lt;&gt;0),0,IF(AND($C960="S",#REF!&gt;0),OFFSET(I960,-1,0)+1,OFFSET(I960,-1,0)))</f>
        <v>0</v>
      </c>
      <c r="J960" s="36">
        <f t="shared" ca="1" si="111"/>
        <v>4</v>
      </c>
      <c r="K960" s="36">
        <f t="shared" ca="1" si="112"/>
        <v>9</v>
      </c>
      <c r="L960" s="37" t="s">
        <v>43</v>
      </c>
      <c r="M960" s="38" t="s">
        <v>51</v>
      </c>
      <c r="N960" s="39" t="s">
        <v>51</v>
      </c>
      <c r="O960" s="40" t="s">
        <v>1605</v>
      </c>
      <c r="P960" s="41" t="s">
        <v>47</v>
      </c>
      <c r="Q960" s="42"/>
      <c r="R960" s="74" t="s">
        <v>209</v>
      </c>
      <c r="S960" s="44" t="s">
        <v>274</v>
      </c>
      <c r="T960" s="45"/>
      <c r="U960" s="46">
        <v>8</v>
      </c>
      <c r="V960" s="47" t="s">
        <v>274</v>
      </c>
    </row>
    <row r="961" spans="1:22" s="48" customFormat="1" ht="45" x14ac:dyDescent="0.2">
      <c r="A961" s="35" t="str">
        <f t="shared" si="113"/>
        <v>S</v>
      </c>
      <c r="B961" s="36">
        <f t="shared" ca="1" si="104"/>
        <v>3</v>
      </c>
      <c r="C961" s="36" t="str">
        <f t="shared" ca="1" si="106"/>
        <v>S</v>
      </c>
      <c r="D961" s="36">
        <f t="shared" ca="1" si="105"/>
        <v>0</v>
      </c>
      <c r="E961" s="36">
        <f t="shared" ca="1" si="107"/>
        <v>6</v>
      </c>
      <c r="F961" s="36">
        <f t="shared" ca="1" si="108"/>
        <v>5</v>
      </c>
      <c r="G961" s="36">
        <f t="shared" ca="1" si="109"/>
        <v>1</v>
      </c>
      <c r="H961" s="36">
        <f t="shared" ca="1" si="110"/>
        <v>0</v>
      </c>
      <c r="I961" s="36" t="e">
        <f ca="1">IF(AND($C961&lt;=4,$C961&lt;&gt;0),0,IF(AND($C961="S",#REF!&gt;0),OFFSET(I961,-1,0)+1,OFFSET(I961,-1,0)))</f>
        <v>#REF!</v>
      </c>
      <c r="J961" s="36">
        <f t="shared" ca="1" si="111"/>
        <v>0</v>
      </c>
      <c r="K961" s="36">
        <f t="shared" ca="1" si="112"/>
        <v>0</v>
      </c>
      <c r="L961" s="37" t="s">
        <v>43</v>
      </c>
      <c r="M961" s="38" t="s">
        <v>40</v>
      </c>
      <c r="N961" s="39" t="s">
        <v>40</v>
      </c>
      <c r="O961" s="40" t="s">
        <v>1606</v>
      </c>
      <c r="P961" s="41" t="s">
        <v>41</v>
      </c>
      <c r="Q961" s="42">
        <v>92426</v>
      </c>
      <c r="R961" s="72" t="s">
        <v>848</v>
      </c>
      <c r="S961" s="44" t="s">
        <v>297</v>
      </c>
      <c r="T961" s="45">
        <v>1.28</v>
      </c>
      <c r="U961" s="46">
        <v>8</v>
      </c>
      <c r="V961" s="47">
        <v>10.24</v>
      </c>
    </row>
    <row r="962" spans="1:22" s="48" customFormat="1" ht="22.5" x14ac:dyDescent="0.2">
      <c r="A962" s="35" t="str">
        <f t="shared" si="113"/>
        <v>S</v>
      </c>
      <c r="B962" s="36">
        <f t="shared" ca="1" si="104"/>
        <v>3</v>
      </c>
      <c r="C962" s="36" t="str">
        <f t="shared" ca="1" si="106"/>
        <v>S</v>
      </c>
      <c r="D962" s="36">
        <f t="shared" ca="1" si="105"/>
        <v>0</v>
      </c>
      <c r="E962" s="36">
        <f t="shared" ca="1" si="107"/>
        <v>6</v>
      </c>
      <c r="F962" s="36">
        <f t="shared" ca="1" si="108"/>
        <v>5</v>
      </c>
      <c r="G962" s="36">
        <f t="shared" ca="1" si="109"/>
        <v>1</v>
      </c>
      <c r="H962" s="36">
        <f t="shared" ca="1" si="110"/>
        <v>0</v>
      </c>
      <c r="I962" s="36" t="e">
        <f ca="1">IF(AND($C962&lt;=4,$C962&lt;&gt;0),0,IF(AND($C962="S",#REF!&gt;0),OFFSET(I962,-1,0)+1,OFFSET(I962,-1,0)))</f>
        <v>#REF!</v>
      </c>
      <c r="J962" s="36">
        <f t="shared" ca="1" si="111"/>
        <v>0</v>
      </c>
      <c r="K962" s="36">
        <f t="shared" ca="1" si="112"/>
        <v>0</v>
      </c>
      <c r="L962" s="37" t="s">
        <v>43</v>
      </c>
      <c r="M962" s="38" t="s">
        <v>40</v>
      </c>
      <c r="N962" s="39" t="s">
        <v>40</v>
      </c>
      <c r="O962" s="40" t="s">
        <v>1607</v>
      </c>
      <c r="P962" s="41" t="s">
        <v>41</v>
      </c>
      <c r="Q962" s="42">
        <v>94965</v>
      </c>
      <c r="R962" s="72" t="s">
        <v>1545</v>
      </c>
      <c r="S962" s="44" t="s">
        <v>285</v>
      </c>
      <c r="T962" s="45">
        <v>0.11</v>
      </c>
      <c r="U962" s="46">
        <v>8</v>
      </c>
      <c r="V962" s="47">
        <v>0.88</v>
      </c>
    </row>
    <row r="963" spans="1:22" s="48" customFormat="1" ht="22.5" x14ac:dyDescent="0.2">
      <c r="A963" s="35" t="str">
        <f t="shared" si="113"/>
        <v>S</v>
      </c>
      <c r="B963" s="36">
        <f t="shared" ca="1" si="104"/>
        <v>3</v>
      </c>
      <c r="C963" s="36" t="str">
        <f t="shared" ca="1" si="106"/>
        <v>S</v>
      </c>
      <c r="D963" s="36">
        <f t="shared" ca="1" si="105"/>
        <v>0</v>
      </c>
      <c r="E963" s="36">
        <f t="shared" ca="1" si="107"/>
        <v>6</v>
      </c>
      <c r="F963" s="36">
        <f t="shared" ca="1" si="108"/>
        <v>5</v>
      </c>
      <c r="G963" s="36">
        <f t="shared" ca="1" si="109"/>
        <v>1</v>
      </c>
      <c r="H963" s="36">
        <f t="shared" ca="1" si="110"/>
        <v>0</v>
      </c>
      <c r="I963" s="36" t="e">
        <f ca="1">IF(AND($C963&lt;=4,$C963&lt;&gt;0),0,IF(AND($C963="S",#REF!&gt;0),OFFSET(I963,-1,0)+1,OFFSET(I963,-1,0)))</f>
        <v>#REF!</v>
      </c>
      <c r="J963" s="36">
        <f t="shared" ca="1" si="111"/>
        <v>0</v>
      </c>
      <c r="K963" s="36">
        <f t="shared" ca="1" si="112"/>
        <v>0</v>
      </c>
      <c r="L963" s="37" t="s">
        <v>43</v>
      </c>
      <c r="M963" s="38" t="s">
        <v>40</v>
      </c>
      <c r="N963" s="39" t="s">
        <v>40</v>
      </c>
      <c r="O963" s="40" t="s">
        <v>1608</v>
      </c>
      <c r="P963" s="41" t="s">
        <v>41</v>
      </c>
      <c r="Q963" s="42">
        <v>92873</v>
      </c>
      <c r="R963" s="72" t="s">
        <v>853</v>
      </c>
      <c r="S963" s="44" t="s">
        <v>285</v>
      </c>
      <c r="T963" s="45">
        <v>0.11</v>
      </c>
      <c r="U963" s="46">
        <v>8</v>
      </c>
      <c r="V963" s="47">
        <v>0.88</v>
      </c>
    </row>
    <row r="964" spans="1:22" s="48" customFormat="1" x14ac:dyDescent="0.2">
      <c r="A964" s="35">
        <f t="shared" si="113"/>
        <v>2</v>
      </c>
      <c r="B964" s="36">
        <f t="shared" ca="1" si="104"/>
        <v>2</v>
      </c>
      <c r="C964" s="36">
        <f t="shared" ca="1" si="106"/>
        <v>2</v>
      </c>
      <c r="D964" s="36">
        <f t="shared" ca="1" si="105"/>
        <v>2</v>
      </c>
      <c r="E964" s="36">
        <f t="shared" ca="1" si="107"/>
        <v>6</v>
      </c>
      <c r="F964" s="36">
        <f t="shared" ca="1" si="108"/>
        <v>6</v>
      </c>
      <c r="G964" s="36">
        <f t="shared" ca="1" si="109"/>
        <v>0</v>
      </c>
      <c r="H964" s="36">
        <f t="shared" ca="1" si="110"/>
        <v>0</v>
      </c>
      <c r="I964" s="36">
        <f ca="1">IF(AND($C964&lt;=4,$C964&lt;&gt;0),0,IF(AND($C964="S",#REF!&gt;0),OFFSET(I964,-1,0)+1,OFFSET(I964,-1,0)))</f>
        <v>0</v>
      </c>
      <c r="J964" s="36">
        <f t="shared" ca="1" si="111"/>
        <v>16</v>
      </c>
      <c r="K964" s="36">
        <f t="shared" ca="1" si="112"/>
        <v>2</v>
      </c>
      <c r="L964" s="37" t="s">
        <v>43</v>
      </c>
      <c r="M964" s="38" t="s">
        <v>49</v>
      </c>
      <c r="N964" s="39" t="s">
        <v>49</v>
      </c>
      <c r="O964" s="40" t="s">
        <v>1609</v>
      </c>
      <c r="P964" s="41"/>
      <c r="Q964" s="42"/>
      <c r="R964" s="73" t="s">
        <v>177</v>
      </c>
      <c r="S964" s="44" t="s">
        <v>274</v>
      </c>
      <c r="T964" s="45"/>
      <c r="U964" s="46">
        <v>8</v>
      </c>
      <c r="V964" s="47" t="s">
        <v>274</v>
      </c>
    </row>
    <row r="965" spans="1:22" s="48" customFormat="1" ht="22.5" x14ac:dyDescent="0.2">
      <c r="A965" s="35" t="str">
        <f t="shared" si="113"/>
        <v>S</v>
      </c>
      <c r="B965" s="36">
        <f t="shared" ca="1" si="104"/>
        <v>2</v>
      </c>
      <c r="C965" s="36" t="str">
        <f t="shared" ca="1" si="106"/>
        <v>S</v>
      </c>
      <c r="D965" s="36">
        <f t="shared" ca="1" si="105"/>
        <v>0</v>
      </c>
      <c r="E965" s="36">
        <f t="shared" ca="1" si="107"/>
        <v>6</v>
      </c>
      <c r="F965" s="36">
        <f t="shared" ca="1" si="108"/>
        <v>6</v>
      </c>
      <c r="G965" s="36">
        <f t="shared" ca="1" si="109"/>
        <v>0</v>
      </c>
      <c r="H965" s="36">
        <f t="shared" ca="1" si="110"/>
        <v>0</v>
      </c>
      <c r="I965" s="36" t="e">
        <f ca="1">IF(AND($C965&lt;=4,$C965&lt;&gt;0),0,IF(AND($C965="S",#REF!&gt;0),OFFSET(I965,-1,0)+1,OFFSET(I965,-1,0)))</f>
        <v>#REF!</v>
      </c>
      <c r="J965" s="36">
        <f t="shared" ca="1" si="111"/>
        <v>0</v>
      </c>
      <c r="K965" s="36">
        <f t="shared" ca="1" si="112"/>
        <v>0</v>
      </c>
      <c r="L965" s="37" t="s">
        <v>43</v>
      </c>
      <c r="M965" s="38" t="s">
        <v>40</v>
      </c>
      <c r="N965" s="39" t="s">
        <v>40</v>
      </c>
      <c r="O965" s="40" t="s">
        <v>1610</v>
      </c>
      <c r="P965" s="41" t="s">
        <v>47</v>
      </c>
      <c r="Q965" s="42">
        <v>150204</v>
      </c>
      <c r="R965" s="72" t="s">
        <v>680</v>
      </c>
      <c r="S965" s="44" t="s">
        <v>389</v>
      </c>
      <c r="T965" s="45">
        <v>369.88</v>
      </c>
      <c r="U965" s="46">
        <v>8</v>
      </c>
      <c r="V965" s="47">
        <v>2959.04</v>
      </c>
    </row>
    <row r="966" spans="1:22" s="48" customFormat="1" x14ac:dyDescent="0.2">
      <c r="A966" s="35">
        <f t="shared" si="113"/>
        <v>2</v>
      </c>
      <c r="B966" s="36">
        <f t="shared" ca="1" si="104"/>
        <v>2</v>
      </c>
      <c r="C966" s="36">
        <f t="shared" ca="1" si="106"/>
        <v>2</v>
      </c>
      <c r="D966" s="36">
        <f t="shared" ca="1" si="105"/>
        <v>5</v>
      </c>
      <c r="E966" s="36">
        <f t="shared" ca="1" si="107"/>
        <v>6</v>
      </c>
      <c r="F966" s="36">
        <f t="shared" ca="1" si="108"/>
        <v>7</v>
      </c>
      <c r="G966" s="36">
        <f t="shared" ca="1" si="109"/>
        <v>0</v>
      </c>
      <c r="H966" s="36">
        <f t="shared" ca="1" si="110"/>
        <v>0</v>
      </c>
      <c r="I966" s="36">
        <f ca="1">IF(AND($C966&lt;=4,$C966&lt;&gt;0),0,IF(AND($C966="S",#REF!&gt;0),OFFSET(I966,-1,0)+1,OFFSET(I966,-1,0)))</f>
        <v>0</v>
      </c>
      <c r="J966" s="36">
        <f t="shared" ca="1" si="111"/>
        <v>14</v>
      </c>
      <c r="K966" s="36">
        <f t="shared" ca="1" si="112"/>
        <v>5</v>
      </c>
      <c r="L966" s="37" t="s">
        <v>43</v>
      </c>
      <c r="M966" s="38" t="s">
        <v>49</v>
      </c>
      <c r="N966" s="39" t="s">
        <v>49</v>
      </c>
      <c r="O966" s="40" t="s">
        <v>1611</v>
      </c>
      <c r="P966" s="41"/>
      <c r="Q966" s="42"/>
      <c r="R966" s="73" t="s">
        <v>178</v>
      </c>
      <c r="S966" s="44" t="s">
        <v>274</v>
      </c>
      <c r="T966" s="45"/>
      <c r="U966" s="46">
        <v>8</v>
      </c>
      <c r="V966" s="47" t="s">
        <v>274</v>
      </c>
    </row>
    <row r="967" spans="1:22" s="48" customFormat="1" x14ac:dyDescent="0.2">
      <c r="A967" s="35">
        <f t="shared" si="113"/>
        <v>3</v>
      </c>
      <c r="B967" s="36">
        <f t="shared" ca="1" si="104"/>
        <v>3</v>
      </c>
      <c r="C967" s="36">
        <f t="shared" ca="1" si="106"/>
        <v>3</v>
      </c>
      <c r="D967" s="36">
        <f t="shared" ca="1" si="105"/>
        <v>2</v>
      </c>
      <c r="E967" s="36">
        <f t="shared" ca="1" si="107"/>
        <v>6</v>
      </c>
      <c r="F967" s="36">
        <f t="shared" ca="1" si="108"/>
        <v>7</v>
      </c>
      <c r="G967" s="36">
        <f t="shared" ca="1" si="109"/>
        <v>1</v>
      </c>
      <c r="H967" s="36">
        <f t="shared" ca="1" si="110"/>
        <v>0</v>
      </c>
      <c r="I967" s="36">
        <f ca="1">IF(AND($C967&lt;=4,$C967&lt;&gt;0),0,IF(AND($C967="S",#REF!&gt;0),OFFSET(I967,-1,0)+1,OFFSET(I967,-1,0)))</f>
        <v>0</v>
      </c>
      <c r="J967" s="36">
        <f t="shared" ca="1" si="111"/>
        <v>4</v>
      </c>
      <c r="K967" s="36">
        <f t="shared" ca="1" si="112"/>
        <v>2</v>
      </c>
      <c r="L967" s="37" t="s">
        <v>43</v>
      </c>
      <c r="M967" s="38" t="s">
        <v>51</v>
      </c>
      <c r="N967" s="39" t="s">
        <v>51</v>
      </c>
      <c r="O967" s="40" t="s">
        <v>1612</v>
      </c>
      <c r="P967" s="41"/>
      <c r="Q967" s="42"/>
      <c r="R967" s="74" t="s">
        <v>237</v>
      </c>
      <c r="S967" s="44" t="s">
        <v>274</v>
      </c>
      <c r="T967" s="45"/>
      <c r="U967" s="46">
        <v>8</v>
      </c>
      <c r="V967" s="47" t="s">
        <v>274</v>
      </c>
    </row>
    <row r="968" spans="1:22" s="48" customFormat="1" ht="22.5" x14ac:dyDescent="0.2">
      <c r="A968" s="35" t="str">
        <f t="shared" si="113"/>
        <v>S</v>
      </c>
      <c r="B968" s="36">
        <f t="shared" ca="1" si="104"/>
        <v>3</v>
      </c>
      <c r="C968" s="36" t="str">
        <f t="shared" ca="1" si="106"/>
        <v>S</v>
      </c>
      <c r="D968" s="36">
        <f t="shared" ca="1" si="105"/>
        <v>0</v>
      </c>
      <c r="E968" s="36">
        <f t="shared" ca="1" si="107"/>
        <v>6</v>
      </c>
      <c r="F968" s="36">
        <f t="shared" ca="1" si="108"/>
        <v>7</v>
      </c>
      <c r="G968" s="36">
        <f t="shared" ca="1" si="109"/>
        <v>1</v>
      </c>
      <c r="H968" s="36">
        <f t="shared" ca="1" si="110"/>
        <v>0</v>
      </c>
      <c r="I968" s="36" t="e">
        <f ca="1">IF(AND($C968&lt;=4,$C968&lt;&gt;0),0,IF(AND($C968="S",#REF!&gt;0),OFFSET(I968,-1,0)+1,OFFSET(I968,-1,0)))</f>
        <v>#REF!</v>
      </c>
      <c r="J968" s="36">
        <f t="shared" ca="1" si="111"/>
        <v>0</v>
      </c>
      <c r="K968" s="36">
        <f t="shared" ca="1" si="112"/>
        <v>0</v>
      </c>
      <c r="L968" s="37" t="s">
        <v>43</v>
      </c>
      <c r="M968" s="38" t="s">
        <v>40</v>
      </c>
      <c r="N968" s="39" t="s">
        <v>40</v>
      </c>
      <c r="O968" s="40" t="s">
        <v>1613</v>
      </c>
      <c r="P968" s="41" t="s">
        <v>47</v>
      </c>
      <c r="Q968" s="42">
        <v>160969</v>
      </c>
      <c r="R968" s="72" t="s">
        <v>1248</v>
      </c>
      <c r="S968" s="44" t="s">
        <v>282</v>
      </c>
      <c r="T968" s="45">
        <v>25.92</v>
      </c>
      <c r="U968" s="46">
        <v>8</v>
      </c>
      <c r="V968" s="47">
        <v>207.36</v>
      </c>
    </row>
    <row r="969" spans="1:22" s="48" customFormat="1" x14ac:dyDescent="0.2">
      <c r="A969" s="35">
        <f t="shared" si="113"/>
        <v>3</v>
      </c>
      <c r="B969" s="36">
        <f t="shared" ca="1" si="104"/>
        <v>3</v>
      </c>
      <c r="C969" s="36">
        <f t="shared" ca="1" si="106"/>
        <v>3</v>
      </c>
      <c r="D969" s="36">
        <f t="shared" ca="1" si="105"/>
        <v>2</v>
      </c>
      <c r="E969" s="36">
        <f t="shared" ca="1" si="107"/>
        <v>6</v>
      </c>
      <c r="F969" s="36">
        <f t="shared" ca="1" si="108"/>
        <v>7</v>
      </c>
      <c r="G969" s="36">
        <f t="shared" ca="1" si="109"/>
        <v>2</v>
      </c>
      <c r="H969" s="36">
        <f t="shared" ca="1" si="110"/>
        <v>0</v>
      </c>
      <c r="I969" s="36">
        <f ca="1">IF(AND($C969&lt;=4,$C969&lt;&gt;0),0,IF(AND($C969="S",#REF!&gt;0),OFFSET(I969,-1,0)+1,OFFSET(I969,-1,0)))</f>
        <v>0</v>
      </c>
      <c r="J969" s="36">
        <f t="shared" ca="1" si="111"/>
        <v>2</v>
      </c>
      <c r="K969" s="36">
        <f t="shared" ca="1" si="112"/>
        <v>37</v>
      </c>
      <c r="L969" s="37" t="s">
        <v>43</v>
      </c>
      <c r="M969" s="38" t="s">
        <v>51</v>
      </c>
      <c r="N969" s="39" t="s">
        <v>51</v>
      </c>
      <c r="O969" s="40" t="s">
        <v>1614</v>
      </c>
      <c r="P969" s="41"/>
      <c r="Q969" s="42"/>
      <c r="R969" s="74" t="s">
        <v>238</v>
      </c>
      <c r="S969" s="44" t="s">
        <v>274</v>
      </c>
      <c r="T969" s="45"/>
      <c r="U969" s="46">
        <v>8</v>
      </c>
      <c r="V969" s="47" t="s">
        <v>274</v>
      </c>
    </row>
    <row r="970" spans="1:22" s="48" customFormat="1" ht="22.5" x14ac:dyDescent="0.2">
      <c r="A970" s="35" t="str">
        <f t="shared" si="113"/>
        <v>S</v>
      </c>
      <c r="B970" s="36">
        <f t="shared" ca="1" si="104"/>
        <v>3</v>
      </c>
      <c r="C970" s="36" t="str">
        <f t="shared" ca="1" si="106"/>
        <v>S</v>
      </c>
      <c r="D970" s="36">
        <f t="shared" ca="1" si="105"/>
        <v>0</v>
      </c>
      <c r="E970" s="36">
        <f t="shared" ca="1" si="107"/>
        <v>6</v>
      </c>
      <c r="F970" s="36">
        <f t="shared" ca="1" si="108"/>
        <v>7</v>
      </c>
      <c r="G970" s="36">
        <f t="shared" ca="1" si="109"/>
        <v>2</v>
      </c>
      <c r="H970" s="36">
        <f t="shared" ca="1" si="110"/>
        <v>0</v>
      </c>
      <c r="I970" s="36" t="e">
        <f ca="1">IF(AND($C970&lt;=4,$C970&lt;&gt;0),0,IF(AND($C970="S",#REF!&gt;0),OFFSET(I970,-1,0)+1,OFFSET(I970,-1,0)))</f>
        <v>#REF!</v>
      </c>
      <c r="J970" s="36">
        <f t="shared" ca="1" si="111"/>
        <v>0</v>
      </c>
      <c r="K970" s="36">
        <f t="shared" ca="1" si="112"/>
        <v>0</v>
      </c>
      <c r="L970" s="37" t="s">
        <v>43</v>
      </c>
      <c r="M970" s="38" t="s">
        <v>40</v>
      </c>
      <c r="N970" s="39" t="s">
        <v>40</v>
      </c>
      <c r="O970" s="40" t="s">
        <v>1615</v>
      </c>
      <c r="P970" s="41" t="s">
        <v>41</v>
      </c>
      <c r="Q970" s="42">
        <v>94228</v>
      </c>
      <c r="R970" s="72" t="s">
        <v>1250</v>
      </c>
      <c r="S970" s="44" t="s">
        <v>383</v>
      </c>
      <c r="T970" s="45">
        <v>7.2</v>
      </c>
      <c r="U970" s="46">
        <v>8</v>
      </c>
      <c r="V970" s="47">
        <v>57.6</v>
      </c>
    </row>
    <row r="971" spans="1:22" s="48" customFormat="1" x14ac:dyDescent="0.2">
      <c r="A971" s="35">
        <f t="shared" si="113"/>
        <v>2</v>
      </c>
      <c r="B971" s="36">
        <f t="shared" ca="1" si="104"/>
        <v>2</v>
      </c>
      <c r="C971" s="36">
        <f t="shared" ca="1" si="106"/>
        <v>2</v>
      </c>
      <c r="D971" s="36">
        <f t="shared" ca="1" si="105"/>
        <v>4</v>
      </c>
      <c r="E971" s="36">
        <f t="shared" ca="1" si="107"/>
        <v>6</v>
      </c>
      <c r="F971" s="36">
        <f t="shared" ca="1" si="108"/>
        <v>8</v>
      </c>
      <c r="G971" s="36">
        <f t="shared" ca="1" si="109"/>
        <v>0</v>
      </c>
      <c r="H971" s="36">
        <f t="shared" ca="1" si="110"/>
        <v>0</v>
      </c>
      <c r="I971" s="36">
        <f ca="1">IF(AND($C971&lt;=4,$C971&lt;&gt;0),0,IF(AND($C971="S",#REF!&gt;0),OFFSET(I971,-1,0)+1,OFFSET(I971,-1,0)))</f>
        <v>0</v>
      </c>
      <c r="J971" s="36">
        <f t="shared" ca="1" si="111"/>
        <v>9</v>
      </c>
      <c r="K971" s="36">
        <f t="shared" ca="1" si="112"/>
        <v>4</v>
      </c>
      <c r="L971" s="37" t="s">
        <v>43</v>
      </c>
      <c r="M971" s="38" t="s">
        <v>49</v>
      </c>
      <c r="N971" s="39" t="s">
        <v>49</v>
      </c>
      <c r="O971" s="40" t="s">
        <v>1616</v>
      </c>
      <c r="P971" s="41"/>
      <c r="Q971" s="42"/>
      <c r="R971" s="73" t="s">
        <v>185</v>
      </c>
      <c r="S971" s="44" t="s">
        <v>274</v>
      </c>
      <c r="T971" s="45"/>
      <c r="U971" s="46">
        <v>8</v>
      </c>
      <c r="V971" s="47" t="s">
        <v>274</v>
      </c>
    </row>
    <row r="972" spans="1:22" s="48" customFormat="1" x14ac:dyDescent="0.2">
      <c r="A972" s="35">
        <f t="shared" si="113"/>
        <v>3</v>
      </c>
      <c r="B972" s="36">
        <f t="shared" ca="1" si="104"/>
        <v>3</v>
      </c>
      <c r="C972" s="36">
        <f t="shared" ca="1" si="106"/>
        <v>3</v>
      </c>
      <c r="D972" s="36">
        <f t="shared" ca="1" si="105"/>
        <v>3</v>
      </c>
      <c r="E972" s="36">
        <f t="shared" ca="1" si="107"/>
        <v>6</v>
      </c>
      <c r="F972" s="36">
        <f t="shared" ca="1" si="108"/>
        <v>8</v>
      </c>
      <c r="G972" s="36">
        <f t="shared" ca="1" si="109"/>
        <v>1</v>
      </c>
      <c r="H972" s="36">
        <f t="shared" ca="1" si="110"/>
        <v>0</v>
      </c>
      <c r="I972" s="36">
        <f ca="1">IF(AND($C972&lt;=4,$C972&lt;&gt;0),0,IF(AND($C972="S",#REF!&gt;0),OFFSET(I972,-1,0)+1,OFFSET(I972,-1,0)))</f>
        <v>0</v>
      </c>
      <c r="J972" s="36">
        <f t="shared" ca="1" si="111"/>
        <v>3</v>
      </c>
      <c r="K972" s="36">
        <f t="shared" ca="1" si="112"/>
        <v>26</v>
      </c>
      <c r="L972" s="37" t="s">
        <v>43</v>
      </c>
      <c r="M972" s="38" t="s">
        <v>51</v>
      </c>
      <c r="N972" s="39" t="s">
        <v>51</v>
      </c>
      <c r="O972" s="40" t="s">
        <v>1617</v>
      </c>
      <c r="P972" s="41"/>
      <c r="Q972" s="42"/>
      <c r="R972" s="74" t="s">
        <v>187</v>
      </c>
      <c r="S972" s="44" t="s">
        <v>274</v>
      </c>
      <c r="T972" s="45"/>
      <c r="U972" s="46">
        <v>8</v>
      </c>
      <c r="V972" s="47" t="s">
        <v>274</v>
      </c>
    </row>
    <row r="973" spans="1:22" s="48" customFormat="1" ht="22.5" x14ac:dyDescent="0.2">
      <c r="A973" s="35" t="str">
        <f t="shared" si="113"/>
        <v>S</v>
      </c>
      <c r="B973" s="36">
        <f t="shared" ca="1" si="104"/>
        <v>3</v>
      </c>
      <c r="C973" s="36" t="str">
        <f t="shared" ca="1" si="106"/>
        <v>S</v>
      </c>
      <c r="D973" s="36">
        <f t="shared" ca="1" si="105"/>
        <v>0</v>
      </c>
      <c r="E973" s="36">
        <f t="shared" ca="1" si="107"/>
        <v>6</v>
      </c>
      <c r="F973" s="36">
        <f t="shared" ca="1" si="108"/>
        <v>8</v>
      </c>
      <c r="G973" s="36">
        <f t="shared" ca="1" si="109"/>
        <v>1</v>
      </c>
      <c r="H973" s="36">
        <f t="shared" ca="1" si="110"/>
        <v>0</v>
      </c>
      <c r="I973" s="36" t="e">
        <f ca="1">IF(AND($C973&lt;=4,$C973&lt;&gt;0),0,IF(AND($C973="S",#REF!&gt;0),OFFSET(I973,-1,0)+1,OFFSET(I973,-1,0)))</f>
        <v>#REF!</v>
      </c>
      <c r="J973" s="36">
        <f t="shared" ca="1" si="111"/>
        <v>0</v>
      </c>
      <c r="K973" s="36">
        <f t="shared" ca="1" si="112"/>
        <v>0</v>
      </c>
      <c r="L973" s="37" t="s">
        <v>43</v>
      </c>
      <c r="M973" s="38" t="s">
        <v>40</v>
      </c>
      <c r="N973" s="39" t="s">
        <v>40</v>
      </c>
      <c r="O973" s="40" t="s">
        <v>1618</v>
      </c>
      <c r="P973" s="41" t="s">
        <v>41</v>
      </c>
      <c r="Q973" s="42">
        <v>84191</v>
      </c>
      <c r="R973" s="72" t="s">
        <v>728</v>
      </c>
      <c r="S973" s="44" t="s">
        <v>297</v>
      </c>
      <c r="T973" s="45">
        <v>20.41</v>
      </c>
      <c r="U973" s="46">
        <v>8</v>
      </c>
      <c r="V973" s="47">
        <v>163.28</v>
      </c>
    </row>
    <row r="974" spans="1:22" s="48" customFormat="1" x14ac:dyDescent="0.2">
      <c r="A974" s="35" t="str">
        <f t="shared" si="113"/>
        <v>S</v>
      </c>
      <c r="B974" s="36">
        <f t="shared" ca="1" si="104"/>
        <v>3</v>
      </c>
      <c r="C974" s="36" t="str">
        <f t="shared" ca="1" si="106"/>
        <v>S</v>
      </c>
      <c r="D974" s="36">
        <f t="shared" ca="1" si="105"/>
        <v>0</v>
      </c>
      <c r="E974" s="36">
        <f t="shared" ca="1" si="107"/>
        <v>6</v>
      </c>
      <c r="F974" s="36">
        <f t="shared" ca="1" si="108"/>
        <v>8</v>
      </c>
      <c r="G974" s="36">
        <f t="shared" ca="1" si="109"/>
        <v>1</v>
      </c>
      <c r="H974" s="36">
        <f t="shared" ca="1" si="110"/>
        <v>0</v>
      </c>
      <c r="I974" s="36" t="e">
        <f ca="1">IF(AND($C974&lt;=4,$C974&lt;&gt;0),0,IF(AND($C974="S",#REF!&gt;0),OFFSET(I974,-1,0)+1,OFFSET(I974,-1,0)))</f>
        <v>#REF!</v>
      </c>
      <c r="J974" s="36">
        <f t="shared" ca="1" si="111"/>
        <v>0</v>
      </c>
      <c r="K974" s="36">
        <f t="shared" ca="1" si="112"/>
        <v>0</v>
      </c>
      <c r="L974" s="37" t="s">
        <v>43</v>
      </c>
      <c r="M974" s="38" t="s">
        <v>40</v>
      </c>
      <c r="N974" s="39" t="s">
        <v>40</v>
      </c>
      <c r="O974" s="40" t="s">
        <v>1619</v>
      </c>
      <c r="P974" s="41" t="s">
        <v>47</v>
      </c>
      <c r="Q974" s="42">
        <v>221104</v>
      </c>
      <c r="R974" s="72" t="s">
        <v>730</v>
      </c>
      <c r="S974" s="44" t="s">
        <v>282</v>
      </c>
      <c r="T974" s="45">
        <v>20.41</v>
      </c>
      <c r="U974" s="46">
        <v>8</v>
      </c>
      <c r="V974" s="47">
        <v>163.28</v>
      </c>
    </row>
    <row r="975" spans="1:22" s="48" customFormat="1" x14ac:dyDescent="0.2">
      <c r="A975" s="35">
        <f t="shared" si="113"/>
        <v>2</v>
      </c>
      <c r="B975" s="36">
        <f t="shared" ca="1" si="104"/>
        <v>2</v>
      </c>
      <c r="C975" s="36">
        <f t="shared" ca="1" si="106"/>
        <v>2</v>
      </c>
      <c r="D975" s="36">
        <f t="shared" ca="1" si="105"/>
        <v>3</v>
      </c>
      <c r="E975" s="36">
        <f t="shared" ca="1" si="107"/>
        <v>6</v>
      </c>
      <c r="F975" s="36">
        <f t="shared" ca="1" si="108"/>
        <v>9</v>
      </c>
      <c r="G975" s="36">
        <f t="shared" ca="1" si="109"/>
        <v>0</v>
      </c>
      <c r="H975" s="36">
        <f t="shared" ca="1" si="110"/>
        <v>0</v>
      </c>
      <c r="I975" s="36">
        <f ca="1">IF(AND($C975&lt;=4,$C975&lt;&gt;0),0,IF(AND($C975="S",#REF!&gt;0),OFFSET(I975,-1,0)+1,OFFSET(I975,-1,0)))</f>
        <v>0</v>
      </c>
      <c r="J975" s="36">
        <f t="shared" ca="1" si="111"/>
        <v>5</v>
      </c>
      <c r="K975" s="36">
        <f t="shared" ca="1" si="112"/>
        <v>3</v>
      </c>
      <c r="L975" s="37" t="s">
        <v>43</v>
      </c>
      <c r="M975" s="38" t="s">
        <v>49</v>
      </c>
      <c r="N975" s="39" t="s">
        <v>49</v>
      </c>
      <c r="O975" s="40" t="s">
        <v>1620</v>
      </c>
      <c r="P975" s="41"/>
      <c r="Q975" s="42"/>
      <c r="R975" s="73" t="s">
        <v>192</v>
      </c>
      <c r="S975" s="44" t="s">
        <v>274</v>
      </c>
      <c r="T975" s="45"/>
      <c r="U975" s="46">
        <v>8</v>
      </c>
      <c r="V975" s="47" t="s">
        <v>274</v>
      </c>
    </row>
    <row r="976" spans="1:22" s="48" customFormat="1" x14ac:dyDescent="0.2">
      <c r="A976" s="35">
        <f t="shared" si="113"/>
        <v>3</v>
      </c>
      <c r="B976" s="36">
        <f t="shared" ca="1" si="104"/>
        <v>3</v>
      </c>
      <c r="C976" s="36">
        <f t="shared" ca="1" si="106"/>
        <v>3</v>
      </c>
      <c r="D976" s="36">
        <f t="shared" ca="1" si="105"/>
        <v>2</v>
      </c>
      <c r="E976" s="36">
        <f t="shared" ca="1" si="107"/>
        <v>6</v>
      </c>
      <c r="F976" s="36">
        <f t="shared" ca="1" si="108"/>
        <v>9</v>
      </c>
      <c r="G976" s="36">
        <f t="shared" ca="1" si="109"/>
        <v>1</v>
      </c>
      <c r="H976" s="36">
        <f t="shared" ca="1" si="110"/>
        <v>0</v>
      </c>
      <c r="I976" s="36">
        <f ca="1">IF(AND($C976&lt;=4,$C976&lt;&gt;0),0,IF(AND($C976="S",#REF!&gt;0),OFFSET(I976,-1,0)+1,OFFSET(I976,-1,0)))</f>
        <v>0</v>
      </c>
      <c r="J976" s="36">
        <f t="shared" ca="1" si="111"/>
        <v>2</v>
      </c>
      <c r="K976" s="36">
        <f t="shared" ca="1" si="112"/>
        <v>22</v>
      </c>
      <c r="L976" s="37" t="s">
        <v>43</v>
      </c>
      <c r="M976" s="38" t="s">
        <v>51</v>
      </c>
      <c r="N976" s="39" t="s">
        <v>51</v>
      </c>
      <c r="O976" s="40" t="s">
        <v>1621</v>
      </c>
      <c r="P976" s="41" t="s">
        <v>47</v>
      </c>
      <c r="Q976" s="42"/>
      <c r="R976" s="74" t="s">
        <v>203</v>
      </c>
      <c r="S976" s="44" t="s">
        <v>274</v>
      </c>
      <c r="T976" s="45"/>
      <c r="U976" s="46">
        <v>8</v>
      </c>
      <c r="V976" s="47" t="s">
        <v>274</v>
      </c>
    </row>
    <row r="977" spans="1:22" s="48" customFormat="1" ht="33.75" x14ac:dyDescent="0.2">
      <c r="A977" s="35" t="str">
        <f t="shared" si="113"/>
        <v>S</v>
      </c>
      <c r="B977" s="36">
        <f t="shared" ref="B977:B1040" ca="1" si="114">IF(OR(C977="s",C977=0),OFFSET(B977,-1,0),C977)</f>
        <v>3</v>
      </c>
      <c r="C977" s="36" t="str">
        <f t="shared" ca="1" si="106"/>
        <v>S</v>
      </c>
      <c r="D977" s="36">
        <f t="shared" ref="D977:D1040" ca="1" si="115">IF(OR(C977="S",C977=0),0,IF(ISERROR(K977),J977,SMALL(J977:K977,1)))</f>
        <v>0</v>
      </c>
      <c r="E977" s="36">
        <f t="shared" ca="1" si="107"/>
        <v>6</v>
      </c>
      <c r="F977" s="36">
        <f t="shared" ca="1" si="108"/>
        <v>9</v>
      </c>
      <c r="G977" s="36">
        <f t="shared" ca="1" si="109"/>
        <v>1</v>
      </c>
      <c r="H977" s="36">
        <f t="shared" ca="1" si="110"/>
        <v>0</v>
      </c>
      <c r="I977" s="36" t="e">
        <f ca="1">IF(AND($C977&lt;=4,$C977&lt;&gt;0),0,IF(AND($C977="S",#REF!&gt;0),OFFSET(I977,-1,0)+1,OFFSET(I977,-1,0)))</f>
        <v>#REF!</v>
      </c>
      <c r="J977" s="36">
        <f t="shared" ca="1" si="111"/>
        <v>0</v>
      </c>
      <c r="K977" s="36">
        <f t="shared" ca="1" si="112"/>
        <v>0</v>
      </c>
      <c r="L977" s="37" t="s">
        <v>43</v>
      </c>
      <c r="M977" s="38" t="s">
        <v>40</v>
      </c>
      <c r="N977" s="39" t="s">
        <v>40</v>
      </c>
      <c r="O977" s="40" t="s">
        <v>1622</v>
      </c>
      <c r="P977" s="41" t="s">
        <v>41</v>
      </c>
      <c r="Q977" s="42" t="s">
        <v>201</v>
      </c>
      <c r="R977" s="72" t="s">
        <v>790</v>
      </c>
      <c r="S977" s="44" t="s">
        <v>297</v>
      </c>
      <c r="T977" s="45">
        <v>32.61</v>
      </c>
      <c r="U977" s="46">
        <v>8</v>
      </c>
      <c r="V977" s="47">
        <v>260.88</v>
      </c>
    </row>
    <row r="978" spans="1:22" s="48" customFormat="1" x14ac:dyDescent="0.2">
      <c r="A978" s="35">
        <f t="shared" si="113"/>
        <v>2</v>
      </c>
      <c r="B978" s="36">
        <f t="shared" ca="1" si="114"/>
        <v>2</v>
      </c>
      <c r="C978" s="36">
        <f t="shared" ca="1" si="106"/>
        <v>2</v>
      </c>
      <c r="D978" s="36">
        <f t="shared" ca="1" si="115"/>
        <v>2</v>
      </c>
      <c r="E978" s="36">
        <f t="shared" ca="1" si="107"/>
        <v>6</v>
      </c>
      <c r="F978" s="36">
        <f t="shared" ca="1" si="108"/>
        <v>10</v>
      </c>
      <c r="G978" s="36">
        <f t="shared" ca="1" si="109"/>
        <v>0</v>
      </c>
      <c r="H978" s="36">
        <f t="shared" ca="1" si="110"/>
        <v>0</v>
      </c>
      <c r="I978" s="36">
        <f ca="1">IF(AND($C978&lt;=4,$C978&lt;&gt;0),0,IF(AND($C978="S",#REF!&gt;0),OFFSET(I978,-1,0)+1,OFFSET(I978,-1,0)))</f>
        <v>0</v>
      </c>
      <c r="J978" s="36">
        <f t="shared" ca="1" si="111"/>
        <v>2</v>
      </c>
      <c r="K978" s="36">
        <f t="shared" ca="1" si="112"/>
        <v>147</v>
      </c>
      <c r="L978" s="37" t="s">
        <v>43</v>
      </c>
      <c r="M978" s="38" t="s">
        <v>49</v>
      </c>
      <c r="N978" s="39" t="s">
        <v>49</v>
      </c>
      <c r="O978" s="40" t="s">
        <v>1623</v>
      </c>
      <c r="P978" s="41"/>
      <c r="Q978" s="42"/>
      <c r="R978" s="73" t="s">
        <v>204</v>
      </c>
      <c r="S978" s="44" t="s">
        <v>274</v>
      </c>
      <c r="T978" s="45"/>
      <c r="U978" s="46">
        <v>8</v>
      </c>
      <c r="V978" s="47" t="s">
        <v>274</v>
      </c>
    </row>
    <row r="979" spans="1:22" s="48" customFormat="1" x14ac:dyDescent="0.2">
      <c r="A979" s="35" t="str">
        <f t="shared" si="113"/>
        <v>S</v>
      </c>
      <c r="B979" s="36">
        <f t="shared" ca="1" si="114"/>
        <v>2</v>
      </c>
      <c r="C979" s="36" t="str">
        <f t="shared" ref="C979:C1042" ca="1" si="116">IF(OFFSET(C979,-1,0)="L",1,IF(OFFSET(C979,-1,0)=1,2,IF(OR(A979="s",A979=0),"S",IF(AND(OFFSET(C979,-1,0)=2,A979=4),3,IF(AND(OR(OFFSET(C979,-1,0)="s",OFFSET(C979,-1,0)=0),A979&lt;&gt;"s",A979&gt;OFFSET(B979,-1,0)),OFFSET(B979,-1,0),A979)))))</f>
        <v>S</v>
      </c>
      <c r="D979" s="36">
        <f t="shared" ca="1" si="115"/>
        <v>0</v>
      </c>
      <c r="E979" s="36">
        <f t="shared" ref="E979:E1042" ca="1" si="117">IF($C979=1,OFFSET(E979,-1,0)+1,OFFSET(E979,-1,0))</f>
        <v>6</v>
      </c>
      <c r="F979" s="36">
        <f t="shared" ref="F979:F1042" ca="1" si="118">IF($C979=1,0,IF($C979=2,OFFSET(F979,-1,0)+1,OFFSET(F979,-1,0)))</f>
        <v>10</v>
      </c>
      <c r="G979" s="36">
        <f t="shared" ref="G979:G1042" ca="1" si="119">IF(AND($C979&lt;=2,$C979&lt;&gt;0),0,IF($C979=3,OFFSET(G979,-1,0)+1,OFFSET(G979,-1,0)))</f>
        <v>0</v>
      </c>
      <c r="H979" s="36">
        <f t="shared" ref="H979:H1042" ca="1" si="120">IF(AND($C979&lt;=3,$C979&lt;&gt;0),0,IF($C979=4,OFFSET(H979,-1,0)+1,OFFSET(H979,-1,0)))</f>
        <v>0</v>
      </c>
      <c r="I979" s="36" t="e">
        <f ca="1">IF(AND($C979&lt;=4,$C979&lt;&gt;0),0,IF(AND($C979="S",#REF!&gt;0),OFFSET(I979,-1,0)+1,OFFSET(I979,-1,0)))</f>
        <v>#REF!</v>
      </c>
      <c r="J979" s="36">
        <f t="shared" ca="1" si="111"/>
        <v>0</v>
      </c>
      <c r="K979" s="36">
        <f t="shared" ca="1" si="112"/>
        <v>0</v>
      </c>
      <c r="L979" s="37" t="s">
        <v>43</v>
      </c>
      <c r="M979" s="38" t="s">
        <v>40</v>
      </c>
      <c r="N979" s="39" t="s">
        <v>40</v>
      </c>
      <c r="O979" s="40" t="s">
        <v>1624</v>
      </c>
      <c r="P979" s="41" t="s">
        <v>47</v>
      </c>
      <c r="Q979" s="42">
        <v>270501</v>
      </c>
      <c r="R979" s="72" t="s">
        <v>804</v>
      </c>
      <c r="S979" s="44" t="s">
        <v>282</v>
      </c>
      <c r="T979" s="45">
        <v>20.16</v>
      </c>
      <c r="U979" s="46">
        <v>8</v>
      </c>
      <c r="V979" s="47">
        <v>161.28</v>
      </c>
    </row>
    <row r="980" spans="1:22" s="48" customFormat="1" ht="14.25" x14ac:dyDescent="0.2">
      <c r="A980" s="35">
        <f t="shared" si="113"/>
        <v>1</v>
      </c>
      <c r="B980" s="36">
        <f t="shared" ca="1" si="114"/>
        <v>1</v>
      </c>
      <c r="C980" s="36">
        <f t="shared" ca="1" si="116"/>
        <v>1</v>
      </c>
      <c r="D980" s="36">
        <f t="shared" ca="1" si="115"/>
        <v>186</v>
      </c>
      <c r="E980" s="36">
        <f t="shared" ca="1" si="117"/>
        <v>7</v>
      </c>
      <c r="F980" s="36">
        <f t="shared" ca="1" si="118"/>
        <v>0</v>
      </c>
      <c r="G980" s="36">
        <f t="shared" ca="1" si="119"/>
        <v>0</v>
      </c>
      <c r="H980" s="36">
        <f t="shared" ca="1" si="120"/>
        <v>0</v>
      </c>
      <c r="I980" s="36">
        <f ca="1">IF(AND($C980&lt;=4,$C980&lt;&gt;0),0,IF(AND($C980="S",#REF!&gt;0),OFFSET(I980,-1,0)+1,OFFSET(I980,-1,0)))</f>
        <v>0</v>
      </c>
      <c r="J980" s="36">
        <f t="shared" ref="J980:J1043" ca="1" si="121">IF(OR($C980="S",$C980=0),0,MATCH(0,OFFSET($D980,1,$C980,ROW($C$1295)-ROW($C980)),0))</f>
        <v>315</v>
      </c>
      <c r="K980" s="36">
        <f t="shared" ref="K980:K1043" ca="1" si="122">IF(OR($C980="S",$C980=0),0,MATCH(OFFSET($D980,0,$C980)+1,OFFSET($D980,1,$C980,ROW($C$1295)-ROW($C980)),0))</f>
        <v>186</v>
      </c>
      <c r="L980" s="37" t="s">
        <v>43</v>
      </c>
      <c r="M980" s="38" t="s">
        <v>45</v>
      </c>
      <c r="N980" s="39" t="s">
        <v>45</v>
      </c>
      <c r="O980" s="40" t="s">
        <v>267</v>
      </c>
      <c r="P980" s="41" t="s">
        <v>41</v>
      </c>
      <c r="Q980" s="42"/>
      <c r="R980" s="77" t="s">
        <v>240</v>
      </c>
      <c r="S980" s="44" t="s">
        <v>277</v>
      </c>
      <c r="T980" s="45">
        <v>1</v>
      </c>
      <c r="U980" s="46">
        <v>1</v>
      </c>
      <c r="V980" s="47">
        <v>1</v>
      </c>
    </row>
    <row r="981" spans="1:22" s="48" customFormat="1" x14ac:dyDescent="0.2">
      <c r="A981" s="35">
        <f t="shared" si="113"/>
        <v>2</v>
      </c>
      <c r="B981" s="36">
        <f t="shared" ca="1" si="114"/>
        <v>2</v>
      </c>
      <c r="C981" s="36">
        <f t="shared" ca="1" si="116"/>
        <v>2</v>
      </c>
      <c r="D981" s="36">
        <f t="shared" ca="1" si="115"/>
        <v>2</v>
      </c>
      <c r="E981" s="36">
        <f t="shared" ca="1" si="117"/>
        <v>7</v>
      </c>
      <c r="F981" s="36">
        <f t="shared" ca="1" si="118"/>
        <v>1</v>
      </c>
      <c r="G981" s="36">
        <f t="shared" ca="1" si="119"/>
        <v>0</v>
      </c>
      <c r="H981" s="36">
        <f t="shared" ca="1" si="120"/>
        <v>0</v>
      </c>
      <c r="I981" s="36">
        <f ca="1">IF(AND($C981&lt;=4,$C981&lt;&gt;0),0,IF(AND($C981="S",#REF!&gt;0),OFFSET(I981,-1,0)+1,OFFSET(I981,-1,0)))</f>
        <v>0</v>
      </c>
      <c r="J981" s="36">
        <f t="shared" ca="1" si="121"/>
        <v>185</v>
      </c>
      <c r="K981" s="36">
        <f t="shared" ca="1" si="122"/>
        <v>2</v>
      </c>
      <c r="L981" s="37" t="s">
        <v>43</v>
      </c>
      <c r="M981" s="38" t="s">
        <v>49</v>
      </c>
      <c r="N981" s="39" t="s">
        <v>49</v>
      </c>
      <c r="O981" s="40" t="s">
        <v>1625</v>
      </c>
      <c r="P981" s="41" t="s">
        <v>47</v>
      </c>
      <c r="Q981" s="42"/>
      <c r="R981" s="73" t="s">
        <v>50</v>
      </c>
      <c r="S981" s="44" t="s">
        <v>274</v>
      </c>
      <c r="T981" s="45"/>
      <c r="U981" s="46">
        <v>1</v>
      </c>
      <c r="V981" s="47" t="s">
        <v>274</v>
      </c>
    </row>
    <row r="982" spans="1:22" s="48" customFormat="1" ht="33.75" x14ac:dyDescent="0.2">
      <c r="A982" s="35" t="str">
        <f t="shared" si="113"/>
        <v>S</v>
      </c>
      <c r="B982" s="36">
        <f t="shared" ca="1" si="114"/>
        <v>2</v>
      </c>
      <c r="C982" s="36" t="str">
        <f t="shared" ca="1" si="116"/>
        <v>S</v>
      </c>
      <c r="D982" s="36">
        <f t="shared" ca="1" si="115"/>
        <v>0</v>
      </c>
      <c r="E982" s="36">
        <f t="shared" ca="1" si="117"/>
        <v>7</v>
      </c>
      <c r="F982" s="36">
        <f t="shared" ca="1" si="118"/>
        <v>1</v>
      </c>
      <c r="G982" s="36">
        <f t="shared" ca="1" si="119"/>
        <v>0</v>
      </c>
      <c r="H982" s="36">
        <f t="shared" ca="1" si="120"/>
        <v>0</v>
      </c>
      <c r="I982" s="36" t="e">
        <f ca="1">IF(AND($C982&lt;=4,$C982&lt;&gt;0),0,IF(AND($C982="S",#REF!&gt;0),OFFSET(I982,-1,0)+1,OFFSET(I982,-1,0)))</f>
        <v>#REF!</v>
      </c>
      <c r="J982" s="36">
        <f t="shared" ca="1" si="121"/>
        <v>0</v>
      </c>
      <c r="K982" s="36">
        <f t="shared" ca="1" si="122"/>
        <v>0</v>
      </c>
      <c r="L982" s="37" t="s">
        <v>43</v>
      </c>
      <c r="M982" s="38" t="s">
        <v>40</v>
      </c>
      <c r="N982" s="39" t="s">
        <v>40</v>
      </c>
      <c r="O982" s="40" t="s">
        <v>1626</v>
      </c>
      <c r="P982" s="41" t="s">
        <v>47</v>
      </c>
      <c r="Q982" s="42">
        <v>20701</v>
      </c>
      <c r="R982" s="72" t="s">
        <v>807</v>
      </c>
      <c r="S982" s="44" t="s">
        <v>282</v>
      </c>
      <c r="T982" s="45">
        <v>139.75</v>
      </c>
      <c r="U982" s="46">
        <v>1</v>
      </c>
      <c r="V982" s="47">
        <v>139.75</v>
      </c>
    </row>
    <row r="983" spans="1:22" s="48" customFormat="1" x14ac:dyDescent="0.2">
      <c r="A983" s="35">
        <f t="shared" si="113"/>
        <v>2</v>
      </c>
      <c r="B983" s="36">
        <f t="shared" ca="1" si="114"/>
        <v>2</v>
      </c>
      <c r="C983" s="36">
        <f t="shared" ca="1" si="116"/>
        <v>2</v>
      </c>
      <c r="D983" s="36">
        <f t="shared" ca="1" si="115"/>
        <v>3</v>
      </c>
      <c r="E983" s="36">
        <f t="shared" ca="1" si="117"/>
        <v>7</v>
      </c>
      <c r="F983" s="36">
        <f t="shared" ca="1" si="118"/>
        <v>2</v>
      </c>
      <c r="G983" s="36">
        <f t="shared" ca="1" si="119"/>
        <v>0</v>
      </c>
      <c r="H983" s="36">
        <f t="shared" ca="1" si="120"/>
        <v>0</v>
      </c>
      <c r="I983" s="36">
        <f ca="1">IF(AND($C983&lt;=4,$C983&lt;&gt;0),0,IF(AND($C983="S",#REF!&gt;0),OFFSET(I983,-1,0)+1,OFFSET(I983,-1,0)))</f>
        <v>0</v>
      </c>
      <c r="J983" s="36">
        <f t="shared" ca="1" si="121"/>
        <v>183</v>
      </c>
      <c r="K983" s="36">
        <f t="shared" ca="1" si="122"/>
        <v>3</v>
      </c>
      <c r="L983" s="37" t="s">
        <v>43</v>
      </c>
      <c r="M983" s="38" t="s">
        <v>49</v>
      </c>
      <c r="N983" s="39" t="s">
        <v>49</v>
      </c>
      <c r="O983" s="40" t="s">
        <v>1627</v>
      </c>
      <c r="P983" s="41" t="s">
        <v>47</v>
      </c>
      <c r="Q983" s="42"/>
      <c r="R983" s="73" t="s">
        <v>64</v>
      </c>
      <c r="S983" s="44" t="s">
        <v>274</v>
      </c>
      <c r="T983" s="45"/>
      <c r="U983" s="46">
        <v>1</v>
      </c>
      <c r="V983" s="47" t="s">
        <v>274</v>
      </c>
    </row>
    <row r="984" spans="1:22" s="48" customFormat="1" ht="22.5" x14ac:dyDescent="0.2">
      <c r="A984" s="35" t="str">
        <f t="shared" si="113"/>
        <v>S</v>
      </c>
      <c r="B984" s="36">
        <f t="shared" ca="1" si="114"/>
        <v>2</v>
      </c>
      <c r="C984" s="36" t="str">
        <f t="shared" ca="1" si="116"/>
        <v>S</v>
      </c>
      <c r="D984" s="36">
        <f t="shared" ca="1" si="115"/>
        <v>0</v>
      </c>
      <c r="E984" s="36">
        <f t="shared" ca="1" si="117"/>
        <v>7</v>
      </c>
      <c r="F984" s="36">
        <f t="shared" ca="1" si="118"/>
        <v>2</v>
      </c>
      <c r="G984" s="36">
        <f t="shared" ca="1" si="119"/>
        <v>0</v>
      </c>
      <c r="H984" s="36">
        <f t="shared" ca="1" si="120"/>
        <v>0</v>
      </c>
      <c r="I984" s="36" t="e">
        <f ca="1">IF(AND($C984&lt;=4,$C984&lt;&gt;0),0,IF(AND($C984="S",#REF!&gt;0),OFFSET(I984,-1,0)+1,OFFSET(I984,-1,0)))</f>
        <v>#REF!</v>
      </c>
      <c r="J984" s="36">
        <f t="shared" ca="1" si="121"/>
        <v>0</v>
      </c>
      <c r="K984" s="36">
        <f t="shared" ca="1" si="122"/>
        <v>0</v>
      </c>
      <c r="L984" s="37" t="s">
        <v>43</v>
      </c>
      <c r="M984" s="38" t="s">
        <v>40</v>
      </c>
      <c r="N984" s="39" t="s">
        <v>40</v>
      </c>
      <c r="O984" s="40" t="s">
        <v>1628</v>
      </c>
      <c r="P984" s="41" t="s">
        <v>41</v>
      </c>
      <c r="Q984" s="42">
        <v>72900</v>
      </c>
      <c r="R984" s="72" t="s">
        <v>359</v>
      </c>
      <c r="S984" s="44" t="s">
        <v>285</v>
      </c>
      <c r="T984" s="45">
        <v>9.7799999999999994</v>
      </c>
      <c r="U984" s="46">
        <v>1</v>
      </c>
      <c r="V984" s="47">
        <v>9.7799999999999994</v>
      </c>
    </row>
    <row r="985" spans="1:22" s="48" customFormat="1" x14ac:dyDescent="0.2">
      <c r="A985" s="35" t="str">
        <f t="shared" si="113"/>
        <v>S</v>
      </c>
      <c r="B985" s="36">
        <f t="shared" ca="1" si="114"/>
        <v>2</v>
      </c>
      <c r="C985" s="36" t="str">
        <f t="shared" ca="1" si="116"/>
        <v>S</v>
      </c>
      <c r="D985" s="36">
        <f t="shared" ca="1" si="115"/>
        <v>0</v>
      </c>
      <c r="E985" s="36">
        <f t="shared" ca="1" si="117"/>
        <v>7</v>
      </c>
      <c r="F985" s="36">
        <f t="shared" ca="1" si="118"/>
        <v>2</v>
      </c>
      <c r="G985" s="36">
        <f t="shared" ca="1" si="119"/>
        <v>0</v>
      </c>
      <c r="H985" s="36">
        <f t="shared" ca="1" si="120"/>
        <v>0</v>
      </c>
      <c r="I985" s="36" t="e">
        <f ca="1">IF(AND($C985&lt;=4,$C985&lt;&gt;0),0,IF(AND($C985="S",#REF!&gt;0),OFFSET(I985,-1,0)+1,OFFSET(I985,-1,0)))</f>
        <v>#REF!</v>
      </c>
      <c r="J985" s="36">
        <f t="shared" ca="1" si="121"/>
        <v>0</v>
      </c>
      <c r="K985" s="36">
        <f t="shared" ca="1" si="122"/>
        <v>0</v>
      </c>
      <c r="L985" s="37" t="s">
        <v>43</v>
      </c>
      <c r="M985" s="38" t="s">
        <v>40</v>
      </c>
      <c r="N985" s="39" t="s">
        <v>40</v>
      </c>
      <c r="O985" s="40" t="s">
        <v>1629</v>
      </c>
      <c r="P985" s="41" t="s">
        <v>41</v>
      </c>
      <c r="Q985" s="42">
        <v>72897</v>
      </c>
      <c r="R985" s="72" t="s">
        <v>361</v>
      </c>
      <c r="S985" s="44" t="s">
        <v>285</v>
      </c>
      <c r="T985" s="45">
        <v>9.7799999999999994</v>
      </c>
      <c r="U985" s="46">
        <v>1</v>
      </c>
      <c r="V985" s="47">
        <v>9.7799999999999994</v>
      </c>
    </row>
    <row r="986" spans="1:22" s="48" customFormat="1" x14ac:dyDescent="0.2">
      <c r="A986" s="35">
        <f t="shared" si="113"/>
        <v>2</v>
      </c>
      <c r="B986" s="36">
        <f t="shared" ca="1" si="114"/>
        <v>2</v>
      </c>
      <c r="C986" s="36">
        <f t="shared" ca="1" si="116"/>
        <v>2</v>
      </c>
      <c r="D986" s="36">
        <f t="shared" ca="1" si="115"/>
        <v>2</v>
      </c>
      <c r="E986" s="36">
        <f t="shared" ca="1" si="117"/>
        <v>7</v>
      </c>
      <c r="F986" s="36">
        <f t="shared" ca="1" si="118"/>
        <v>3</v>
      </c>
      <c r="G986" s="36">
        <f t="shared" ca="1" si="119"/>
        <v>0</v>
      </c>
      <c r="H986" s="36">
        <f t="shared" ca="1" si="120"/>
        <v>0</v>
      </c>
      <c r="I986" s="36">
        <f ca="1">IF(AND($C986&lt;=4,$C986&lt;&gt;0),0,IF(AND($C986="S",#REF!&gt;0),OFFSET(I986,-1,0)+1,OFFSET(I986,-1,0)))</f>
        <v>0</v>
      </c>
      <c r="J986" s="36">
        <f t="shared" ca="1" si="121"/>
        <v>180</v>
      </c>
      <c r="K986" s="36">
        <f t="shared" ca="1" si="122"/>
        <v>2</v>
      </c>
      <c r="L986" s="37" t="s">
        <v>43</v>
      </c>
      <c r="M986" s="38" t="s">
        <v>49</v>
      </c>
      <c r="N986" s="39" t="s">
        <v>49</v>
      </c>
      <c r="O986" s="40" t="s">
        <v>1630</v>
      </c>
      <c r="P986" s="41" t="s">
        <v>47</v>
      </c>
      <c r="Q986" s="42"/>
      <c r="R986" s="73" t="s">
        <v>65</v>
      </c>
      <c r="S986" s="44" t="s">
        <v>274</v>
      </c>
      <c r="T986" s="45"/>
      <c r="U986" s="46">
        <v>1</v>
      </c>
      <c r="V986" s="47" t="s">
        <v>274</v>
      </c>
    </row>
    <row r="987" spans="1:22" s="48" customFormat="1" x14ac:dyDescent="0.2">
      <c r="A987" s="35" t="str">
        <f t="shared" si="113"/>
        <v>S</v>
      </c>
      <c r="B987" s="36">
        <f t="shared" ca="1" si="114"/>
        <v>2</v>
      </c>
      <c r="C987" s="36" t="str">
        <f t="shared" ca="1" si="116"/>
        <v>S</v>
      </c>
      <c r="D987" s="36">
        <f t="shared" ca="1" si="115"/>
        <v>0</v>
      </c>
      <c r="E987" s="36">
        <f t="shared" ca="1" si="117"/>
        <v>7</v>
      </c>
      <c r="F987" s="36">
        <f t="shared" ca="1" si="118"/>
        <v>3</v>
      </c>
      <c r="G987" s="36">
        <f t="shared" ca="1" si="119"/>
        <v>0</v>
      </c>
      <c r="H987" s="36">
        <f t="shared" ca="1" si="120"/>
        <v>0</v>
      </c>
      <c r="I987" s="36" t="e">
        <f ca="1">IF(AND($C987&lt;=4,$C987&lt;&gt;0),0,IF(AND($C987="S",#REF!&gt;0),OFFSET(I987,-1,0)+1,OFFSET(I987,-1,0)))</f>
        <v>#REF!</v>
      </c>
      <c r="J987" s="36">
        <f t="shared" ca="1" si="121"/>
        <v>0</v>
      </c>
      <c r="K987" s="36">
        <f t="shared" ca="1" si="122"/>
        <v>0</v>
      </c>
      <c r="L987" s="37" t="s">
        <v>43</v>
      </c>
      <c r="M987" s="38" t="s">
        <v>40</v>
      </c>
      <c r="N987" s="39" t="s">
        <v>40</v>
      </c>
      <c r="O987" s="40" t="s">
        <v>1631</v>
      </c>
      <c r="P987" s="41" t="s">
        <v>47</v>
      </c>
      <c r="Q987" s="42">
        <v>41002</v>
      </c>
      <c r="R987" s="72" t="s">
        <v>818</v>
      </c>
      <c r="S987" s="44" t="s">
        <v>282</v>
      </c>
      <c r="T987" s="45">
        <v>139.75</v>
      </c>
      <c r="U987" s="46">
        <v>1</v>
      </c>
      <c r="V987" s="47">
        <v>139.75</v>
      </c>
    </row>
    <row r="988" spans="1:22" s="48" customFormat="1" x14ac:dyDescent="0.2">
      <c r="A988" s="35">
        <f t="shared" si="113"/>
        <v>2</v>
      </c>
      <c r="B988" s="36">
        <f t="shared" ca="1" si="114"/>
        <v>2</v>
      </c>
      <c r="C988" s="36">
        <f t="shared" ca="1" si="116"/>
        <v>2</v>
      </c>
      <c r="D988" s="36">
        <f t="shared" ca="1" si="115"/>
        <v>20</v>
      </c>
      <c r="E988" s="36">
        <f t="shared" ca="1" si="117"/>
        <v>7</v>
      </c>
      <c r="F988" s="36">
        <f t="shared" ca="1" si="118"/>
        <v>4</v>
      </c>
      <c r="G988" s="36">
        <f t="shared" ca="1" si="119"/>
        <v>0</v>
      </c>
      <c r="H988" s="36">
        <f t="shared" ca="1" si="120"/>
        <v>0</v>
      </c>
      <c r="I988" s="36">
        <f ca="1">IF(AND($C988&lt;=4,$C988&lt;&gt;0),0,IF(AND($C988="S",#REF!&gt;0),OFFSET(I988,-1,0)+1,OFFSET(I988,-1,0)))</f>
        <v>0</v>
      </c>
      <c r="J988" s="36">
        <f t="shared" ca="1" si="121"/>
        <v>178</v>
      </c>
      <c r="K988" s="36">
        <f t="shared" ca="1" si="122"/>
        <v>20</v>
      </c>
      <c r="L988" s="37" t="s">
        <v>43</v>
      </c>
      <c r="M988" s="38" t="s">
        <v>49</v>
      </c>
      <c r="N988" s="39" t="s">
        <v>49</v>
      </c>
      <c r="O988" s="40" t="s">
        <v>1632</v>
      </c>
      <c r="P988" s="41" t="s">
        <v>47</v>
      </c>
      <c r="Q988" s="42"/>
      <c r="R988" s="73" t="s">
        <v>69</v>
      </c>
      <c r="S988" s="44" t="s">
        <v>274</v>
      </c>
      <c r="T988" s="45"/>
      <c r="U988" s="46">
        <v>1</v>
      </c>
      <c r="V988" s="47" t="s">
        <v>274</v>
      </c>
    </row>
    <row r="989" spans="1:22" s="48" customFormat="1" x14ac:dyDescent="0.2">
      <c r="A989" s="35">
        <f t="shared" si="113"/>
        <v>3</v>
      </c>
      <c r="B989" s="36">
        <f t="shared" ca="1" si="114"/>
        <v>3</v>
      </c>
      <c r="C989" s="36">
        <f t="shared" ca="1" si="116"/>
        <v>3</v>
      </c>
      <c r="D989" s="36">
        <f t="shared" ca="1" si="115"/>
        <v>9</v>
      </c>
      <c r="E989" s="36">
        <f t="shared" ca="1" si="117"/>
        <v>7</v>
      </c>
      <c r="F989" s="36">
        <f t="shared" ca="1" si="118"/>
        <v>4</v>
      </c>
      <c r="G989" s="36">
        <f t="shared" ca="1" si="119"/>
        <v>1</v>
      </c>
      <c r="H989" s="36">
        <f t="shared" ca="1" si="120"/>
        <v>0</v>
      </c>
      <c r="I989" s="36">
        <f ca="1">IF(AND($C989&lt;=4,$C989&lt;&gt;0),0,IF(AND($C989="S",#REF!&gt;0),OFFSET(I989,-1,0)+1,OFFSET(I989,-1,0)))</f>
        <v>0</v>
      </c>
      <c r="J989" s="36">
        <f t="shared" ca="1" si="121"/>
        <v>19</v>
      </c>
      <c r="K989" s="36">
        <f t="shared" ca="1" si="122"/>
        <v>9</v>
      </c>
      <c r="L989" s="37" t="s">
        <v>43</v>
      </c>
      <c r="M989" s="38" t="s">
        <v>51</v>
      </c>
      <c r="N989" s="39" t="s">
        <v>51</v>
      </c>
      <c r="O989" s="40" t="s">
        <v>1633</v>
      </c>
      <c r="P989" s="41" t="s">
        <v>41</v>
      </c>
      <c r="Q989" s="42"/>
      <c r="R989" s="72" t="s">
        <v>70</v>
      </c>
      <c r="S989" s="44" t="s">
        <v>274</v>
      </c>
      <c r="T989" s="45"/>
      <c r="U989" s="46">
        <v>1</v>
      </c>
      <c r="V989" s="47" t="s">
        <v>274</v>
      </c>
    </row>
    <row r="990" spans="1:22" s="48" customFormat="1" ht="22.5" x14ac:dyDescent="0.2">
      <c r="A990" s="35" t="str">
        <f t="shared" si="113"/>
        <v>S</v>
      </c>
      <c r="B990" s="36">
        <f t="shared" ca="1" si="114"/>
        <v>3</v>
      </c>
      <c r="C990" s="36" t="str">
        <f t="shared" ca="1" si="116"/>
        <v>S</v>
      </c>
      <c r="D990" s="36">
        <f t="shared" ca="1" si="115"/>
        <v>0</v>
      </c>
      <c r="E990" s="36">
        <f t="shared" ca="1" si="117"/>
        <v>7</v>
      </c>
      <c r="F990" s="36">
        <f t="shared" ca="1" si="118"/>
        <v>4</v>
      </c>
      <c r="G990" s="36">
        <f t="shared" ca="1" si="119"/>
        <v>1</v>
      </c>
      <c r="H990" s="36">
        <f t="shared" ca="1" si="120"/>
        <v>0</v>
      </c>
      <c r="I990" s="36" t="e">
        <f ca="1">IF(AND($C990&lt;=4,$C990&lt;&gt;0),0,IF(AND($C990="S",#REF!&gt;0),OFFSET(I990,-1,0)+1,OFFSET(I990,-1,0)))</f>
        <v>#REF!</v>
      </c>
      <c r="J990" s="36">
        <f t="shared" ca="1" si="121"/>
        <v>0</v>
      </c>
      <c r="K990" s="36">
        <f t="shared" ca="1" si="122"/>
        <v>0</v>
      </c>
      <c r="L990" s="37" t="s">
        <v>43</v>
      </c>
      <c r="M990" s="38" t="s">
        <v>40</v>
      </c>
      <c r="N990" s="39" t="s">
        <v>40</v>
      </c>
      <c r="O990" s="40" t="s">
        <v>1634</v>
      </c>
      <c r="P990" s="41" t="s">
        <v>41</v>
      </c>
      <c r="Q990" s="42">
        <v>98230</v>
      </c>
      <c r="R990" s="72" t="s">
        <v>382</v>
      </c>
      <c r="S990" s="44" t="s">
        <v>383</v>
      </c>
      <c r="T990" s="45">
        <v>101.5</v>
      </c>
      <c r="U990" s="46">
        <v>1</v>
      </c>
      <c r="V990" s="47">
        <v>101.5</v>
      </c>
    </row>
    <row r="991" spans="1:22" s="48" customFormat="1" ht="22.5" x14ac:dyDescent="0.2">
      <c r="A991" s="35" t="str">
        <f t="shared" si="113"/>
        <v>S</v>
      </c>
      <c r="B991" s="36">
        <f t="shared" ca="1" si="114"/>
        <v>3</v>
      </c>
      <c r="C991" s="36" t="str">
        <f t="shared" ca="1" si="116"/>
        <v>S</v>
      </c>
      <c r="D991" s="36">
        <f t="shared" ca="1" si="115"/>
        <v>0</v>
      </c>
      <c r="E991" s="36">
        <f t="shared" ca="1" si="117"/>
        <v>7</v>
      </c>
      <c r="F991" s="36">
        <f t="shared" ca="1" si="118"/>
        <v>4</v>
      </c>
      <c r="G991" s="36">
        <f t="shared" ca="1" si="119"/>
        <v>1</v>
      </c>
      <c r="H991" s="36">
        <f t="shared" ca="1" si="120"/>
        <v>0</v>
      </c>
      <c r="I991" s="36" t="e">
        <f ca="1">IF(AND($C991&lt;=4,$C991&lt;&gt;0),0,IF(AND($C991="S",#REF!&gt;0),OFFSET(I991,-1,0)+1,OFFSET(I991,-1,0)))</f>
        <v>#REF!</v>
      </c>
      <c r="J991" s="36">
        <f t="shared" ca="1" si="121"/>
        <v>0</v>
      </c>
      <c r="K991" s="36">
        <f t="shared" ca="1" si="122"/>
        <v>0</v>
      </c>
      <c r="L991" s="37" t="s">
        <v>43</v>
      </c>
      <c r="M991" s="38" t="s">
        <v>40</v>
      </c>
      <c r="N991" s="39" t="s">
        <v>40</v>
      </c>
      <c r="O991" s="40" t="s">
        <v>1635</v>
      </c>
      <c r="P991" s="41" t="s">
        <v>41</v>
      </c>
      <c r="Q991" s="42">
        <v>96522</v>
      </c>
      <c r="R991" s="72" t="s">
        <v>823</v>
      </c>
      <c r="S991" s="44" t="s">
        <v>285</v>
      </c>
      <c r="T991" s="45">
        <v>5.19</v>
      </c>
      <c r="U991" s="46">
        <v>1</v>
      </c>
      <c r="V991" s="47">
        <v>5.19</v>
      </c>
    </row>
    <row r="992" spans="1:22" s="48" customFormat="1" ht="22.5" x14ac:dyDescent="0.2">
      <c r="A992" s="35" t="str">
        <f t="shared" si="113"/>
        <v>S</v>
      </c>
      <c r="B992" s="36">
        <f t="shared" ca="1" si="114"/>
        <v>3</v>
      </c>
      <c r="C992" s="36" t="str">
        <f t="shared" ca="1" si="116"/>
        <v>S</v>
      </c>
      <c r="D992" s="36">
        <f t="shared" ca="1" si="115"/>
        <v>0</v>
      </c>
      <c r="E992" s="36">
        <f t="shared" ca="1" si="117"/>
        <v>7</v>
      </c>
      <c r="F992" s="36">
        <f t="shared" ca="1" si="118"/>
        <v>4</v>
      </c>
      <c r="G992" s="36">
        <f t="shared" ca="1" si="119"/>
        <v>1</v>
      </c>
      <c r="H992" s="36">
        <f t="shared" ca="1" si="120"/>
        <v>0</v>
      </c>
      <c r="I992" s="36" t="e">
        <f ca="1">IF(AND($C992&lt;=4,$C992&lt;&gt;0),0,IF(AND($C992="S",#REF!&gt;0),OFFSET(I992,-1,0)+1,OFFSET(I992,-1,0)))</f>
        <v>#REF!</v>
      </c>
      <c r="J992" s="36">
        <f t="shared" ca="1" si="121"/>
        <v>0</v>
      </c>
      <c r="K992" s="36">
        <f t="shared" ca="1" si="122"/>
        <v>0</v>
      </c>
      <c r="L992" s="37" t="s">
        <v>43</v>
      </c>
      <c r="M992" s="38" t="s">
        <v>40</v>
      </c>
      <c r="N992" s="39" t="s">
        <v>40</v>
      </c>
      <c r="O992" s="40" t="s">
        <v>1636</v>
      </c>
      <c r="P992" s="41" t="s">
        <v>41</v>
      </c>
      <c r="Q992" s="42">
        <v>94963</v>
      </c>
      <c r="R992" s="72" t="s">
        <v>826</v>
      </c>
      <c r="S992" s="44" t="s">
        <v>285</v>
      </c>
      <c r="T992" s="45">
        <v>3.4</v>
      </c>
      <c r="U992" s="46">
        <v>1</v>
      </c>
      <c r="V992" s="47">
        <v>3.4</v>
      </c>
    </row>
    <row r="993" spans="1:22" s="48" customFormat="1" x14ac:dyDescent="0.2">
      <c r="A993" s="35" t="str">
        <f t="shared" si="113"/>
        <v>S</v>
      </c>
      <c r="B993" s="36">
        <f t="shared" ca="1" si="114"/>
        <v>3</v>
      </c>
      <c r="C993" s="36" t="str">
        <f t="shared" ca="1" si="116"/>
        <v>S</v>
      </c>
      <c r="D993" s="36">
        <f t="shared" ca="1" si="115"/>
        <v>0</v>
      </c>
      <c r="E993" s="36">
        <f t="shared" ca="1" si="117"/>
        <v>7</v>
      </c>
      <c r="F993" s="36">
        <f t="shared" ca="1" si="118"/>
        <v>4</v>
      </c>
      <c r="G993" s="36">
        <f t="shared" ca="1" si="119"/>
        <v>1</v>
      </c>
      <c r="H993" s="36">
        <f t="shared" ca="1" si="120"/>
        <v>0</v>
      </c>
      <c r="I993" s="36" t="e">
        <f ca="1">IF(AND($C993&lt;=4,$C993&lt;&gt;0),0,IF(AND($C993="S",#REF!&gt;0),OFFSET(I993,-1,0)+1,OFFSET(I993,-1,0)))</f>
        <v>#REF!</v>
      </c>
      <c r="J993" s="36">
        <f t="shared" ca="1" si="121"/>
        <v>0</v>
      </c>
      <c r="K993" s="36">
        <f t="shared" ca="1" si="122"/>
        <v>0</v>
      </c>
      <c r="L993" s="37" t="s">
        <v>43</v>
      </c>
      <c r="M993" s="38" t="s">
        <v>40</v>
      </c>
      <c r="N993" s="39" t="s">
        <v>40</v>
      </c>
      <c r="O993" s="40" t="s">
        <v>1637</v>
      </c>
      <c r="P993" s="41" t="s">
        <v>41</v>
      </c>
      <c r="Q993" s="42" t="s">
        <v>207</v>
      </c>
      <c r="R993" s="72" t="s">
        <v>828</v>
      </c>
      <c r="S993" s="44" t="s">
        <v>285</v>
      </c>
      <c r="T993" s="45">
        <v>3.4</v>
      </c>
      <c r="U993" s="46">
        <v>1</v>
      </c>
      <c r="V993" s="47">
        <v>3.4</v>
      </c>
    </row>
    <row r="994" spans="1:22" s="48" customFormat="1" x14ac:dyDescent="0.2">
      <c r="A994" s="35" t="str">
        <f t="shared" si="113"/>
        <v>S</v>
      </c>
      <c r="B994" s="36">
        <f t="shared" ca="1" si="114"/>
        <v>3</v>
      </c>
      <c r="C994" s="36" t="str">
        <f t="shared" ca="1" si="116"/>
        <v>S</v>
      </c>
      <c r="D994" s="36">
        <f t="shared" ca="1" si="115"/>
        <v>0</v>
      </c>
      <c r="E994" s="36">
        <f t="shared" ca="1" si="117"/>
        <v>7</v>
      </c>
      <c r="F994" s="36">
        <f t="shared" ca="1" si="118"/>
        <v>4</v>
      </c>
      <c r="G994" s="36">
        <f t="shared" ca="1" si="119"/>
        <v>1</v>
      </c>
      <c r="H994" s="36">
        <f t="shared" ca="1" si="120"/>
        <v>0</v>
      </c>
      <c r="I994" s="36" t="e">
        <f ca="1">IF(AND($C994&lt;=4,$C994&lt;&gt;0),0,IF(AND($C994="S",#REF!&gt;0),OFFSET(I994,-1,0)+1,OFFSET(I994,-1,0)))</f>
        <v>#REF!</v>
      </c>
      <c r="J994" s="36">
        <f t="shared" ca="1" si="121"/>
        <v>0</v>
      </c>
      <c r="K994" s="36">
        <f t="shared" ca="1" si="122"/>
        <v>0</v>
      </c>
      <c r="L994" s="37" t="s">
        <v>43</v>
      </c>
      <c r="M994" s="38" t="s">
        <v>40</v>
      </c>
      <c r="N994" s="39" t="s">
        <v>40</v>
      </c>
      <c r="O994" s="40" t="s">
        <v>1638</v>
      </c>
      <c r="P994" s="41" t="s">
        <v>47</v>
      </c>
      <c r="Q994" s="42">
        <v>60191</v>
      </c>
      <c r="R994" s="72" t="s">
        <v>840</v>
      </c>
      <c r="S994" s="44" t="s">
        <v>282</v>
      </c>
      <c r="T994" s="45">
        <v>23.7</v>
      </c>
      <c r="U994" s="46">
        <v>1</v>
      </c>
      <c r="V994" s="47">
        <v>23.7</v>
      </c>
    </row>
    <row r="995" spans="1:22" s="48" customFormat="1" ht="22.5" x14ac:dyDescent="0.2">
      <c r="A995" s="35" t="str">
        <f t="shared" si="113"/>
        <v>S</v>
      </c>
      <c r="B995" s="36">
        <f t="shared" ca="1" si="114"/>
        <v>3</v>
      </c>
      <c r="C995" s="36" t="str">
        <f t="shared" ca="1" si="116"/>
        <v>S</v>
      </c>
      <c r="D995" s="36">
        <f t="shared" ca="1" si="115"/>
        <v>0</v>
      </c>
      <c r="E995" s="36">
        <f t="shared" ca="1" si="117"/>
        <v>7</v>
      </c>
      <c r="F995" s="36">
        <f t="shared" ca="1" si="118"/>
        <v>4</v>
      </c>
      <c r="G995" s="36">
        <f t="shared" ca="1" si="119"/>
        <v>1</v>
      </c>
      <c r="H995" s="36">
        <f t="shared" ca="1" si="120"/>
        <v>0</v>
      </c>
      <c r="I995" s="36" t="e">
        <f ca="1">IF(AND($C995&lt;=4,$C995&lt;&gt;0),0,IF(AND($C995="S",#REF!&gt;0),OFFSET(I995,-1,0)+1,OFFSET(I995,-1,0)))</f>
        <v>#REF!</v>
      </c>
      <c r="J995" s="36">
        <f t="shared" ca="1" si="121"/>
        <v>0</v>
      </c>
      <c r="K995" s="36">
        <f t="shared" ca="1" si="122"/>
        <v>0</v>
      </c>
      <c r="L995" s="37" t="s">
        <v>43</v>
      </c>
      <c r="M995" s="38" t="s">
        <v>40</v>
      </c>
      <c r="N995" s="39" t="s">
        <v>40</v>
      </c>
      <c r="O995" s="40" t="s">
        <v>1639</v>
      </c>
      <c r="P995" s="41" t="s">
        <v>41</v>
      </c>
      <c r="Q995" s="42">
        <v>96543</v>
      </c>
      <c r="R995" s="72" t="s">
        <v>391</v>
      </c>
      <c r="S995" s="44" t="s">
        <v>388</v>
      </c>
      <c r="T995" s="45">
        <v>98.2</v>
      </c>
      <c r="U995" s="46">
        <v>1</v>
      </c>
      <c r="V995" s="47">
        <v>98.2</v>
      </c>
    </row>
    <row r="996" spans="1:22" s="48" customFormat="1" ht="22.5" x14ac:dyDescent="0.2">
      <c r="A996" s="35" t="str">
        <f t="shared" si="113"/>
        <v>S</v>
      </c>
      <c r="B996" s="36">
        <f t="shared" ca="1" si="114"/>
        <v>3</v>
      </c>
      <c r="C996" s="36" t="str">
        <f t="shared" ca="1" si="116"/>
        <v>S</v>
      </c>
      <c r="D996" s="36">
        <f t="shared" ca="1" si="115"/>
        <v>0</v>
      </c>
      <c r="E996" s="36">
        <f t="shared" ca="1" si="117"/>
        <v>7</v>
      </c>
      <c r="F996" s="36">
        <f t="shared" ca="1" si="118"/>
        <v>4</v>
      </c>
      <c r="G996" s="36">
        <f t="shared" ca="1" si="119"/>
        <v>1</v>
      </c>
      <c r="H996" s="36">
        <f t="shared" ca="1" si="120"/>
        <v>0</v>
      </c>
      <c r="I996" s="36" t="e">
        <f ca="1">IF(AND($C996&lt;=4,$C996&lt;&gt;0),0,IF(AND($C996="S",#REF!&gt;0),OFFSET(I996,-1,0)+1,OFFSET(I996,-1,0)))</f>
        <v>#REF!</v>
      </c>
      <c r="J996" s="36">
        <f t="shared" ca="1" si="121"/>
        <v>0</v>
      </c>
      <c r="K996" s="36">
        <f t="shared" ca="1" si="122"/>
        <v>0</v>
      </c>
      <c r="L996" s="37" t="s">
        <v>43</v>
      </c>
      <c r="M996" s="38" t="s">
        <v>40</v>
      </c>
      <c r="N996" s="39" t="s">
        <v>40</v>
      </c>
      <c r="O996" s="40" t="s">
        <v>1640</v>
      </c>
      <c r="P996" s="41" t="s">
        <v>41</v>
      </c>
      <c r="Q996" s="42">
        <v>96546</v>
      </c>
      <c r="R996" s="72" t="s">
        <v>387</v>
      </c>
      <c r="S996" s="44" t="s">
        <v>388</v>
      </c>
      <c r="T996" s="45">
        <v>226.54</v>
      </c>
      <c r="U996" s="46">
        <v>1</v>
      </c>
      <c r="V996" s="47">
        <v>226.54</v>
      </c>
    </row>
    <row r="997" spans="1:22" s="48" customFormat="1" ht="22.5" x14ac:dyDescent="0.2">
      <c r="A997" s="35" t="str">
        <f t="shared" si="113"/>
        <v>S</v>
      </c>
      <c r="B997" s="36">
        <f t="shared" ca="1" si="114"/>
        <v>3</v>
      </c>
      <c r="C997" s="36" t="str">
        <f t="shared" ca="1" si="116"/>
        <v>S</v>
      </c>
      <c r="D997" s="36">
        <f t="shared" ca="1" si="115"/>
        <v>0</v>
      </c>
      <c r="E997" s="36">
        <f t="shared" ca="1" si="117"/>
        <v>7</v>
      </c>
      <c r="F997" s="36">
        <f t="shared" ca="1" si="118"/>
        <v>4</v>
      </c>
      <c r="G997" s="36">
        <f t="shared" ca="1" si="119"/>
        <v>1</v>
      </c>
      <c r="H997" s="36">
        <f t="shared" ca="1" si="120"/>
        <v>0</v>
      </c>
      <c r="I997" s="36" t="e">
        <f ca="1">IF(AND($C997&lt;=4,$C997&lt;&gt;0),0,IF(AND($C997="S",#REF!&gt;0),OFFSET(I997,-1,0)+1,OFFSET(I997,-1,0)))</f>
        <v>#REF!</v>
      </c>
      <c r="J997" s="36">
        <f t="shared" ca="1" si="121"/>
        <v>0</v>
      </c>
      <c r="K997" s="36">
        <f t="shared" ca="1" si="122"/>
        <v>0</v>
      </c>
      <c r="L997" s="37" t="s">
        <v>43</v>
      </c>
      <c r="M997" s="38" t="s">
        <v>40</v>
      </c>
      <c r="N997" s="39" t="s">
        <v>40</v>
      </c>
      <c r="O997" s="40" t="s">
        <v>1641</v>
      </c>
      <c r="P997" s="41" t="s">
        <v>41</v>
      </c>
      <c r="Q997" s="42">
        <v>96547</v>
      </c>
      <c r="R997" s="72" t="s">
        <v>1542</v>
      </c>
      <c r="S997" s="44" t="s">
        <v>388</v>
      </c>
      <c r="T997" s="45">
        <v>240</v>
      </c>
      <c r="U997" s="46">
        <v>1</v>
      </c>
      <c r="V997" s="47">
        <v>240</v>
      </c>
    </row>
    <row r="998" spans="1:22" s="48" customFormat="1" x14ac:dyDescent="0.2">
      <c r="A998" s="35">
        <f t="shared" si="113"/>
        <v>3</v>
      </c>
      <c r="B998" s="36">
        <f t="shared" ca="1" si="114"/>
        <v>3</v>
      </c>
      <c r="C998" s="36">
        <f t="shared" ca="1" si="116"/>
        <v>3</v>
      </c>
      <c r="D998" s="36">
        <f t="shared" ca="1" si="115"/>
        <v>8</v>
      </c>
      <c r="E998" s="36">
        <f t="shared" ca="1" si="117"/>
        <v>7</v>
      </c>
      <c r="F998" s="36">
        <f t="shared" ca="1" si="118"/>
        <v>4</v>
      </c>
      <c r="G998" s="36">
        <f t="shared" ca="1" si="119"/>
        <v>2</v>
      </c>
      <c r="H998" s="36">
        <f t="shared" ca="1" si="120"/>
        <v>0</v>
      </c>
      <c r="I998" s="36">
        <f ca="1">IF(AND($C998&lt;=4,$C998&lt;&gt;0),0,IF(AND($C998="S",#REF!&gt;0),OFFSET(I998,-1,0)+1,OFFSET(I998,-1,0)))</f>
        <v>0</v>
      </c>
      <c r="J998" s="36">
        <f t="shared" ca="1" si="121"/>
        <v>10</v>
      </c>
      <c r="K998" s="36">
        <f t="shared" ca="1" si="122"/>
        <v>8</v>
      </c>
      <c r="L998" s="37" t="s">
        <v>43</v>
      </c>
      <c r="M998" s="38" t="s">
        <v>51</v>
      </c>
      <c r="N998" s="39" t="s">
        <v>51</v>
      </c>
      <c r="O998" s="40" t="s">
        <v>1642</v>
      </c>
      <c r="P998" s="41" t="s">
        <v>41</v>
      </c>
      <c r="Q998" s="42"/>
      <c r="R998" s="72" t="s">
        <v>208</v>
      </c>
      <c r="S998" s="44" t="s">
        <v>274</v>
      </c>
      <c r="T998" s="45"/>
      <c r="U998" s="46">
        <v>1</v>
      </c>
      <c r="V998" s="47" t="s">
        <v>274</v>
      </c>
    </row>
    <row r="999" spans="1:22" s="48" customFormat="1" x14ac:dyDescent="0.2">
      <c r="A999" s="35" t="str">
        <f t="shared" si="113"/>
        <v>S</v>
      </c>
      <c r="B999" s="36">
        <f t="shared" ca="1" si="114"/>
        <v>3</v>
      </c>
      <c r="C999" s="36" t="str">
        <f t="shared" ca="1" si="116"/>
        <v>S</v>
      </c>
      <c r="D999" s="36">
        <f t="shared" ca="1" si="115"/>
        <v>0</v>
      </c>
      <c r="E999" s="36">
        <f t="shared" ca="1" si="117"/>
        <v>7</v>
      </c>
      <c r="F999" s="36">
        <f t="shared" ca="1" si="118"/>
        <v>4</v>
      </c>
      <c r="G999" s="36">
        <f t="shared" ca="1" si="119"/>
        <v>2</v>
      </c>
      <c r="H999" s="36">
        <f t="shared" ca="1" si="120"/>
        <v>0</v>
      </c>
      <c r="I999" s="36" t="e">
        <f ca="1">IF(AND($C999&lt;=4,$C999&lt;&gt;0),0,IF(AND($C999="S",#REF!&gt;0),OFFSET(I999,-1,0)+1,OFFSET(I999,-1,0)))</f>
        <v>#REF!</v>
      </c>
      <c r="J999" s="36">
        <f t="shared" ca="1" si="121"/>
        <v>0</v>
      </c>
      <c r="K999" s="36">
        <f t="shared" ca="1" si="122"/>
        <v>0</v>
      </c>
      <c r="L999" s="37" t="s">
        <v>43</v>
      </c>
      <c r="M999" s="38" t="s">
        <v>40</v>
      </c>
      <c r="N999" s="39" t="s">
        <v>40</v>
      </c>
      <c r="O999" s="40" t="s">
        <v>1643</v>
      </c>
      <c r="P999" s="41" t="s">
        <v>47</v>
      </c>
      <c r="Q999" s="42">
        <v>60191</v>
      </c>
      <c r="R999" s="72" t="s">
        <v>840</v>
      </c>
      <c r="S999" s="44" t="s">
        <v>282</v>
      </c>
      <c r="T999" s="45">
        <v>41.5</v>
      </c>
      <c r="U999" s="46">
        <v>1</v>
      </c>
      <c r="V999" s="47">
        <v>41.5</v>
      </c>
    </row>
    <row r="1000" spans="1:22" s="48" customFormat="1" ht="22.5" x14ac:dyDescent="0.2">
      <c r="A1000" s="35" t="str">
        <f t="shared" si="113"/>
        <v>S</v>
      </c>
      <c r="B1000" s="36">
        <f t="shared" ca="1" si="114"/>
        <v>3</v>
      </c>
      <c r="C1000" s="36" t="str">
        <f t="shared" ca="1" si="116"/>
        <v>S</v>
      </c>
      <c r="D1000" s="36">
        <f t="shared" ca="1" si="115"/>
        <v>0</v>
      </c>
      <c r="E1000" s="36">
        <f t="shared" ca="1" si="117"/>
        <v>7</v>
      </c>
      <c r="F1000" s="36">
        <f t="shared" ca="1" si="118"/>
        <v>4</v>
      </c>
      <c r="G1000" s="36">
        <f t="shared" ca="1" si="119"/>
        <v>2</v>
      </c>
      <c r="H1000" s="36">
        <f t="shared" ca="1" si="120"/>
        <v>0</v>
      </c>
      <c r="I1000" s="36" t="e">
        <f ca="1">IF(AND($C1000&lt;=4,$C1000&lt;&gt;0),0,IF(AND($C1000="S",#REF!&gt;0),OFFSET(I1000,-1,0)+1,OFFSET(I1000,-1,0)))</f>
        <v>#REF!</v>
      </c>
      <c r="J1000" s="36">
        <f t="shared" ca="1" si="121"/>
        <v>0</v>
      </c>
      <c r="K1000" s="36">
        <f t="shared" ca="1" si="122"/>
        <v>0</v>
      </c>
      <c r="L1000" s="37" t="s">
        <v>43</v>
      </c>
      <c r="M1000" s="38" t="s">
        <v>40</v>
      </c>
      <c r="N1000" s="39" t="s">
        <v>40</v>
      </c>
      <c r="O1000" s="40" t="s">
        <v>1644</v>
      </c>
      <c r="P1000" s="41" t="s">
        <v>41</v>
      </c>
      <c r="Q1000" s="42">
        <v>94964</v>
      </c>
      <c r="R1000" s="72" t="s">
        <v>851</v>
      </c>
      <c r="S1000" s="44" t="s">
        <v>285</v>
      </c>
      <c r="T1000" s="45">
        <v>2.4</v>
      </c>
      <c r="U1000" s="46">
        <v>1</v>
      </c>
      <c r="V1000" s="47">
        <v>2.4</v>
      </c>
    </row>
    <row r="1001" spans="1:22" s="48" customFormat="1" x14ac:dyDescent="0.2">
      <c r="A1001" s="35" t="str">
        <f t="shared" si="113"/>
        <v>S</v>
      </c>
      <c r="B1001" s="36">
        <f t="shared" ca="1" si="114"/>
        <v>3</v>
      </c>
      <c r="C1001" s="36" t="str">
        <f t="shared" ca="1" si="116"/>
        <v>S</v>
      </c>
      <c r="D1001" s="36">
        <f t="shared" ca="1" si="115"/>
        <v>0</v>
      </c>
      <c r="E1001" s="36">
        <f t="shared" ca="1" si="117"/>
        <v>7</v>
      </c>
      <c r="F1001" s="36">
        <f t="shared" ca="1" si="118"/>
        <v>4</v>
      </c>
      <c r="G1001" s="36">
        <f t="shared" ca="1" si="119"/>
        <v>2</v>
      </c>
      <c r="H1001" s="36">
        <f t="shared" ca="1" si="120"/>
        <v>0</v>
      </c>
      <c r="I1001" s="36" t="e">
        <f ca="1">IF(AND($C1001&lt;=4,$C1001&lt;&gt;0),0,IF(AND($C1001="S",#REF!&gt;0),OFFSET(I1001,-1,0)+1,OFFSET(I1001,-1,0)))</f>
        <v>#REF!</v>
      </c>
      <c r="J1001" s="36">
        <f t="shared" ca="1" si="121"/>
        <v>0</v>
      </c>
      <c r="K1001" s="36">
        <f t="shared" ca="1" si="122"/>
        <v>0</v>
      </c>
      <c r="L1001" s="37" t="s">
        <v>43</v>
      </c>
      <c r="M1001" s="38" t="s">
        <v>40</v>
      </c>
      <c r="N1001" s="39" t="s">
        <v>40</v>
      </c>
      <c r="O1001" s="40" t="s">
        <v>1645</v>
      </c>
      <c r="P1001" s="41" t="s">
        <v>41</v>
      </c>
      <c r="Q1001" s="42" t="s">
        <v>207</v>
      </c>
      <c r="R1001" s="72" t="s">
        <v>828</v>
      </c>
      <c r="S1001" s="44" t="s">
        <v>285</v>
      </c>
      <c r="T1001" s="45">
        <v>2.4</v>
      </c>
      <c r="U1001" s="46">
        <v>1</v>
      </c>
      <c r="V1001" s="47">
        <v>2.4</v>
      </c>
    </row>
    <row r="1002" spans="1:22" s="48" customFormat="1" ht="22.5" x14ac:dyDescent="0.2">
      <c r="A1002" s="35" t="str">
        <f t="shared" si="113"/>
        <v>S</v>
      </c>
      <c r="B1002" s="36">
        <f t="shared" ca="1" si="114"/>
        <v>3</v>
      </c>
      <c r="C1002" s="36" t="str">
        <f t="shared" ca="1" si="116"/>
        <v>S</v>
      </c>
      <c r="D1002" s="36">
        <f t="shared" ca="1" si="115"/>
        <v>0</v>
      </c>
      <c r="E1002" s="36">
        <f t="shared" ca="1" si="117"/>
        <v>7</v>
      </c>
      <c r="F1002" s="36">
        <f t="shared" ca="1" si="118"/>
        <v>4</v>
      </c>
      <c r="G1002" s="36">
        <f t="shared" ca="1" si="119"/>
        <v>2</v>
      </c>
      <c r="H1002" s="36">
        <f t="shared" ca="1" si="120"/>
        <v>0</v>
      </c>
      <c r="I1002" s="36" t="e">
        <f ca="1">IF(AND($C1002&lt;=4,$C1002&lt;&gt;0),0,IF(AND($C1002="S",#REF!&gt;0),OFFSET(I1002,-1,0)+1,OFFSET(I1002,-1,0)))</f>
        <v>#REF!</v>
      </c>
      <c r="J1002" s="36">
        <f t="shared" ca="1" si="121"/>
        <v>0</v>
      </c>
      <c r="K1002" s="36">
        <f t="shared" ca="1" si="122"/>
        <v>0</v>
      </c>
      <c r="L1002" s="37" t="s">
        <v>43</v>
      </c>
      <c r="M1002" s="38" t="s">
        <v>40</v>
      </c>
      <c r="N1002" s="39" t="s">
        <v>40</v>
      </c>
      <c r="O1002" s="40" t="s">
        <v>1646</v>
      </c>
      <c r="P1002" s="41" t="s">
        <v>41</v>
      </c>
      <c r="Q1002" s="42">
        <v>96544</v>
      </c>
      <c r="R1002" s="72" t="s">
        <v>830</v>
      </c>
      <c r="S1002" s="44" t="s">
        <v>388</v>
      </c>
      <c r="T1002" s="45">
        <v>47</v>
      </c>
      <c r="U1002" s="46">
        <v>1</v>
      </c>
      <c r="V1002" s="47">
        <v>47</v>
      </c>
    </row>
    <row r="1003" spans="1:22" s="48" customFormat="1" ht="22.5" x14ac:dyDescent="0.2">
      <c r="A1003" s="35" t="str">
        <f t="shared" si="113"/>
        <v>S</v>
      </c>
      <c r="B1003" s="36">
        <f t="shared" ca="1" si="114"/>
        <v>3</v>
      </c>
      <c r="C1003" s="36" t="str">
        <f t="shared" ca="1" si="116"/>
        <v>S</v>
      </c>
      <c r="D1003" s="36">
        <f t="shared" ca="1" si="115"/>
        <v>0</v>
      </c>
      <c r="E1003" s="36">
        <f t="shared" ca="1" si="117"/>
        <v>7</v>
      </c>
      <c r="F1003" s="36">
        <f t="shared" ca="1" si="118"/>
        <v>4</v>
      </c>
      <c r="G1003" s="36">
        <f t="shared" ca="1" si="119"/>
        <v>2</v>
      </c>
      <c r="H1003" s="36">
        <f t="shared" ca="1" si="120"/>
        <v>0</v>
      </c>
      <c r="I1003" s="36" t="e">
        <f ca="1">IF(AND($C1003&lt;=4,$C1003&lt;&gt;0),0,IF(AND($C1003="S",#REF!&gt;0),OFFSET(I1003,-1,0)+1,OFFSET(I1003,-1,0)))</f>
        <v>#REF!</v>
      </c>
      <c r="J1003" s="36">
        <f t="shared" ca="1" si="121"/>
        <v>0</v>
      </c>
      <c r="K1003" s="36">
        <f t="shared" ca="1" si="122"/>
        <v>0</v>
      </c>
      <c r="L1003" s="37" t="s">
        <v>43</v>
      </c>
      <c r="M1003" s="38" t="s">
        <v>40</v>
      </c>
      <c r="N1003" s="39" t="s">
        <v>40</v>
      </c>
      <c r="O1003" s="40" t="s">
        <v>1647</v>
      </c>
      <c r="P1003" s="41" t="s">
        <v>41</v>
      </c>
      <c r="Q1003" s="42">
        <v>96545</v>
      </c>
      <c r="R1003" s="72" t="s">
        <v>832</v>
      </c>
      <c r="S1003" s="44" t="s">
        <v>388</v>
      </c>
      <c r="T1003" s="45">
        <v>49</v>
      </c>
      <c r="U1003" s="46">
        <v>1</v>
      </c>
      <c r="V1003" s="47">
        <v>49</v>
      </c>
    </row>
    <row r="1004" spans="1:22" s="48" customFormat="1" ht="22.5" x14ac:dyDescent="0.2">
      <c r="A1004" s="35" t="str">
        <f t="shared" si="113"/>
        <v>S</v>
      </c>
      <c r="B1004" s="36">
        <f t="shared" ca="1" si="114"/>
        <v>3</v>
      </c>
      <c r="C1004" s="36" t="str">
        <f t="shared" ca="1" si="116"/>
        <v>S</v>
      </c>
      <c r="D1004" s="36">
        <f t="shared" ca="1" si="115"/>
        <v>0</v>
      </c>
      <c r="E1004" s="36">
        <f t="shared" ca="1" si="117"/>
        <v>7</v>
      </c>
      <c r="F1004" s="36">
        <f t="shared" ca="1" si="118"/>
        <v>4</v>
      </c>
      <c r="G1004" s="36">
        <f t="shared" ca="1" si="119"/>
        <v>2</v>
      </c>
      <c r="H1004" s="36">
        <f t="shared" ca="1" si="120"/>
        <v>0</v>
      </c>
      <c r="I1004" s="36" t="e">
        <f ca="1">IF(AND($C1004&lt;=4,$C1004&lt;&gt;0),0,IF(AND($C1004="S",#REF!&gt;0),OFFSET(I1004,-1,0)+1,OFFSET(I1004,-1,0)))</f>
        <v>#REF!</v>
      </c>
      <c r="J1004" s="36">
        <f t="shared" ca="1" si="121"/>
        <v>0</v>
      </c>
      <c r="K1004" s="36">
        <f t="shared" ca="1" si="122"/>
        <v>0</v>
      </c>
      <c r="L1004" s="37" t="s">
        <v>43</v>
      </c>
      <c r="M1004" s="38" t="s">
        <v>40</v>
      </c>
      <c r="N1004" s="39" t="s">
        <v>40</v>
      </c>
      <c r="O1004" s="40" t="s">
        <v>1648</v>
      </c>
      <c r="P1004" s="41" t="s">
        <v>41</v>
      </c>
      <c r="Q1004" s="42">
        <v>96546</v>
      </c>
      <c r="R1004" s="72" t="s">
        <v>387</v>
      </c>
      <c r="S1004" s="44" t="s">
        <v>388</v>
      </c>
      <c r="T1004" s="45">
        <v>38</v>
      </c>
      <c r="U1004" s="46">
        <v>1</v>
      </c>
      <c r="V1004" s="47">
        <v>38</v>
      </c>
    </row>
    <row r="1005" spans="1:22" s="48" customFormat="1" ht="22.5" x14ac:dyDescent="0.2">
      <c r="A1005" s="35" t="str">
        <f t="shared" si="113"/>
        <v>S</v>
      </c>
      <c r="B1005" s="36">
        <f t="shared" ca="1" si="114"/>
        <v>3</v>
      </c>
      <c r="C1005" s="36" t="str">
        <f t="shared" ca="1" si="116"/>
        <v>S</v>
      </c>
      <c r="D1005" s="36">
        <f t="shared" ca="1" si="115"/>
        <v>0</v>
      </c>
      <c r="E1005" s="36">
        <f t="shared" ca="1" si="117"/>
        <v>7</v>
      </c>
      <c r="F1005" s="36">
        <f t="shared" ca="1" si="118"/>
        <v>4</v>
      </c>
      <c r="G1005" s="36">
        <f t="shared" ca="1" si="119"/>
        <v>2</v>
      </c>
      <c r="H1005" s="36">
        <f t="shared" ca="1" si="120"/>
        <v>0</v>
      </c>
      <c r="I1005" s="36" t="e">
        <f ca="1">IF(AND($C1005&lt;=4,$C1005&lt;&gt;0),0,IF(AND($C1005="S",#REF!&gt;0),OFFSET(I1005,-1,0)+1,OFFSET(I1005,-1,0)))</f>
        <v>#REF!</v>
      </c>
      <c r="J1005" s="36">
        <f t="shared" ca="1" si="121"/>
        <v>0</v>
      </c>
      <c r="K1005" s="36">
        <f t="shared" ca="1" si="122"/>
        <v>0</v>
      </c>
      <c r="L1005" s="37" t="s">
        <v>43</v>
      </c>
      <c r="M1005" s="38" t="s">
        <v>40</v>
      </c>
      <c r="N1005" s="39" t="s">
        <v>40</v>
      </c>
      <c r="O1005" s="40" t="s">
        <v>1649</v>
      </c>
      <c r="P1005" s="41" t="s">
        <v>41</v>
      </c>
      <c r="Q1005" s="42">
        <v>96543</v>
      </c>
      <c r="R1005" s="72" t="s">
        <v>391</v>
      </c>
      <c r="S1005" s="44" t="s">
        <v>388</v>
      </c>
      <c r="T1005" s="45">
        <v>72</v>
      </c>
      <c r="U1005" s="46">
        <v>1</v>
      </c>
      <c r="V1005" s="47">
        <v>72</v>
      </c>
    </row>
    <row r="1006" spans="1:22" s="48" customFormat="1" x14ac:dyDescent="0.2">
      <c r="A1006" s="35">
        <f t="shared" si="113"/>
        <v>3</v>
      </c>
      <c r="B1006" s="36">
        <f t="shared" ca="1" si="114"/>
        <v>3</v>
      </c>
      <c r="C1006" s="36">
        <f t="shared" ca="1" si="116"/>
        <v>3</v>
      </c>
      <c r="D1006" s="36">
        <f t="shared" ca="1" si="115"/>
        <v>2</v>
      </c>
      <c r="E1006" s="36">
        <f t="shared" ca="1" si="117"/>
        <v>7</v>
      </c>
      <c r="F1006" s="36">
        <f t="shared" ca="1" si="118"/>
        <v>4</v>
      </c>
      <c r="G1006" s="36">
        <f t="shared" ca="1" si="119"/>
        <v>3</v>
      </c>
      <c r="H1006" s="36">
        <f t="shared" ca="1" si="120"/>
        <v>0</v>
      </c>
      <c r="I1006" s="36">
        <f ca="1">IF(AND($C1006&lt;=4,$C1006&lt;&gt;0),0,IF(AND($C1006="S",#REF!&gt;0),OFFSET(I1006,-1,0)+1,OFFSET(I1006,-1,0)))</f>
        <v>0</v>
      </c>
      <c r="J1006" s="36">
        <f t="shared" ca="1" si="121"/>
        <v>2</v>
      </c>
      <c r="K1006" s="36">
        <f t="shared" ca="1" si="122"/>
        <v>216</v>
      </c>
      <c r="L1006" s="37" t="s">
        <v>43</v>
      </c>
      <c r="M1006" s="38" t="s">
        <v>51</v>
      </c>
      <c r="N1006" s="39" t="s">
        <v>51</v>
      </c>
      <c r="O1006" s="40" t="s">
        <v>1650</v>
      </c>
      <c r="P1006" s="41" t="s">
        <v>41</v>
      </c>
      <c r="Q1006" s="42"/>
      <c r="R1006" s="72" t="s">
        <v>97</v>
      </c>
      <c r="S1006" s="44" t="s">
        <v>274</v>
      </c>
      <c r="T1006" s="45"/>
      <c r="U1006" s="46">
        <v>1</v>
      </c>
      <c r="V1006" s="47" t="s">
        <v>274</v>
      </c>
    </row>
    <row r="1007" spans="1:22" s="48" customFormat="1" x14ac:dyDescent="0.2">
      <c r="A1007" s="35" t="str">
        <f t="shared" si="113"/>
        <v>S</v>
      </c>
      <c r="B1007" s="36">
        <f t="shared" ca="1" si="114"/>
        <v>3</v>
      </c>
      <c r="C1007" s="36" t="str">
        <f t="shared" ca="1" si="116"/>
        <v>S</v>
      </c>
      <c r="D1007" s="36">
        <f t="shared" ca="1" si="115"/>
        <v>0</v>
      </c>
      <c r="E1007" s="36">
        <f t="shared" ca="1" si="117"/>
        <v>7</v>
      </c>
      <c r="F1007" s="36">
        <f t="shared" ca="1" si="118"/>
        <v>4</v>
      </c>
      <c r="G1007" s="36">
        <f t="shared" ca="1" si="119"/>
        <v>3</v>
      </c>
      <c r="H1007" s="36">
        <f t="shared" ca="1" si="120"/>
        <v>0</v>
      </c>
      <c r="I1007" s="36" t="e">
        <f ca="1">IF(AND($C1007&lt;=4,$C1007&lt;&gt;0),0,IF(AND($C1007="S",#REF!&gt;0),OFFSET(I1007,-1,0)+1,OFFSET(I1007,-1,0)))</f>
        <v>#REF!</v>
      </c>
      <c r="J1007" s="36">
        <f t="shared" ca="1" si="121"/>
        <v>0</v>
      </c>
      <c r="K1007" s="36">
        <f t="shared" ca="1" si="122"/>
        <v>0</v>
      </c>
      <c r="L1007" s="37" t="s">
        <v>43</v>
      </c>
      <c r="M1007" s="38" t="s">
        <v>40</v>
      </c>
      <c r="N1007" s="39" t="s">
        <v>40</v>
      </c>
      <c r="O1007" s="40" t="s">
        <v>1651</v>
      </c>
      <c r="P1007" s="41" t="s">
        <v>47</v>
      </c>
      <c r="Q1007" s="42">
        <v>50101</v>
      </c>
      <c r="R1007" s="72" t="s">
        <v>1652</v>
      </c>
      <c r="S1007" s="44" t="s">
        <v>495</v>
      </c>
      <c r="T1007" s="45">
        <v>28</v>
      </c>
      <c r="U1007" s="46">
        <v>1</v>
      </c>
      <c r="V1007" s="47">
        <v>28</v>
      </c>
    </row>
    <row r="1008" spans="1:22" s="48" customFormat="1" x14ac:dyDescent="0.2">
      <c r="A1008" s="35">
        <f t="shared" si="113"/>
        <v>2</v>
      </c>
      <c r="B1008" s="36">
        <f t="shared" ca="1" si="114"/>
        <v>2</v>
      </c>
      <c r="C1008" s="36">
        <f t="shared" ca="1" si="116"/>
        <v>2</v>
      </c>
      <c r="D1008" s="36">
        <f t="shared" ca="1" si="115"/>
        <v>20</v>
      </c>
      <c r="E1008" s="36">
        <f t="shared" ca="1" si="117"/>
        <v>7</v>
      </c>
      <c r="F1008" s="36">
        <f t="shared" ca="1" si="118"/>
        <v>5</v>
      </c>
      <c r="G1008" s="36">
        <f t="shared" ca="1" si="119"/>
        <v>0</v>
      </c>
      <c r="H1008" s="36">
        <f t="shared" ca="1" si="120"/>
        <v>0</v>
      </c>
      <c r="I1008" s="36">
        <f ca="1">IF(AND($C1008&lt;=4,$C1008&lt;&gt;0),0,IF(AND($C1008="S",#REF!&gt;0),OFFSET(I1008,-1,0)+1,OFFSET(I1008,-1,0)))</f>
        <v>0</v>
      </c>
      <c r="J1008" s="36">
        <f t="shared" ca="1" si="121"/>
        <v>158</v>
      </c>
      <c r="K1008" s="36">
        <f t="shared" ca="1" si="122"/>
        <v>20</v>
      </c>
      <c r="L1008" s="37" t="s">
        <v>43</v>
      </c>
      <c r="M1008" s="38" t="s">
        <v>49</v>
      </c>
      <c r="N1008" s="39" t="s">
        <v>49</v>
      </c>
      <c r="O1008" s="40" t="s">
        <v>1653</v>
      </c>
      <c r="P1008" s="41" t="s">
        <v>47</v>
      </c>
      <c r="Q1008" s="42"/>
      <c r="R1008" s="73" t="s">
        <v>73</v>
      </c>
      <c r="S1008" s="44" t="s">
        <v>274</v>
      </c>
      <c r="T1008" s="45"/>
      <c r="U1008" s="46">
        <v>1</v>
      </c>
      <c r="V1008" s="47" t="s">
        <v>274</v>
      </c>
    </row>
    <row r="1009" spans="1:22" s="48" customFormat="1" x14ac:dyDescent="0.2">
      <c r="A1009" s="35">
        <f t="shared" si="113"/>
        <v>3</v>
      </c>
      <c r="B1009" s="36">
        <f t="shared" ca="1" si="114"/>
        <v>3</v>
      </c>
      <c r="C1009" s="36">
        <f t="shared" ca="1" si="116"/>
        <v>3</v>
      </c>
      <c r="D1009" s="36">
        <f t="shared" ca="1" si="115"/>
        <v>8</v>
      </c>
      <c r="E1009" s="36">
        <f t="shared" ca="1" si="117"/>
        <v>7</v>
      </c>
      <c r="F1009" s="36">
        <f t="shared" ca="1" si="118"/>
        <v>5</v>
      </c>
      <c r="G1009" s="36">
        <f t="shared" ca="1" si="119"/>
        <v>1</v>
      </c>
      <c r="H1009" s="36">
        <f t="shared" ca="1" si="120"/>
        <v>0</v>
      </c>
      <c r="I1009" s="36">
        <f ca="1">IF(AND($C1009&lt;=4,$C1009&lt;&gt;0),0,IF(AND($C1009="S",#REF!&gt;0),OFFSET(I1009,-1,0)+1,OFFSET(I1009,-1,0)))</f>
        <v>0</v>
      </c>
      <c r="J1009" s="36">
        <f t="shared" ca="1" si="121"/>
        <v>19</v>
      </c>
      <c r="K1009" s="36">
        <f t="shared" ca="1" si="122"/>
        <v>8</v>
      </c>
      <c r="L1009" s="37" t="s">
        <v>43</v>
      </c>
      <c r="M1009" s="38" t="s">
        <v>51</v>
      </c>
      <c r="N1009" s="39" t="s">
        <v>51</v>
      </c>
      <c r="O1009" s="40" t="s">
        <v>1654</v>
      </c>
      <c r="P1009" s="41" t="s">
        <v>47</v>
      </c>
      <c r="Q1009" s="42"/>
      <c r="R1009" s="74" t="s">
        <v>241</v>
      </c>
      <c r="S1009" s="44" t="s">
        <v>274</v>
      </c>
      <c r="T1009" s="45"/>
      <c r="U1009" s="46">
        <v>1</v>
      </c>
      <c r="V1009" s="47" t="s">
        <v>274</v>
      </c>
    </row>
    <row r="1010" spans="1:22" s="48" customFormat="1" ht="45" x14ac:dyDescent="0.2">
      <c r="A1010" s="35" t="str">
        <f t="shared" si="113"/>
        <v>S</v>
      </c>
      <c r="B1010" s="36">
        <f t="shared" ca="1" si="114"/>
        <v>3</v>
      </c>
      <c r="C1010" s="36" t="str">
        <f t="shared" ca="1" si="116"/>
        <v>S</v>
      </c>
      <c r="D1010" s="36">
        <f t="shared" ca="1" si="115"/>
        <v>0</v>
      </c>
      <c r="E1010" s="36">
        <f t="shared" ca="1" si="117"/>
        <v>7</v>
      </c>
      <c r="F1010" s="36">
        <f t="shared" ca="1" si="118"/>
        <v>5</v>
      </c>
      <c r="G1010" s="36">
        <f t="shared" ca="1" si="119"/>
        <v>1</v>
      </c>
      <c r="H1010" s="36">
        <f t="shared" ca="1" si="120"/>
        <v>0</v>
      </c>
      <c r="I1010" s="36" t="e">
        <f ca="1">IF(AND($C1010&lt;=4,$C1010&lt;&gt;0),0,IF(AND($C1010="S",#REF!&gt;0),OFFSET(I1010,-1,0)+1,OFFSET(I1010,-1,0)))</f>
        <v>#REF!</v>
      </c>
      <c r="J1010" s="36">
        <f t="shared" ca="1" si="121"/>
        <v>0</v>
      </c>
      <c r="K1010" s="36">
        <f t="shared" ca="1" si="122"/>
        <v>0</v>
      </c>
      <c r="L1010" s="37" t="s">
        <v>43</v>
      </c>
      <c r="M1010" s="38" t="s">
        <v>40</v>
      </c>
      <c r="N1010" s="39" t="s">
        <v>40</v>
      </c>
      <c r="O1010" s="40" t="s">
        <v>1655</v>
      </c>
      <c r="P1010" s="41" t="s">
        <v>41</v>
      </c>
      <c r="Q1010" s="42">
        <v>92426</v>
      </c>
      <c r="R1010" s="72" t="s">
        <v>848</v>
      </c>
      <c r="S1010" s="44" t="s">
        <v>297</v>
      </c>
      <c r="T1010" s="45">
        <v>59.6</v>
      </c>
      <c r="U1010" s="46">
        <v>1</v>
      </c>
      <c r="V1010" s="47">
        <v>59.6</v>
      </c>
    </row>
    <row r="1011" spans="1:22" s="48" customFormat="1" ht="22.5" x14ac:dyDescent="0.2">
      <c r="A1011" s="35" t="str">
        <f t="shared" si="113"/>
        <v>S</v>
      </c>
      <c r="B1011" s="36">
        <f t="shared" ca="1" si="114"/>
        <v>3</v>
      </c>
      <c r="C1011" s="36" t="str">
        <f t="shared" ca="1" si="116"/>
        <v>S</v>
      </c>
      <c r="D1011" s="36">
        <f t="shared" ca="1" si="115"/>
        <v>0</v>
      </c>
      <c r="E1011" s="36">
        <f t="shared" ca="1" si="117"/>
        <v>7</v>
      </c>
      <c r="F1011" s="36">
        <f t="shared" ca="1" si="118"/>
        <v>5</v>
      </c>
      <c r="G1011" s="36">
        <f t="shared" ca="1" si="119"/>
        <v>1</v>
      </c>
      <c r="H1011" s="36">
        <f t="shared" ca="1" si="120"/>
        <v>0</v>
      </c>
      <c r="I1011" s="36" t="e">
        <f ca="1">IF(AND($C1011&lt;=4,$C1011&lt;&gt;0),0,IF(AND($C1011="S",#REF!&gt;0),OFFSET(I1011,-1,0)+1,OFFSET(I1011,-1,0)))</f>
        <v>#REF!</v>
      </c>
      <c r="J1011" s="36">
        <f t="shared" ca="1" si="121"/>
        <v>0</v>
      </c>
      <c r="K1011" s="36">
        <f t="shared" ca="1" si="122"/>
        <v>0</v>
      </c>
      <c r="L1011" s="37" t="s">
        <v>43</v>
      </c>
      <c r="M1011" s="38" t="s">
        <v>40</v>
      </c>
      <c r="N1011" s="39" t="s">
        <v>40</v>
      </c>
      <c r="O1011" s="40" t="s">
        <v>1656</v>
      </c>
      <c r="P1011" s="41" t="s">
        <v>41</v>
      </c>
      <c r="Q1011" s="42">
        <v>94964</v>
      </c>
      <c r="R1011" s="72" t="s">
        <v>851</v>
      </c>
      <c r="S1011" s="44" t="s">
        <v>285</v>
      </c>
      <c r="T1011" s="45">
        <v>2.5</v>
      </c>
      <c r="U1011" s="46">
        <v>1</v>
      </c>
      <c r="V1011" s="47">
        <v>2.5</v>
      </c>
    </row>
    <row r="1012" spans="1:22" s="48" customFormat="1" ht="22.5" x14ac:dyDescent="0.2">
      <c r="A1012" s="35" t="str">
        <f t="shared" ref="A1012:A1075" si="123">CHOOSE(1+LOG(1+2*(ORÇAMENTO.Nivel="Nível 1")+4*(ORÇAMENTO.Nivel="Nível 2")+8*(ORÇAMENTO.Nivel="Nível 3")+16*(ORÇAMENTO.Nivel="Nível 4")+32*(ORÇAMENTO.Nivel="Serviço"),2),0,1,2,3,4,"S")</f>
        <v>S</v>
      </c>
      <c r="B1012" s="36">
        <f t="shared" ca="1" si="114"/>
        <v>3</v>
      </c>
      <c r="C1012" s="36" t="str">
        <f t="shared" ca="1" si="116"/>
        <v>S</v>
      </c>
      <c r="D1012" s="36">
        <f t="shared" ca="1" si="115"/>
        <v>0</v>
      </c>
      <c r="E1012" s="36">
        <f t="shared" ca="1" si="117"/>
        <v>7</v>
      </c>
      <c r="F1012" s="36">
        <f t="shared" ca="1" si="118"/>
        <v>5</v>
      </c>
      <c r="G1012" s="36">
        <f t="shared" ca="1" si="119"/>
        <v>1</v>
      </c>
      <c r="H1012" s="36">
        <f t="shared" ca="1" si="120"/>
        <v>0</v>
      </c>
      <c r="I1012" s="36" t="e">
        <f ca="1">IF(AND($C1012&lt;=4,$C1012&lt;&gt;0),0,IF(AND($C1012="S",#REF!&gt;0),OFFSET(I1012,-1,0)+1,OFFSET(I1012,-1,0)))</f>
        <v>#REF!</v>
      </c>
      <c r="J1012" s="36">
        <f t="shared" ca="1" si="121"/>
        <v>0</v>
      </c>
      <c r="K1012" s="36">
        <f t="shared" ca="1" si="122"/>
        <v>0</v>
      </c>
      <c r="L1012" s="37" t="s">
        <v>43</v>
      </c>
      <c r="M1012" s="38" t="s">
        <v>40</v>
      </c>
      <c r="N1012" s="39" t="s">
        <v>40</v>
      </c>
      <c r="O1012" s="40" t="s">
        <v>1657</v>
      </c>
      <c r="P1012" s="41" t="s">
        <v>41</v>
      </c>
      <c r="Q1012" s="42">
        <v>92873</v>
      </c>
      <c r="R1012" s="72" t="s">
        <v>853</v>
      </c>
      <c r="S1012" s="44" t="s">
        <v>285</v>
      </c>
      <c r="T1012" s="45">
        <v>2.5</v>
      </c>
      <c r="U1012" s="46">
        <v>1</v>
      </c>
      <c r="V1012" s="47">
        <v>2.5</v>
      </c>
    </row>
    <row r="1013" spans="1:22" s="48" customFormat="1" ht="33.75" x14ac:dyDescent="0.2">
      <c r="A1013" s="35" t="str">
        <f t="shared" si="123"/>
        <v>S</v>
      </c>
      <c r="B1013" s="36">
        <f t="shared" ca="1" si="114"/>
        <v>3</v>
      </c>
      <c r="C1013" s="36" t="str">
        <f t="shared" ca="1" si="116"/>
        <v>S</v>
      </c>
      <c r="D1013" s="36">
        <f t="shared" ca="1" si="115"/>
        <v>0</v>
      </c>
      <c r="E1013" s="36">
        <f t="shared" ca="1" si="117"/>
        <v>7</v>
      </c>
      <c r="F1013" s="36">
        <f t="shared" ca="1" si="118"/>
        <v>5</v>
      </c>
      <c r="G1013" s="36">
        <f t="shared" ca="1" si="119"/>
        <v>1</v>
      </c>
      <c r="H1013" s="36">
        <f t="shared" ca="1" si="120"/>
        <v>0</v>
      </c>
      <c r="I1013" s="36" t="e">
        <f ca="1">IF(AND($C1013&lt;=4,$C1013&lt;&gt;0),0,IF(AND($C1013="S",#REF!&gt;0),OFFSET(I1013,-1,0)+1,OFFSET(I1013,-1,0)))</f>
        <v>#REF!</v>
      </c>
      <c r="J1013" s="36">
        <f t="shared" ca="1" si="121"/>
        <v>0</v>
      </c>
      <c r="K1013" s="36">
        <f t="shared" ca="1" si="122"/>
        <v>0</v>
      </c>
      <c r="L1013" s="37" t="s">
        <v>43</v>
      </c>
      <c r="M1013" s="38" t="s">
        <v>40</v>
      </c>
      <c r="N1013" s="39" t="s">
        <v>40</v>
      </c>
      <c r="O1013" s="40" t="s">
        <v>1658</v>
      </c>
      <c r="P1013" s="41" t="s">
        <v>41</v>
      </c>
      <c r="Q1013" s="42">
        <v>92776</v>
      </c>
      <c r="R1013" s="72" t="s">
        <v>1061</v>
      </c>
      <c r="S1013" s="44" t="s">
        <v>388</v>
      </c>
      <c r="T1013" s="45">
        <v>42</v>
      </c>
      <c r="U1013" s="46">
        <v>1</v>
      </c>
      <c r="V1013" s="47">
        <v>42</v>
      </c>
    </row>
    <row r="1014" spans="1:22" s="48" customFormat="1" ht="33.75" x14ac:dyDescent="0.2">
      <c r="A1014" s="35" t="str">
        <f t="shared" si="123"/>
        <v>S</v>
      </c>
      <c r="B1014" s="36">
        <f t="shared" ca="1" si="114"/>
        <v>3</v>
      </c>
      <c r="C1014" s="36" t="str">
        <f t="shared" ca="1" si="116"/>
        <v>S</v>
      </c>
      <c r="D1014" s="36">
        <f t="shared" ca="1" si="115"/>
        <v>0</v>
      </c>
      <c r="E1014" s="36">
        <f t="shared" ca="1" si="117"/>
        <v>7</v>
      </c>
      <c r="F1014" s="36">
        <f t="shared" ca="1" si="118"/>
        <v>5</v>
      </c>
      <c r="G1014" s="36">
        <f t="shared" ca="1" si="119"/>
        <v>1</v>
      </c>
      <c r="H1014" s="36">
        <f t="shared" ca="1" si="120"/>
        <v>0</v>
      </c>
      <c r="I1014" s="36" t="e">
        <f ca="1">IF(AND($C1014&lt;=4,$C1014&lt;&gt;0),0,IF(AND($C1014="S",#REF!&gt;0),OFFSET(I1014,-1,0)+1,OFFSET(I1014,-1,0)))</f>
        <v>#REF!</v>
      </c>
      <c r="J1014" s="36">
        <f t="shared" ca="1" si="121"/>
        <v>0</v>
      </c>
      <c r="K1014" s="36">
        <f t="shared" ca="1" si="122"/>
        <v>0</v>
      </c>
      <c r="L1014" s="37" t="s">
        <v>43</v>
      </c>
      <c r="M1014" s="38" t="s">
        <v>40</v>
      </c>
      <c r="N1014" s="39" t="s">
        <v>40</v>
      </c>
      <c r="O1014" s="40" t="s">
        <v>1659</v>
      </c>
      <c r="P1014" s="41" t="s">
        <v>41</v>
      </c>
      <c r="Q1014" s="42">
        <v>92777</v>
      </c>
      <c r="R1014" s="72" t="s">
        <v>864</v>
      </c>
      <c r="S1014" s="44" t="s">
        <v>388</v>
      </c>
      <c r="T1014" s="45">
        <v>64</v>
      </c>
      <c r="U1014" s="46">
        <v>1</v>
      </c>
      <c r="V1014" s="47">
        <v>64</v>
      </c>
    </row>
    <row r="1015" spans="1:22" s="48" customFormat="1" ht="33.75" x14ac:dyDescent="0.2">
      <c r="A1015" s="35" t="str">
        <f t="shared" si="123"/>
        <v>S</v>
      </c>
      <c r="B1015" s="36">
        <f t="shared" ca="1" si="114"/>
        <v>3</v>
      </c>
      <c r="C1015" s="36" t="str">
        <f t="shared" ca="1" si="116"/>
        <v>S</v>
      </c>
      <c r="D1015" s="36">
        <f t="shared" ca="1" si="115"/>
        <v>0</v>
      </c>
      <c r="E1015" s="36">
        <f t="shared" ca="1" si="117"/>
        <v>7</v>
      </c>
      <c r="F1015" s="36">
        <f t="shared" ca="1" si="118"/>
        <v>5</v>
      </c>
      <c r="G1015" s="36">
        <f t="shared" ca="1" si="119"/>
        <v>1</v>
      </c>
      <c r="H1015" s="36">
        <f t="shared" ca="1" si="120"/>
        <v>0</v>
      </c>
      <c r="I1015" s="36" t="e">
        <f ca="1">IF(AND($C1015&lt;=4,$C1015&lt;&gt;0),0,IF(AND($C1015="S",#REF!&gt;0),OFFSET(I1015,-1,0)+1,OFFSET(I1015,-1,0)))</f>
        <v>#REF!</v>
      </c>
      <c r="J1015" s="36">
        <f t="shared" ca="1" si="121"/>
        <v>0</v>
      </c>
      <c r="K1015" s="36">
        <f t="shared" ca="1" si="122"/>
        <v>0</v>
      </c>
      <c r="L1015" s="37" t="s">
        <v>43</v>
      </c>
      <c r="M1015" s="38" t="s">
        <v>40</v>
      </c>
      <c r="N1015" s="39" t="s">
        <v>40</v>
      </c>
      <c r="O1015" s="40" t="s">
        <v>1660</v>
      </c>
      <c r="P1015" s="41" t="s">
        <v>41</v>
      </c>
      <c r="Q1015" s="42">
        <v>92778</v>
      </c>
      <c r="R1015" s="72" t="s">
        <v>855</v>
      </c>
      <c r="S1015" s="44" t="s">
        <v>388</v>
      </c>
      <c r="T1015" s="45">
        <v>165.46</v>
      </c>
      <c r="U1015" s="46">
        <v>1</v>
      </c>
      <c r="V1015" s="47">
        <v>165.46</v>
      </c>
    </row>
    <row r="1016" spans="1:22" s="48" customFormat="1" ht="33.75" x14ac:dyDescent="0.2">
      <c r="A1016" s="35" t="str">
        <f t="shared" si="123"/>
        <v>S</v>
      </c>
      <c r="B1016" s="36">
        <f t="shared" ca="1" si="114"/>
        <v>3</v>
      </c>
      <c r="C1016" s="36" t="str">
        <f t="shared" ca="1" si="116"/>
        <v>S</v>
      </c>
      <c r="D1016" s="36">
        <f t="shared" ca="1" si="115"/>
        <v>0</v>
      </c>
      <c r="E1016" s="36">
        <f t="shared" ca="1" si="117"/>
        <v>7</v>
      </c>
      <c r="F1016" s="36">
        <f t="shared" ca="1" si="118"/>
        <v>5</v>
      </c>
      <c r="G1016" s="36">
        <f t="shared" ca="1" si="119"/>
        <v>1</v>
      </c>
      <c r="H1016" s="36">
        <f t="shared" ca="1" si="120"/>
        <v>0</v>
      </c>
      <c r="I1016" s="36" t="e">
        <f ca="1">IF(AND($C1016&lt;=4,$C1016&lt;&gt;0),0,IF(AND($C1016="S",#REF!&gt;0),OFFSET(I1016,-1,0)+1,OFFSET(I1016,-1,0)))</f>
        <v>#REF!</v>
      </c>
      <c r="J1016" s="36">
        <f t="shared" ca="1" si="121"/>
        <v>0</v>
      </c>
      <c r="K1016" s="36">
        <f t="shared" ca="1" si="122"/>
        <v>0</v>
      </c>
      <c r="L1016" s="37" t="s">
        <v>43</v>
      </c>
      <c r="M1016" s="38" t="s">
        <v>40</v>
      </c>
      <c r="N1016" s="39" t="s">
        <v>40</v>
      </c>
      <c r="O1016" s="40" t="s">
        <v>1661</v>
      </c>
      <c r="P1016" s="41" t="s">
        <v>41</v>
      </c>
      <c r="Q1016" s="42">
        <v>92775</v>
      </c>
      <c r="R1016" s="72" t="s">
        <v>857</v>
      </c>
      <c r="S1016" s="44" t="s">
        <v>388</v>
      </c>
      <c r="T1016" s="45">
        <v>22.8</v>
      </c>
      <c r="U1016" s="46">
        <v>1</v>
      </c>
      <c r="V1016" s="47">
        <v>22.8</v>
      </c>
    </row>
    <row r="1017" spans="1:22" s="48" customFormat="1" x14ac:dyDescent="0.2">
      <c r="A1017" s="35">
        <f t="shared" si="123"/>
        <v>3</v>
      </c>
      <c r="B1017" s="36">
        <f t="shared" ca="1" si="114"/>
        <v>3</v>
      </c>
      <c r="C1017" s="36">
        <f t="shared" ca="1" si="116"/>
        <v>3</v>
      </c>
      <c r="D1017" s="36">
        <f t="shared" ca="1" si="115"/>
        <v>9</v>
      </c>
      <c r="E1017" s="36">
        <f t="shared" ca="1" si="117"/>
        <v>7</v>
      </c>
      <c r="F1017" s="36">
        <f t="shared" ca="1" si="118"/>
        <v>5</v>
      </c>
      <c r="G1017" s="36">
        <f t="shared" ca="1" si="119"/>
        <v>2</v>
      </c>
      <c r="H1017" s="36">
        <f t="shared" ca="1" si="120"/>
        <v>0</v>
      </c>
      <c r="I1017" s="36">
        <f ca="1">IF(AND($C1017&lt;=4,$C1017&lt;&gt;0),0,IF(AND($C1017="S",#REF!&gt;0),OFFSET(I1017,-1,0)+1,OFFSET(I1017,-1,0)))</f>
        <v>0</v>
      </c>
      <c r="J1017" s="36">
        <f t="shared" ca="1" si="121"/>
        <v>11</v>
      </c>
      <c r="K1017" s="36">
        <f t="shared" ca="1" si="122"/>
        <v>9</v>
      </c>
      <c r="L1017" s="37" t="s">
        <v>43</v>
      </c>
      <c r="M1017" s="38" t="s">
        <v>51</v>
      </c>
      <c r="N1017" s="39" t="s">
        <v>51</v>
      </c>
      <c r="O1017" s="40" t="s">
        <v>1662</v>
      </c>
      <c r="P1017" s="41"/>
      <c r="Q1017" s="42"/>
      <c r="R1017" s="74" t="s">
        <v>242</v>
      </c>
      <c r="S1017" s="44" t="s">
        <v>274</v>
      </c>
      <c r="T1017" s="45"/>
      <c r="U1017" s="46">
        <v>1</v>
      </c>
      <c r="V1017" s="47" t="s">
        <v>274</v>
      </c>
    </row>
    <row r="1018" spans="1:22" s="48" customFormat="1" ht="33.75" x14ac:dyDescent="0.2">
      <c r="A1018" s="35" t="str">
        <f t="shared" si="123"/>
        <v>S</v>
      </c>
      <c r="B1018" s="36">
        <f t="shared" ca="1" si="114"/>
        <v>3</v>
      </c>
      <c r="C1018" s="36" t="str">
        <f t="shared" ca="1" si="116"/>
        <v>S</v>
      </c>
      <c r="D1018" s="36">
        <f t="shared" ca="1" si="115"/>
        <v>0</v>
      </c>
      <c r="E1018" s="36">
        <f t="shared" ca="1" si="117"/>
        <v>7</v>
      </c>
      <c r="F1018" s="36">
        <f t="shared" ca="1" si="118"/>
        <v>5</v>
      </c>
      <c r="G1018" s="36">
        <f t="shared" ca="1" si="119"/>
        <v>2</v>
      </c>
      <c r="H1018" s="36">
        <f t="shared" ca="1" si="120"/>
        <v>0</v>
      </c>
      <c r="I1018" s="36" t="e">
        <f ca="1">IF(AND($C1018&lt;=4,$C1018&lt;&gt;0),0,IF(AND($C1018="S",#REF!&gt;0),OFFSET(I1018,-1,0)+1,OFFSET(I1018,-1,0)))</f>
        <v>#REF!</v>
      </c>
      <c r="J1018" s="36">
        <f t="shared" ca="1" si="121"/>
        <v>0</v>
      </c>
      <c r="K1018" s="36">
        <f t="shared" ca="1" si="122"/>
        <v>0</v>
      </c>
      <c r="L1018" s="37" t="s">
        <v>43</v>
      </c>
      <c r="M1018" s="38" t="s">
        <v>40</v>
      </c>
      <c r="N1018" s="39" t="s">
        <v>40</v>
      </c>
      <c r="O1018" s="40" t="s">
        <v>1663</v>
      </c>
      <c r="P1018" s="41" t="s">
        <v>41</v>
      </c>
      <c r="Q1018" s="42">
        <v>92464</v>
      </c>
      <c r="R1018" s="72" t="s">
        <v>860</v>
      </c>
      <c r="S1018" s="44" t="s">
        <v>297</v>
      </c>
      <c r="T1018" s="45">
        <v>40.9</v>
      </c>
      <c r="U1018" s="46">
        <v>1</v>
      </c>
      <c r="V1018" s="47">
        <v>40.9</v>
      </c>
    </row>
    <row r="1019" spans="1:22" s="48" customFormat="1" ht="22.5" x14ac:dyDescent="0.2">
      <c r="A1019" s="35" t="str">
        <f t="shared" si="123"/>
        <v>S</v>
      </c>
      <c r="B1019" s="36">
        <f t="shared" ca="1" si="114"/>
        <v>3</v>
      </c>
      <c r="C1019" s="36" t="str">
        <f t="shared" ca="1" si="116"/>
        <v>S</v>
      </c>
      <c r="D1019" s="36">
        <f t="shared" ca="1" si="115"/>
        <v>0</v>
      </c>
      <c r="E1019" s="36">
        <f t="shared" ca="1" si="117"/>
        <v>7</v>
      </c>
      <c r="F1019" s="36">
        <f t="shared" ca="1" si="118"/>
        <v>5</v>
      </c>
      <c r="G1019" s="36">
        <f t="shared" ca="1" si="119"/>
        <v>2</v>
      </c>
      <c r="H1019" s="36">
        <f t="shared" ca="1" si="120"/>
        <v>0</v>
      </c>
      <c r="I1019" s="36" t="e">
        <f ca="1">IF(AND($C1019&lt;=4,$C1019&lt;&gt;0),0,IF(AND($C1019="S",#REF!&gt;0),OFFSET(I1019,-1,0)+1,OFFSET(I1019,-1,0)))</f>
        <v>#REF!</v>
      </c>
      <c r="J1019" s="36">
        <f t="shared" ca="1" si="121"/>
        <v>0</v>
      </c>
      <c r="K1019" s="36">
        <f t="shared" ca="1" si="122"/>
        <v>0</v>
      </c>
      <c r="L1019" s="37" t="s">
        <v>43</v>
      </c>
      <c r="M1019" s="38" t="s">
        <v>40</v>
      </c>
      <c r="N1019" s="39" t="s">
        <v>40</v>
      </c>
      <c r="O1019" s="40" t="s">
        <v>1664</v>
      </c>
      <c r="P1019" s="41" t="s">
        <v>41</v>
      </c>
      <c r="Q1019" s="42">
        <v>94964</v>
      </c>
      <c r="R1019" s="72" t="s">
        <v>851</v>
      </c>
      <c r="S1019" s="44" t="s">
        <v>285</v>
      </c>
      <c r="T1019" s="45">
        <v>2.4</v>
      </c>
      <c r="U1019" s="46">
        <v>1</v>
      </c>
      <c r="V1019" s="47">
        <v>2.4</v>
      </c>
    </row>
    <row r="1020" spans="1:22" s="48" customFormat="1" ht="22.5" x14ac:dyDescent="0.2">
      <c r="A1020" s="35" t="str">
        <f t="shared" si="123"/>
        <v>S</v>
      </c>
      <c r="B1020" s="36">
        <f t="shared" ca="1" si="114"/>
        <v>3</v>
      </c>
      <c r="C1020" s="36" t="str">
        <f t="shared" ca="1" si="116"/>
        <v>S</v>
      </c>
      <c r="D1020" s="36">
        <f t="shared" ca="1" si="115"/>
        <v>0</v>
      </c>
      <c r="E1020" s="36">
        <f t="shared" ca="1" si="117"/>
        <v>7</v>
      </c>
      <c r="F1020" s="36">
        <f t="shared" ca="1" si="118"/>
        <v>5</v>
      </c>
      <c r="G1020" s="36">
        <f t="shared" ca="1" si="119"/>
        <v>2</v>
      </c>
      <c r="H1020" s="36">
        <f t="shared" ca="1" si="120"/>
        <v>0</v>
      </c>
      <c r="I1020" s="36" t="e">
        <f ca="1">IF(AND($C1020&lt;=4,$C1020&lt;&gt;0),0,IF(AND($C1020="S",#REF!&gt;0),OFFSET(I1020,-1,0)+1,OFFSET(I1020,-1,0)))</f>
        <v>#REF!</v>
      </c>
      <c r="J1020" s="36">
        <f t="shared" ca="1" si="121"/>
        <v>0</v>
      </c>
      <c r="K1020" s="36">
        <f t="shared" ca="1" si="122"/>
        <v>0</v>
      </c>
      <c r="L1020" s="37" t="s">
        <v>43</v>
      </c>
      <c r="M1020" s="38" t="s">
        <v>40</v>
      </c>
      <c r="N1020" s="39" t="s">
        <v>40</v>
      </c>
      <c r="O1020" s="40" t="s">
        <v>1665</v>
      </c>
      <c r="P1020" s="41" t="s">
        <v>41</v>
      </c>
      <c r="Q1020" s="42">
        <v>92873</v>
      </c>
      <c r="R1020" s="72" t="s">
        <v>853</v>
      </c>
      <c r="S1020" s="44" t="s">
        <v>285</v>
      </c>
      <c r="T1020" s="45">
        <v>2.4</v>
      </c>
      <c r="U1020" s="46">
        <v>1</v>
      </c>
      <c r="V1020" s="47">
        <v>2.4</v>
      </c>
    </row>
    <row r="1021" spans="1:22" s="48" customFormat="1" ht="33.75" x14ac:dyDescent="0.2">
      <c r="A1021" s="35" t="str">
        <f t="shared" si="123"/>
        <v>S</v>
      </c>
      <c r="B1021" s="36">
        <f t="shared" ca="1" si="114"/>
        <v>3</v>
      </c>
      <c r="C1021" s="36" t="str">
        <f t="shared" ca="1" si="116"/>
        <v>S</v>
      </c>
      <c r="D1021" s="36">
        <f t="shared" ca="1" si="115"/>
        <v>0</v>
      </c>
      <c r="E1021" s="36">
        <f t="shared" ca="1" si="117"/>
        <v>7</v>
      </c>
      <c r="F1021" s="36">
        <f t="shared" ca="1" si="118"/>
        <v>5</v>
      </c>
      <c r="G1021" s="36">
        <f t="shared" ca="1" si="119"/>
        <v>2</v>
      </c>
      <c r="H1021" s="36">
        <f t="shared" ca="1" si="120"/>
        <v>0</v>
      </c>
      <c r="I1021" s="36" t="e">
        <f ca="1">IF(AND($C1021&lt;=4,$C1021&lt;&gt;0),0,IF(AND($C1021="S",#REF!&gt;0),OFFSET(I1021,-1,0)+1,OFFSET(I1021,-1,0)))</f>
        <v>#REF!</v>
      </c>
      <c r="J1021" s="36">
        <f t="shared" ca="1" si="121"/>
        <v>0</v>
      </c>
      <c r="K1021" s="36">
        <f t="shared" ca="1" si="122"/>
        <v>0</v>
      </c>
      <c r="L1021" s="37" t="s">
        <v>43</v>
      </c>
      <c r="M1021" s="38" t="s">
        <v>40</v>
      </c>
      <c r="N1021" s="39" t="s">
        <v>40</v>
      </c>
      <c r="O1021" s="40" t="s">
        <v>1666</v>
      </c>
      <c r="P1021" s="41" t="s">
        <v>41</v>
      </c>
      <c r="Q1021" s="42">
        <v>92776</v>
      </c>
      <c r="R1021" s="72" t="s">
        <v>1061</v>
      </c>
      <c r="S1021" s="44" t="s">
        <v>388</v>
      </c>
      <c r="T1021" s="45">
        <v>18</v>
      </c>
      <c r="U1021" s="46">
        <v>1</v>
      </c>
      <c r="V1021" s="47">
        <v>18</v>
      </c>
    </row>
    <row r="1022" spans="1:22" s="48" customFormat="1" ht="33.75" x14ac:dyDescent="0.2">
      <c r="A1022" s="35" t="str">
        <f t="shared" si="123"/>
        <v>S</v>
      </c>
      <c r="B1022" s="36">
        <f t="shared" ca="1" si="114"/>
        <v>3</v>
      </c>
      <c r="C1022" s="36" t="str">
        <f t="shared" ca="1" si="116"/>
        <v>S</v>
      </c>
      <c r="D1022" s="36">
        <f t="shared" ca="1" si="115"/>
        <v>0</v>
      </c>
      <c r="E1022" s="36">
        <f t="shared" ca="1" si="117"/>
        <v>7</v>
      </c>
      <c r="F1022" s="36">
        <f t="shared" ca="1" si="118"/>
        <v>5</v>
      </c>
      <c r="G1022" s="36">
        <f t="shared" ca="1" si="119"/>
        <v>2</v>
      </c>
      <c r="H1022" s="36">
        <f t="shared" ca="1" si="120"/>
        <v>0</v>
      </c>
      <c r="I1022" s="36" t="e">
        <f ca="1">IF(AND($C1022&lt;=4,$C1022&lt;&gt;0),0,IF(AND($C1022="S",#REF!&gt;0),OFFSET(I1022,-1,0)+1,OFFSET(I1022,-1,0)))</f>
        <v>#REF!</v>
      </c>
      <c r="J1022" s="36">
        <f t="shared" ca="1" si="121"/>
        <v>0</v>
      </c>
      <c r="K1022" s="36">
        <f t="shared" ca="1" si="122"/>
        <v>0</v>
      </c>
      <c r="L1022" s="37" t="s">
        <v>43</v>
      </c>
      <c r="M1022" s="38" t="s">
        <v>40</v>
      </c>
      <c r="N1022" s="39" t="s">
        <v>40</v>
      </c>
      <c r="O1022" s="40" t="s">
        <v>1667</v>
      </c>
      <c r="P1022" s="41" t="s">
        <v>41</v>
      </c>
      <c r="Q1022" s="42">
        <v>92777</v>
      </c>
      <c r="R1022" s="72" t="s">
        <v>864</v>
      </c>
      <c r="S1022" s="44" t="s">
        <v>388</v>
      </c>
      <c r="T1022" s="45">
        <v>35</v>
      </c>
      <c r="U1022" s="46">
        <v>1</v>
      </c>
      <c r="V1022" s="47">
        <v>35</v>
      </c>
    </row>
    <row r="1023" spans="1:22" s="48" customFormat="1" ht="33.75" x14ac:dyDescent="0.2">
      <c r="A1023" s="35" t="str">
        <f t="shared" si="123"/>
        <v>S</v>
      </c>
      <c r="B1023" s="36">
        <f t="shared" ca="1" si="114"/>
        <v>3</v>
      </c>
      <c r="C1023" s="36" t="str">
        <f t="shared" ca="1" si="116"/>
        <v>S</v>
      </c>
      <c r="D1023" s="36">
        <f t="shared" ca="1" si="115"/>
        <v>0</v>
      </c>
      <c r="E1023" s="36">
        <f t="shared" ca="1" si="117"/>
        <v>7</v>
      </c>
      <c r="F1023" s="36">
        <f t="shared" ca="1" si="118"/>
        <v>5</v>
      </c>
      <c r="G1023" s="36">
        <f t="shared" ca="1" si="119"/>
        <v>2</v>
      </c>
      <c r="H1023" s="36">
        <f t="shared" ca="1" si="120"/>
        <v>0</v>
      </c>
      <c r="I1023" s="36" t="e">
        <f ca="1">IF(AND($C1023&lt;=4,$C1023&lt;&gt;0),0,IF(AND($C1023="S",#REF!&gt;0),OFFSET(I1023,-1,0)+1,OFFSET(I1023,-1,0)))</f>
        <v>#REF!</v>
      </c>
      <c r="J1023" s="36">
        <f t="shared" ca="1" si="121"/>
        <v>0</v>
      </c>
      <c r="K1023" s="36">
        <f t="shared" ca="1" si="122"/>
        <v>0</v>
      </c>
      <c r="L1023" s="37" t="s">
        <v>43</v>
      </c>
      <c r="M1023" s="38" t="s">
        <v>40</v>
      </c>
      <c r="N1023" s="39" t="s">
        <v>40</v>
      </c>
      <c r="O1023" s="40" t="s">
        <v>1668</v>
      </c>
      <c r="P1023" s="41" t="s">
        <v>41</v>
      </c>
      <c r="Q1023" s="42">
        <v>92778</v>
      </c>
      <c r="R1023" s="72" t="s">
        <v>855</v>
      </c>
      <c r="S1023" s="44" t="s">
        <v>388</v>
      </c>
      <c r="T1023" s="45">
        <v>89</v>
      </c>
      <c r="U1023" s="46">
        <v>1</v>
      </c>
      <c r="V1023" s="47">
        <v>89</v>
      </c>
    </row>
    <row r="1024" spans="1:22" s="48" customFormat="1" ht="33.75" x14ac:dyDescent="0.2">
      <c r="A1024" s="35" t="str">
        <f t="shared" si="123"/>
        <v>S</v>
      </c>
      <c r="B1024" s="36">
        <f t="shared" ca="1" si="114"/>
        <v>3</v>
      </c>
      <c r="C1024" s="36" t="str">
        <f t="shared" ca="1" si="116"/>
        <v>S</v>
      </c>
      <c r="D1024" s="36">
        <f t="shared" ca="1" si="115"/>
        <v>0</v>
      </c>
      <c r="E1024" s="36">
        <f t="shared" ca="1" si="117"/>
        <v>7</v>
      </c>
      <c r="F1024" s="36">
        <f t="shared" ca="1" si="118"/>
        <v>5</v>
      </c>
      <c r="G1024" s="36">
        <f t="shared" ca="1" si="119"/>
        <v>2</v>
      </c>
      <c r="H1024" s="36">
        <f t="shared" ca="1" si="120"/>
        <v>0</v>
      </c>
      <c r="I1024" s="36" t="e">
        <f ca="1">IF(AND($C1024&lt;=4,$C1024&lt;&gt;0),0,IF(AND($C1024="S",#REF!&gt;0),OFFSET(I1024,-1,0)+1,OFFSET(I1024,-1,0)))</f>
        <v>#REF!</v>
      </c>
      <c r="J1024" s="36">
        <f t="shared" ca="1" si="121"/>
        <v>0</v>
      </c>
      <c r="K1024" s="36">
        <f t="shared" ca="1" si="122"/>
        <v>0</v>
      </c>
      <c r="L1024" s="37" t="s">
        <v>43</v>
      </c>
      <c r="M1024" s="38" t="s">
        <v>40</v>
      </c>
      <c r="N1024" s="39" t="s">
        <v>40</v>
      </c>
      <c r="O1024" s="40" t="s">
        <v>1669</v>
      </c>
      <c r="P1024" s="41" t="s">
        <v>41</v>
      </c>
      <c r="Q1024" s="42">
        <v>92779</v>
      </c>
      <c r="R1024" s="72" t="s">
        <v>867</v>
      </c>
      <c r="S1024" s="44" t="s">
        <v>388</v>
      </c>
      <c r="T1024" s="45">
        <v>24</v>
      </c>
      <c r="U1024" s="46">
        <v>1</v>
      </c>
      <c r="V1024" s="47">
        <v>24</v>
      </c>
    </row>
    <row r="1025" spans="1:22" s="48" customFormat="1" ht="33.75" x14ac:dyDescent="0.2">
      <c r="A1025" s="35" t="str">
        <f t="shared" si="123"/>
        <v>S</v>
      </c>
      <c r="B1025" s="36">
        <f t="shared" ca="1" si="114"/>
        <v>3</v>
      </c>
      <c r="C1025" s="36" t="str">
        <f t="shared" ca="1" si="116"/>
        <v>S</v>
      </c>
      <c r="D1025" s="36">
        <f t="shared" ca="1" si="115"/>
        <v>0</v>
      </c>
      <c r="E1025" s="36">
        <f t="shared" ca="1" si="117"/>
        <v>7</v>
      </c>
      <c r="F1025" s="36">
        <f t="shared" ca="1" si="118"/>
        <v>5</v>
      </c>
      <c r="G1025" s="36">
        <f t="shared" ca="1" si="119"/>
        <v>2</v>
      </c>
      <c r="H1025" s="36">
        <f t="shared" ca="1" si="120"/>
        <v>0</v>
      </c>
      <c r="I1025" s="36" t="e">
        <f ca="1">IF(AND($C1025&lt;=4,$C1025&lt;&gt;0),0,IF(AND($C1025="S",#REF!&gt;0),OFFSET(I1025,-1,0)+1,OFFSET(I1025,-1,0)))</f>
        <v>#REF!</v>
      </c>
      <c r="J1025" s="36">
        <f t="shared" ca="1" si="121"/>
        <v>0</v>
      </c>
      <c r="K1025" s="36">
        <f t="shared" ca="1" si="122"/>
        <v>0</v>
      </c>
      <c r="L1025" s="37" t="s">
        <v>43</v>
      </c>
      <c r="M1025" s="38" t="s">
        <v>40</v>
      </c>
      <c r="N1025" s="39" t="s">
        <v>40</v>
      </c>
      <c r="O1025" s="40" t="s">
        <v>1670</v>
      </c>
      <c r="P1025" s="41" t="s">
        <v>41</v>
      </c>
      <c r="Q1025" s="42">
        <v>92775</v>
      </c>
      <c r="R1025" s="72" t="s">
        <v>857</v>
      </c>
      <c r="S1025" s="44" t="s">
        <v>388</v>
      </c>
      <c r="T1025" s="45">
        <v>57</v>
      </c>
      <c r="U1025" s="46">
        <v>1</v>
      </c>
      <c r="V1025" s="47">
        <v>57</v>
      </c>
    </row>
    <row r="1026" spans="1:22" s="48" customFormat="1" x14ac:dyDescent="0.2">
      <c r="A1026" s="35">
        <f t="shared" si="123"/>
        <v>3</v>
      </c>
      <c r="B1026" s="36">
        <f t="shared" ca="1" si="114"/>
        <v>3</v>
      </c>
      <c r="C1026" s="36">
        <f t="shared" ca="1" si="116"/>
        <v>3</v>
      </c>
      <c r="D1026" s="36">
        <f t="shared" ca="1" si="115"/>
        <v>2</v>
      </c>
      <c r="E1026" s="36">
        <f t="shared" ca="1" si="117"/>
        <v>7</v>
      </c>
      <c r="F1026" s="36">
        <f t="shared" ca="1" si="118"/>
        <v>5</v>
      </c>
      <c r="G1026" s="36">
        <f t="shared" ca="1" si="119"/>
        <v>3</v>
      </c>
      <c r="H1026" s="36">
        <f t="shared" ca="1" si="120"/>
        <v>0</v>
      </c>
      <c r="I1026" s="36">
        <f ca="1">IF(AND($C1026&lt;=4,$C1026&lt;&gt;0),0,IF(AND($C1026="S",#REF!&gt;0),OFFSET(I1026,-1,0)+1,OFFSET(I1026,-1,0)))</f>
        <v>0</v>
      </c>
      <c r="J1026" s="36">
        <f t="shared" ca="1" si="121"/>
        <v>2</v>
      </c>
      <c r="K1026" s="36">
        <f t="shared" ca="1" si="122"/>
        <v>196</v>
      </c>
      <c r="L1026" s="37" t="s">
        <v>43</v>
      </c>
      <c r="M1026" s="38" t="s">
        <v>51</v>
      </c>
      <c r="N1026" s="39" t="s">
        <v>51</v>
      </c>
      <c r="O1026" s="40" t="s">
        <v>1671</v>
      </c>
      <c r="P1026" s="41"/>
      <c r="Q1026" s="42"/>
      <c r="R1026" s="74" t="s">
        <v>211</v>
      </c>
      <c r="S1026" s="44" t="s">
        <v>274</v>
      </c>
      <c r="T1026" s="45"/>
      <c r="U1026" s="46">
        <v>1</v>
      </c>
      <c r="V1026" s="47" t="s">
        <v>274</v>
      </c>
    </row>
    <row r="1027" spans="1:22" s="48" customFormat="1" ht="33.75" x14ac:dyDescent="0.2">
      <c r="A1027" s="35" t="str">
        <f t="shared" si="123"/>
        <v>S</v>
      </c>
      <c r="B1027" s="36">
        <f t="shared" ca="1" si="114"/>
        <v>3</v>
      </c>
      <c r="C1027" s="36" t="str">
        <f t="shared" ca="1" si="116"/>
        <v>S</v>
      </c>
      <c r="D1027" s="36">
        <f t="shared" ca="1" si="115"/>
        <v>0</v>
      </c>
      <c r="E1027" s="36">
        <f t="shared" ca="1" si="117"/>
        <v>7</v>
      </c>
      <c r="F1027" s="36">
        <f t="shared" ca="1" si="118"/>
        <v>5</v>
      </c>
      <c r="G1027" s="36">
        <f t="shared" ca="1" si="119"/>
        <v>3</v>
      </c>
      <c r="H1027" s="36">
        <f t="shared" ca="1" si="120"/>
        <v>0</v>
      </c>
      <c r="I1027" s="36" t="e">
        <f ca="1">IF(AND($C1027&lt;=4,$C1027&lt;&gt;0),0,IF(AND($C1027="S",#REF!&gt;0),OFFSET(I1027,-1,0)+1,OFFSET(I1027,-1,0)))</f>
        <v>#REF!</v>
      </c>
      <c r="J1027" s="36">
        <f t="shared" ca="1" si="121"/>
        <v>0</v>
      </c>
      <c r="K1027" s="36">
        <f t="shared" ca="1" si="122"/>
        <v>0</v>
      </c>
      <c r="L1027" s="37" t="s">
        <v>43</v>
      </c>
      <c r="M1027" s="38" t="s">
        <v>40</v>
      </c>
      <c r="N1027" s="39" t="s">
        <v>40</v>
      </c>
      <c r="O1027" s="40" t="s">
        <v>1672</v>
      </c>
      <c r="P1027" s="41" t="s">
        <v>41</v>
      </c>
      <c r="Q1027" s="42" t="s">
        <v>212</v>
      </c>
      <c r="R1027" s="72" t="s">
        <v>871</v>
      </c>
      <c r="S1027" s="44" t="s">
        <v>297</v>
      </c>
      <c r="T1027" s="45">
        <v>40.75</v>
      </c>
      <c r="U1027" s="46">
        <v>1</v>
      </c>
      <c r="V1027" s="47">
        <v>40.75</v>
      </c>
    </row>
    <row r="1028" spans="1:22" s="48" customFormat="1" x14ac:dyDescent="0.2">
      <c r="A1028" s="35">
        <f t="shared" si="123"/>
        <v>2</v>
      </c>
      <c r="B1028" s="36">
        <f t="shared" ca="1" si="114"/>
        <v>2</v>
      </c>
      <c r="C1028" s="36">
        <f t="shared" ca="1" si="116"/>
        <v>2</v>
      </c>
      <c r="D1028" s="36">
        <f t="shared" ca="1" si="115"/>
        <v>28</v>
      </c>
      <c r="E1028" s="36">
        <f t="shared" ca="1" si="117"/>
        <v>7</v>
      </c>
      <c r="F1028" s="36">
        <f t="shared" ca="1" si="118"/>
        <v>6</v>
      </c>
      <c r="G1028" s="36">
        <f t="shared" ca="1" si="119"/>
        <v>0</v>
      </c>
      <c r="H1028" s="36">
        <f t="shared" ca="1" si="120"/>
        <v>0</v>
      </c>
      <c r="I1028" s="36">
        <f ca="1">IF(AND($C1028&lt;=4,$C1028&lt;&gt;0),0,IF(AND($C1028="S",#REF!&gt;0),OFFSET(I1028,-1,0)+1,OFFSET(I1028,-1,0)))</f>
        <v>0</v>
      </c>
      <c r="J1028" s="36">
        <f t="shared" ca="1" si="121"/>
        <v>138</v>
      </c>
      <c r="K1028" s="36">
        <f t="shared" ca="1" si="122"/>
        <v>28</v>
      </c>
      <c r="L1028" s="37" t="s">
        <v>43</v>
      </c>
      <c r="M1028" s="38" t="s">
        <v>49</v>
      </c>
      <c r="N1028" s="39" t="s">
        <v>49</v>
      </c>
      <c r="O1028" s="40" t="s">
        <v>1673</v>
      </c>
      <c r="P1028" s="41"/>
      <c r="Q1028" s="42"/>
      <c r="R1028" s="73" t="s">
        <v>74</v>
      </c>
      <c r="S1028" s="44" t="s">
        <v>274</v>
      </c>
      <c r="T1028" s="45"/>
      <c r="U1028" s="46">
        <v>1</v>
      </c>
      <c r="V1028" s="47" t="s">
        <v>274</v>
      </c>
    </row>
    <row r="1029" spans="1:22" s="48" customFormat="1" x14ac:dyDescent="0.2">
      <c r="A1029" s="35" t="str">
        <f t="shared" si="123"/>
        <v>S</v>
      </c>
      <c r="B1029" s="36">
        <f t="shared" ca="1" si="114"/>
        <v>2</v>
      </c>
      <c r="C1029" s="36" t="str">
        <f t="shared" ca="1" si="116"/>
        <v>S</v>
      </c>
      <c r="D1029" s="36">
        <f t="shared" ca="1" si="115"/>
        <v>0</v>
      </c>
      <c r="E1029" s="36">
        <f t="shared" ca="1" si="117"/>
        <v>7</v>
      </c>
      <c r="F1029" s="36">
        <f t="shared" ca="1" si="118"/>
        <v>6</v>
      </c>
      <c r="G1029" s="36">
        <f t="shared" ca="1" si="119"/>
        <v>0</v>
      </c>
      <c r="H1029" s="36">
        <f t="shared" ca="1" si="120"/>
        <v>0</v>
      </c>
      <c r="I1029" s="36" t="e">
        <f ca="1">IF(AND($C1029&lt;=4,$C1029&lt;&gt;0),0,IF(AND($C1029="S",#REF!&gt;0),OFFSET(I1029,-1,0)+1,OFFSET(I1029,-1,0)))</f>
        <v>#REF!</v>
      </c>
      <c r="J1029" s="36">
        <f t="shared" ca="1" si="121"/>
        <v>0</v>
      </c>
      <c r="K1029" s="36">
        <f t="shared" ca="1" si="122"/>
        <v>0</v>
      </c>
      <c r="L1029" s="37" t="s">
        <v>43</v>
      </c>
      <c r="M1029" s="38" t="s">
        <v>40</v>
      </c>
      <c r="N1029" s="39" t="s">
        <v>40</v>
      </c>
      <c r="O1029" s="40" t="s">
        <v>1674</v>
      </c>
      <c r="P1029" s="41" t="s">
        <v>47</v>
      </c>
      <c r="Q1029" s="42">
        <v>70421</v>
      </c>
      <c r="R1029" s="72" t="s">
        <v>879</v>
      </c>
      <c r="S1029" s="44" t="s">
        <v>880</v>
      </c>
      <c r="T1029" s="45">
        <v>3</v>
      </c>
      <c r="U1029" s="46">
        <v>1</v>
      </c>
      <c r="V1029" s="47">
        <v>3</v>
      </c>
    </row>
    <row r="1030" spans="1:22" s="48" customFormat="1" ht="22.5" x14ac:dyDescent="0.2">
      <c r="A1030" s="35" t="str">
        <f t="shared" si="123"/>
        <v>S</v>
      </c>
      <c r="B1030" s="36">
        <f t="shared" ca="1" si="114"/>
        <v>2</v>
      </c>
      <c r="C1030" s="36" t="str">
        <f t="shared" ca="1" si="116"/>
        <v>S</v>
      </c>
      <c r="D1030" s="36">
        <f t="shared" ca="1" si="115"/>
        <v>0</v>
      </c>
      <c r="E1030" s="36">
        <f t="shared" ca="1" si="117"/>
        <v>7</v>
      </c>
      <c r="F1030" s="36">
        <f t="shared" ca="1" si="118"/>
        <v>6</v>
      </c>
      <c r="G1030" s="36">
        <f t="shared" ca="1" si="119"/>
        <v>0</v>
      </c>
      <c r="H1030" s="36">
        <f t="shared" ca="1" si="120"/>
        <v>0</v>
      </c>
      <c r="I1030" s="36" t="e">
        <f ca="1">IF(AND($C1030&lt;=4,$C1030&lt;&gt;0),0,IF(AND($C1030="S",#REF!&gt;0),OFFSET(I1030,-1,0)+1,OFFSET(I1030,-1,0)))</f>
        <v>#REF!</v>
      </c>
      <c r="J1030" s="36">
        <f t="shared" ca="1" si="121"/>
        <v>0</v>
      </c>
      <c r="K1030" s="36">
        <f t="shared" ca="1" si="122"/>
        <v>0</v>
      </c>
      <c r="L1030" s="37" t="s">
        <v>43</v>
      </c>
      <c r="M1030" s="38" t="s">
        <v>40</v>
      </c>
      <c r="N1030" s="39" t="s">
        <v>40</v>
      </c>
      <c r="O1030" s="40" t="s">
        <v>1675</v>
      </c>
      <c r="P1030" s="41" t="s">
        <v>41</v>
      </c>
      <c r="Q1030" s="42">
        <v>92868</v>
      </c>
      <c r="R1030" s="72" t="s">
        <v>894</v>
      </c>
      <c r="S1030" s="44" t="s">
        <v>277</v>
      </c>
      <c r="T1030" s="45">
        <v>26</v>
      </c>
      <c r="U1030" s="46">
        <v>1</v>
      </c>
      <c r="V1030" s="47">
        <v>26</v>
      </c>
    </row>
    <row r="1031" spans="1:22" s="48" customFormat="1" ht="22.5" x14ac:dyDescent="0.2">
      <c r="A1031" s="35" t="str">
        <f t="shared" si="123"/>
        <v>S</v>
      </c>
      <c r="B1031" s="36">
        <f t="shared" ca="1" si="114"/>
        <v>2</v>
      </c>
      <c r="C1031" s="36" t="str">
        <f t="shared" ca="1" si="116"/>
        <v>S</v>
      </c>
      <c r="D1031" s="36">
        <f t="shared" ca="1" si="115"/>
        <v>0</v>
      </c>
      <c r="E1031" s="36">
        <f t="shared" ca="1" si="117"/>
        <v>7</v>
      </c>
      <c r="F1031" s="36">
        <f t="shared" ca="1" si="118"/>
        <v>6</v>
      </c>
      <c r="G1031" s="36">
        <f t="shared" ca="1" si="119"/>
        <v>0</v>
      </c>
      <c r="H1031" s="36">
        <f t="shared" ca="1" si="120"/>
        <v>0</v>
      </c>
      <c r="I1031" s="36" t="e">
        <f ca="1">IF(AND($C1031&lt;=4,$C1031&lt;&gt;0),0,IF(AND($C1031="S",#REF!&gt;0),OFFSET(I1031,-1,0)+1,OFFSET(I1031,-1,0)))</f>
        <v>#REF!</v>
      </c>
      <c r="J1031" s="36">
        <f t="shared" ca="1" si="121"/>
        <v>0</v>
      </c>
      <c r="K1031" s="36">
        <f t="shared" ca="1" si="122"/>
        <v>0</v>
      </c>
      <c r="L1031" s="37" t="s">
        <v>43</v>
      </c>
      <c r="M1031" s="38" t="s">
        <v>40</v>
      </c>
      <c r="N1031" s="39" t="s">
        <v>40</v>
      </c>
      <c r="O1031" s="40" t="s">
        <v>1676</v>
      </c>
      <c r="P1031" s="41" t="s">
        <v>41</v>
      </c>
      <c r="Q1031" s="42">
        <v>92866</v>
      </c>
      <c r="R1031" s="72" t="s">
        <v>1677</v>
      </c>
      <c r="S1031" s="44" t="s">
        <v>277</v>
      </c>
      <c r="T1031" s="45">
        <v>10</v>
      </c>
      <c r="U1031" s="46">
        <v>1</v>
      </c>
      <c r="V1031" s="47">
        <v>10</v>
      </c>
    </row>
    <row r="1032" spans="1:22" s="48" customFormat="1" ht="33.75" x14ac:dyDescent="0.2">
      <c r="A1032" s="35" t="str">
        <f t="shared" si="123"/>
        <v>S</v>
      </c>
      <c r="B1032" s="36">
        <f t="shared" ca="1" si="114"/>
        <v>2</v>
      </c>
      <c r="C1032" s="36" t="str">
        <f t="shared" ca="1" si="116"/>
        <v>S</v>
      </c>
      <c r="D1032" s="36">
        <f t="shared" ca="1" si="115"/>
        <v>0</v>
      </c>
      <c r="E1032" s="36">
        <f t="shared" ca="1" si="117"/>
        <v>7</v>
      </c>
      <c r="F1032" s="36">
        <f t="shared" ca="1" si="118"/>
        <v>6</v>
      </c>
      <c r="G1032" s="36">
        <f t="shared" ca="1" si="119"/>
        <v>0</v>
      </c>
      <c r="H1032" s="36">
        <f t="shared" ca="1" si="120"/>
        <v>0</v>
      </c>
      <c r="I1032" s="36" t="e">
        <f ca="1">IF(AND($C1032&lt;=4,$C1032&lt;&gt;0),0,IF(AND($C1032="S",#REF!&gt;0),OFFSET(I1032,-1,0)+1,OFFSET(I1032,-1,0)))</f>
        <v>#REF!</v>
      </c>
      <c r="J1032" s="36">
        <f t="shared" ca="1" si="121"/>
        <v>0</v>
      </c>
      <c r="K1032" s="36">
        <f t="shared" ca="1" si="122"/>
        <v>0</v>
      </c>
      <c r="L1032" s="37" t="s">
        <v>43</v>
      </c>
      <c r="M1032" s="38" t="s">
        <v>40</v>
      </c>
      <c r="N1032" s="39" t="s">
        <v>40</v>
      </c>
      <c r="O1032" s="40" t="s">
        <v>1678</v>
      </c>
      <c r="P1032" s="41" t="s">
        <v>41</v>
      </c>
      <c r="Q1032" s="42">
        <v>91902</v>
      </c>
      <c r="R1032" s="72" t="s">
        <v>898</v>
      </c>
      <c r="S1032" s="44" t="s">
        <v>277</v>
      </c>
      <c r="T1032" s="45">
        <v>6</v>
      </c>
      <c r="U1032" s="46">
        <v>1</v>
      </c>
      <c r="V1032" s="47">
        <v>6</v>
      </c>
    </row>
    <row r="1033" spans="1:22" s="48" customFormat="1" ht="22.5" x14ac:dyDescent="0.2">
      <c r="A1033" s="35" t="str">
        <f t="shared" si="123"/>
        <v>S</v>
      </c>
      <c r="B1033" s="36">
        <f t="shared" ca="1" si="114"/>
        <v>2</v>
      </c>
      <c r="C1033" s="36" t="str">
        <f t="shared" ca="1" si="116"/>
        <v>S</v>
      </c>
      <c r="D1033" s="36">
        <f t="shared" ca="1" si="115"/>
        <v>0</v>
      </c>
      <c r="E1033" s="36">
        <f t="shared" ca="1" si="117"/>
        <v>7</v>
      </c>
      <c r="F1033" s="36">
        <f t="shared" ca="1" si="118"/>
        <v>6</v>
      </c>
      <c r="G1033" s="36">
        <f t="shared" ca="1" si="119"/>
        <v>0</v>
      </c>
      <c r="H1033" s="36">
        <f t="shared" ca="1" si="120"/>
        <v>0</v>
      </c>
      <c r="I1033" s="36" t="e">
        <f ca="1">IF(AND($C1033&lt;=4,$C1033&lt;&gt;0),0,IF(AND($C1033="S",#REF!&gt;0),OFFSET(I1033,-1,0)+1,OFFSET(I1033,-1,0)))</f>
        <v>#REF!</v>
      </c>
      <c r="J1033" s="36">
        <f t="shared" ca="1" si="121"/>
        <v>0</v>
      </c>
      <c r="K1033" s="36">
        <f t="shared" ca="1" si="122"/>
        <v>0</v>
      </c>
      <c r="L1033" s="37" t="s">
        <v>43</v>
      </c>
      <c r="M1033" s="38" t="s">
        <v>40</v>
      </c>
      <c r="N1033" s="39" t="s">
        <v>40</v>
      </c>
      <c r="O1033" s="40" t="s">
        <v>1679</v>
      </c>
      <c r="P1033" s="41" t="s">
        <v>41</v>
      </c>
      <c r="Q1033" s="42">
        <v>97585</v>
      </c>
      <c r="R1033" s="72" t="s">
        <v>447</v>
      </c>
      <c r="S1033" s="44" t="s">
        <v>277</v>
      </c>
      <c r="T1033" s="45">
        <v>2</v>
      </c>
      <c r="U1033" s="46">
        <v>1</v>
      </c>
      <c r="V1033" s="47">
        <v>2</v>
      </c>
    </row>
    <row r="1034" spans="1:22" s="48" customFormat="1" ht="22.5" x14ac:dyDescent="0.2">
      <c r="A1034" s="35" t="str">
        <f t="shared" si="123"/>
        <v>S</v>
      </c>
      <c r="B1034" s="36">
        <f t="shared" ca="1" si="114"/>
        <v>2</v>
      </c>
      <c r="C1034" s="36" t="str">
        <f t="shared" ca="1" si="116"/>
        <v>S</v>
      </c>
      <c r="D1034" s="36">
        <f t="shared" ca="1" si="115"/>
        <v>0</v>
      </c>
      <c r="E1034" s="36">
        <f t="shared" ca="1" si="117"/>
        <v>7</v>
      </c>
      <c r="F1034" s="36">
        <f t="shared" ca="1" si="118"/>
        <v>6</v>
      </c>
      <c r="G1034" s="36">
        <f t="shared" ca="1" si="119"/>
        <v>0</v>
      </c>
      <c r="H1034" s="36">
        <f t="shared" ca="1" si="120"/>
        <v>0</v>
      </c>
      <c r="I1034" s="36" t="e">
        <f ca="1">IF(AND($C1034&lt;=4,$C1034&lt;&gt;0),0,IF(AND($C1034="S",#REF!&gt;0),OFFSET(I1034,-1,0)+1,OFFSET(I1034,-1,0)))</f>
        <v>#REF!</v>
      </c>
      <c r="J1034" s="36">
        <f t="shared" ca="1" si="121"/>
        <v>0</v>
      </c>
      <c r="K1034" s="36">
        <f t="shared" ca="1" si="122"/>
        <v>0</v>
      </c>
      <c r="L1034" s="37" t="s">
        <v>43</v>
      </c>
      <c r="M1034" s="38" t="s">
        <v>40</v>
      </c>
      <c r="N1034" s="39" t="s">
        <v>40</v>
      </c>
      <c r="O1034" s="40" t="s">
        <v>1680</v>
      </c>
      <c r="P1034" s="41" t="s">
        <v>41</v>
      </c>
      <c r="Q1034" s="42">
        <v>97586</v>
      </c>
      <c r="R1034" s="72" t="s">
        <v>1371</v>
      </c>
      <c r="S1034" s="44" t="s">
        <v>277</v>
      </c>
      <c r="T1034" s="45">
        <v>14</v>
      </c>
      <c r="U1034" s="46">
        <v>1</v>
      </c>
      <c r="V1034" s="47">
        <v>14</v>
      </c>
    </row>
    <row r="1035" spans="1:22" s="48" customFormat="1" ht="22.5" x14ac:dyDescent="0.2">
      <c r="A1035" s="35" t="str">
        <f t="shared" si="123"/>
        <v>S</v>
      </c>
      <c r="B1035" s="36">
        <f t="shared" ca="1" si="114"/>
        <v>2</v>
      </c>
      <c r="C1035" s="36" t="str">
        <f t="shared" ca="1" si="116"/>
        <v>S</v>
      </c>
      <c r="D1035" s="36">
        <f t="shared" ca="1" si="115"/>
        <v>0</v>
      </c>
      <c r="E1035" s="36">
        <f t="shared" ca="1" si="117"/>
        <v>7</v>
      </c>
      <c r="F1035" s="36">
        <f t="shared" ca="1" si="118"/>
        <v>6</v>
      </c>
      <c r="G1035" s="36">
        <f t="shared" ca="1" si="119"/>
        <v>0</v>
      </c>
      <c r="H1035" s="36">
        <f t="shared" ca="1" si="120"/>
        <v>0</v>
      </c>
      <c r="I1035" s="36" t="e">
        <f ca="1">IF(AND($C1035&lt;=4,$C1035&lt;&gt;0),0,IF(AND($C1035="S",#REF!&gt;0),OFFSET(I1035,-1,0)+1,OFFSET(I1035,-1,0)))</f>
        <v>#REF!</v>
      </c>
      <c r="J1035" s="36">
        <f t="shared" ca="1" si="121"/>
        <v>0</v>
      </c>
      <c r="K1035" s="36">
        <f t="shared" ca="1" si="122"/>
        <v>0</v>
      </c>
      <c r="L1035" s="37" t="s">
        <v>43</v>
      </c>
      <c r="M1035" s="38" t="s">
        <v>40</v>
      </c>
      <c r="N1035" s="39" t="s">
        <v>40</v>
      </c>
      <c r="O1035" s="40" t="s">
        <v>1681</v>
      </c>
      <c r="P1035" s="41" t="s">
        <v>41</v>
      </c>
      <c r="Q1035" s="42">
        <v>97584</v>
      </c>
      <c r="R1035" s="72" t="s">
        <v>1682</v>
      </c>
      <c r="S1035" s="44" t="s">
        <v>277</v>
      </c>
      <c r="T1035" s="45">
        <v>2</v>
      </c>
      <c r="U1035" s="46">
        <v>1</v>
      </c>
      <c r="V1035" s="47">
        <v>2</v>
      </c>
    </row>
    <row r="1036" spans="1:22" s="48" customFormat="1" ht="33.75" x14ac:dyDescent="0.2">
      <c r="A1036" s="35" t="str">
        <f t="shared" si="123"/>
        <v>S</v>
      </c>
      <c r="B1036" s="36">
        <f t="shared" ca="1" si="114"/>
        <v>2</v>
      </c>
      <c r="C1036" s="36" t="str">
        <f t="shared" ca="1" si="116"/>
        <v>S</v>
      </c>
      <c r="D1036" s="36">
        <f t="shared" ca="1" si="115"/>
        <v>0</v>
      </c>
      <c r="E1036" s="36">
        <f t="shared" ca="1" si="117"/>
        <v>7</v>
      </c>
      <c r="F1036" s="36">
        <f t="shared" ca="1" si="118"/>
        <v>6</v>
      </c>
      <c r="G1036" s="36">
        <f t="shared" ca="1" si="119"/>
        <v>0</v>
      </c>
      <c r="H1036" s="36">
        <f t="shared" ca="1" si="120"/>
        <v>0</v>
      </c>
      <c r="I1036" s="36" t="e">
        <f ca="1">IF(AND($C1036&lt;=4,$C1036&lt;&gt;0),0,IF(AND($C1036="S",#REF!&gt;0),OFFSET(I1036,-1,0)+1,OFFSET(I1036,-1,0)))</f>
        <v>#REF!</v>
      </c>
      <c r="J1036" s="36">
        <f t="shared" ca="1" si="121"/>
        <v>0</v>
      </c>
      <c r="K1036" s="36">
        <f t="shared" ca="1" si="122"/>
        <v>0</v>
      </c>
      <c r="L1036" s="37" t="s">
        <v>43</v>
      </c>
      <c r="M1036" s="38" t="s">
        <v>40</v>
      </c>
      <c r="N1036" s="39" t="s">
        <v>40</v>
      </c>
      <c r="O1036" s="40" t="s">
        <v>1683</v>
      </c>
      <c r="P1036" s="41" t="s">
        <v>41</v>
      </c>
      <c r="Q1036" s="42">
        <v>91884</v>
      </c>
      <c r="R1036" s="72" t="s">
        <v>917</v>
      </c>
      <c r="S1036" s="44" t="s">
        <v>277</v>
      </c>
      <c r="T1036" s="45">
        <v>3</v>
      </c>
      <c r="U1036" s="46">
        <v>1</v>
      </c>
      <c r="V1036" s="47">
        <v>3</v>
      </c>
    </row>
    <row r="1037" spans="1:22" s="48" customFormat="1" ht="22.5" x14ac:dyDescent="0.2">
      <c r="A1037" s="35" t="str">
        <f t="shared" si="123"/>
        <v>S</v>
      </c>
      <c r="B1037" s="36">
        <f t="shared" ca="1" si="114"/>
        <v>2</v>
      </c>
      <c r="C1037" s="36" t="str">
        <f t="shared" ca="1" si="116"/>
        <v>S</v>
      </c>
      <c r="D1037" s="36">
        <f t="shared" ca="1" si="115"/>
        <v>0</v>
      </c>
      <c r="E1037" s="36">
        <f t="shared" ca="1" si="117"/>
        <v>7</v>
      </c>
      <c r="F1037" s="36">
        <f t="shared" ca="1" si="118"/>
        <v>6</v>
      </c>
      <c r="G1037" s="36">
        <f t="shared" ca="1" si="119"/>
        <v>0</v>
      </c>
      <c r="H1037" s="36">
        <f t="shared" ca="1" si="120"/>
        <v>0</v>
      </c>
      <c r="I1037" s="36" t="e">
        <f ca="1">IF(AND($C1037&lt;=4,$C1037&lt;&gt;0),0,IF(AND($C1037="S",#REF!&gt;0),OFFSET(I1037,-1,0)+1,OFFSET(I1037,-1,0)))</f>
        <v>#REF!</v>
      </c>
      <c r="J1037" s="36">
        <f t="shared" ca="1" si="121"/>
        <v>0</v>
      </c>
      <c r="K1037" s="36">
        <f t="shared" ca="1" si="122"/>
        <v>0</v>
      </c>
      <c r="L1037" s="37" t="s">
        <v>43</v>
      </c>
      <c r="M1037" s="38" t="s">
        <v>40</v>
      </c>
      <c r="N1037" s="39" t="s">
        <v>40</v>
      </c>
      <c r="O1037" s="40" t="s">
        <v>1684</v>
      </c>
      <c r="P1037" s="41" t="s">
        <v>41</v>
      </c>
      <c r="Q1037" s="42">
        <v>91927</v>
      </c>
      <c r="R1037" s="72" t="s">
        <v>411</v>
      </c>
      <c r="S1037" s="44" t="s">
        <v>383</v>
      </c>
      <c r="T1037" s="45">
        <v>723.31000000000006</v>
      </c>
      <c r="U1037" s="46">
        <v>1</v>
      </c>
      <c r="V1037" s="47">
        <v>723.31000000000006</v>
      </c>
    </row>
    <row r="1038" spans="1:22" s="48" customFormat="1" ht="22.5" x14ac:dyDescent="0.2">
      <c r="A1038" s="35" t="str">
        <f t="shared" si="123"/>
        <v>S</v>
      </c>
      <c r="B1038" s="36">
        <f t="shared" ca="1" si="114"/>
        <v>2</v>
      </c>
      <c r="C1038" s="36" t="str">
        <f t="shared" ca="1" si="116"/>
        <v>S</v>
      </c>
      <c r="D1038" s="36">
        <f t="shared" ca="1" si="115"/>
        <v>0</v>
      </c>
      <c r="E1038" s="36">
        <f t="shared" ca="1" si="117"/>
        <v>7</v>
      </c>
      <c r="F1038" s="36">
        <f t="shared" ca="1" si="118"/>
        <v>6</v>
      </c>
      <c r="G1038" s="36">
        <f t="shared" ca="1" si="119"/>
        <v>0</v>
      </c>
      <c r="H1038" s="36">
        <f t="shared" ca="1" si="120"/>
        <v>0</v>
      </c>
      <c r="I1038" s="36" t="e">
        <f ca="1">IF(AND($C1038&lt;=4,$C1038&lt;&gt;0),0,IF(AND($C1038="S",#REF!&gt;0),OFFSET(I1038,-1,0)+1,OFFSET(I1038,-1,0)))</f>
        <v>#REF!</v>
      </c>
      <c r="J1038" s="36">
        <f t="shared" ca="1" si="121"/>
        <v>0</v>
      </c>
      <c r="K1038" s="36">
        <f t="shared" ca="1" si="122"/>
        <v>0</v>
      </c>
      <c r="L1038" s="37" t="s">
        <v>43</v>
      </c>
      <c r="M1038" s="38" t="s">
        <v>40</v>
      </c>
      <c r="N1038" s="39" t="s">
        <v>40</v>
      </c>
      <c r="O1038" s="40" t="s">
        <v>1685</v>
      </c>
      <c r="P1038" s="41" t="s">
        <v>41</v>
      </c>
      <c r="Q1038" s="42">
        <v>91931</v>
      </c>
      <c r="R1038" s="72" t="s">
        <v>415</v>
      </c>
      <c r="S1038" s="44" t="s">
        <v>383</v>
      </c>
      <c r="T1038" s="45">
        <v>60.8</v>
      </c>
      <c r="U1038" s="46">
        <v>1</v>
      </c>
      <c r="V1038" s="47">
        <v>60.8</v>
      </c>
    </row>
    <row r="1039" spans="1:22" s="48" customFormat="1" ht="22.5" x14ac:dyDescent="0.2">
      <c r="A1039" s="35" t="str">
        <f t="shared" si="123"/>
        <v>S</v>
      </c>
      <c r="B1039" s="36">
        <f t="shared" ca="1" si="114"/>
        <v>2</v>
      </c>
      <c r="C1039" s="36" t="str">
        <f t="shared" ca="1" si="116"/>
        <v>S</v>
      </c>
      <c r="D1039" s="36">
        <f t="shared" ca="1" si="115"/>
        <v>0</v>
      </c>
      <c r="E1039" s="36">
        <f t="shared" ca="1" si="117"/>
        <v>7</v>
      </c>
      <c r="F1039" s="36">
        <f t="shared" ca="1" si="118"/>
        <v>6</v>
      </c>
      <c r="G1039" s="36">
        <f t="shared" ca="1" si="119"/>
        <v>0</v>
      </c>
      <c r="H1039" s="36">
        <f t="shared" ca="1" si="120"/>
        <v>0</v>
      </c>
      <c r="I1039" s="36" t="e">
        <f ca="1">IF(AND($C1039&lt;=4,$C1039&lt;&gt;0),0,IF(AND($C1039="S",#REF!&gt;0),OFFSET(I1039,-1,0)+1,OFFSET(I1039,-1,0)))</f>
        <v>#REF!</v>
      </c>
      <c r="J1039" s="36">
        <f t="shared" ca="1" si="121"/>
        <v>0</v>
      </c>
      <c r="K1039" s="36">
        <f t="shared" ca="1" si="122"/>
        <v>0</v>
      </c>
      <c r="L1039" s="37" t="s">
        <v>43</v>
      </c>
      <c r="M1039" s="38" t="s">
        <v>40</v>
      </c>
      <c r="N1039" s="39" t="s">
        <v>40</v>
      </c>
      <c r="O1039" s="40" t="s">
        <v>1686</v>
      </c>
      <c r="P1039" s="41" t="s">
        <v>41</v>
      </c>
      <c r="Q1039" s="42">
        <v>93654</v>
      </c>
      <c r="R1039" s="72" t="s">
        <v>421</v>
      </c>
      <c r="S1039" s="44" t="s">
        <v>277</v>
      </c>
      <c r="T1039" s="45">
        <v>11</v>
      </c>
      <c r="U1039" s="46">
        <v>1</v>
      </c>
      <c r="V1039" s="47">
        <v>11</v>
      </c>
    </row>
    <row r="1040" spans="1:22" s="48" customFormat="1" ht="22.5" x14ac:dyDescent="0.2">
      <c r="A1040" s="35" t="str">
        <f t="shared" si="123"/>
        <v>S</v>
      </c>
      <c r="B1040" s="36">
        <f t="shared" ca="1" si="114"/>
        <v>2</v>
      </c>
      <c r="C1040" s="36" t="str">
        <f t="shared" ca="1" si="116"/>
        <v>S</v>
      </c>
      <c r="D1040" s="36">
        <f t="shared" ca="1" si="115"/>
        <v>0</v>
      </c>
      <c r="E1040" s="36">
        <f t="shared" ca="1" si="117"/>
        <v>7</v>
      </c>
      <c r="F1040" s="36">
        <f t="shared" ca="1" si="118"/>
        <v>6</v>
      </c>
      <c r="G1040" s="36">
        <f t="shared" ca="1" si="119"/>
        <v>0</v>
      </c>
      <c r="H1040" s="36">
        <f t="shared" ca="1" si="120"/>
        <v>0</v>
      </c>
      <c r="I1040" s="36" t="e">
        <f ca="1">IF(AND($C1040&lt;=4,$C1040&lt;&gt;0),0,IF(AND($C1040="S",#REF!&gt;0),OFFSET(I1040,-1,0)+1,OFFSET(I1040,-1,0)))</f>
        <v>#REF!</v>
      </c>
      <c r="J1040" s="36">
        <f t="shared" ca="1" si="121"/>
        <v>0</v>
      </c>
      <c r="K1040" s="36">
        <f t="shared" ca="1" si="122"/>
        <v>0</v>
      </c>
      <c r="L1040" s="37" t="s">
        <v>43</v>
      </c>
      <c r="M1040" s="38" t="s">
        <v>40</v>
      </c>
      <c r="N1040" s="39" t="s">
        <v>40</v>
      </c>
      <c r="O1040" s="40" t="s">
        <v>1687</v>
      </c>
      <c r="P1040" s="41" t="s">
        <v>41</v>
      </c>
      <c r="Q1040" s="42">
        <v>93656</v>
      </c>
      <c r="R1040" s="72" t="s">
        <v>423</v>
      </c>
      <c r="S1040" s="44" t="s">
        <v>277</v>
      </c>
      <c r="T1040" s="45">
        <v>1</v>
      </c>
      <c r="U1040" s="46">
        <v>1</v>
      </c>
      <c r="V1040" s="47">
        <v>1</v>
      </c>
    </row>
    <row r="1041" spans="1:22" s="48" customFormat="1" ht="22.5" x14ac:dyDescent="0.2">
      <c r="A1041" s="35" t="str">
        <f t="shared" si="123"/>
        <v>S</v>
      </c>
      <c r="B1041" s="36">
        <f t="shared" ref="B1041:B1104" ca="1" si="124">IF(OR(C1041="s",C1041=0),OFFSET(B1041,-1,0),C1041)</f>
        <v>2</v>
      </c>
      <c r="C1041" s="36" t="str">
        <f t="shared" ca="1" si="116"/>
        <v>S</v>
      </c>
      <c r="D1041" s="36">
        <f t="shared" ref="D1041:D1104" ca="1" si="125">IF(OR(C1041="S",C1041=0),0,IF(ISERROR(K1041),J1041,SMALL(J1041:K1041,1)))</f>
        <v>0</v>
      </c>
      <c r="E1041" s="36">
        <f t="shared" ca="1" si="117"/>
        <v>7</v>
      </c>
      <c r="F1041" s="36">
        <f t="shared" ca="1" si="118"/>
        <v>6</v>
      </c>
      <c r="G1041" s="36">
        <f t="shared" ca="1" si="119"/>
        <v>0</v>
      </c>
      <c r="H1041" s="36">
        <f t="shared" ca="1" si="120"/>
        <v>0</v>
      </c>
      <c r="I1041" s="36" t="e">
        <f ca="1">IF(AND($C1041&lt;=4,$C1041&lt;&gt;0),0,IF(AND($C1041="S",#REF!&gt;0),OFFSET(I1041,-1,0)+1,OFFSET(I1041,-1,0)))</f>
        <v>#REF!</v>
      </c>
      <c r="J1041" s="36">
        <f t="shared" ca="1" si="121"/>
        <v>0</v>
      </c>
      <c r="K1041" s="36">
        <f t="shared" ca="1" si="122"/>
        <v>0</v>
      </c>
      <c r="L1041" s="37" t="s">
        <v>43</v>
      </c>
      <c r="M1041" s="38" t="s">
        <v>40</v>
      </c>
      <c r="N1041" s="39" t="s">
        <v>40</v>
      </c>
      <c r="O1041" s="40" t="s">
        <v>1688</v>
      </c>
      <c r="P1041" s="41" t="s">
        <v>41</v>
      </c>
      <c r="Q1041" s="42">
        <v>93673</v>
      </c>
      <c r="R1041" s="72" t="s">
        <v>1088</v>
      </c>
      <c r="S1041" s="44" t="s">
        <v>277</v>
      </c>
      <c r="T1041" s="45">
        <v>1</v>
      </c>
      <c r="U1041" s="46">
        <v>1</v>
      </c>
      <c r="V1041" s="47">
        <v>1</v>
      </c>
    </row>
    <row r="1042" spans="1:22" s="48" customFormat="1" x14ac:dyDescent="0.2">
      <c r="A1042" s="35" t="str">
        <f t="shared" si="123"/>
        <v>S</v>
      </c>
      <c r="B1042" s="36">
        <f t="shared" ca="1" si="124"/>
        <v>2</v>
      </c>
      <c r="C1042" s="36" t="str">
        <f t="shared" ca="1" si="116"/>
        <v>S</v>
      </c>
      <c r="D1042" s="36">
        <f t="shared" ca="1" si="125"/>
        <v>0</v>
      </c>
      <c r="E1042" s="36">
        <f t="shared" ca="1" si="117"/>
        <v>7</v>
      </c>
      <c r="F1042" s="36">
        <f t="shared" ca="1" si="118"/>
        <v>6</v>
      </c>
      <c r="G1042" s="36">
        <f t="shared" ca="1" si="119"/>
        <v>0</v>
      </c>
      <c r="H1042" s="36">
        <f t="shared" ca="1" si="120"/>
        <v>0</v>
      </c>
      <c r="I1042" s="36" t="e">
        <f ca="1">IF(AND($C1042&lt;=4,$C1042&lt;&gt;0),0,IF(AND($C1042="S",#REF!&gt;0),OFFSET(I1042,-1,0)+1,OFFSET(I1042,-1,0)))</f>
        <v>#REF!</v>
      </c>
      <c r="J1042" s="36">
        <f t="shared" ca="1" si="121"/>
        <v>0</v>
      </c>
      <c r="K1042" s="36">
        <f t="shared" ca="1" si="122"/>
        <v>0</v>
      </c>
      <c r="L1042" s="37" t="s">
        <v>43</v>
      </c>
      <c r="M1042" s="38" t="s">
        <v>40</v>
      </c>
      <c r="N1042" s="39" t="s">
        <v>40</v>
      </c>
      <c r="O1042" s="40" t="s">
        <v>1689</v>
      </c>
      <c r="P1042" s="41" t="s">
        <v>47</v>
      </c>
      <c r="Q1042" s="42">
        <v>71456</v>
      </c>
      <c r="R1042" s="72" t="s">
        <v>1690</v>
      </c>
      <c r="S1042" s="44" t="s">
        <v>304</v>
      </c>
      <c r="T1042" s="45">
        <v>1</v>
      </c>
      <c r="U1042" s="46">
        <v>1</v>
      </c>
      <c r="V1042" s="47">
        <v>1</v>
      </c>
    </row>
    <row r="1043" spans="1:22" s="48" customFormat="1" ht="22.5" x14ac:dyDescent="0.2">
      <c r="A1043" s="35" t="str">
        <f t="shared" si="123"/>
        <v>S</v>
      </c>
      <c r="B1043" s="36">
        <f t="shared" ca="1" si="124"/>
        <v>2</v>
      </c>
      <c r="C1043" s="36" t="str">
        <f t="shared" ref="C1043:C1106" ca="1" si="126">IF(OFFSET(C1043,-1,0)="L",1,IF(OFFSET(C1043,-1,0)=1,2,IF(OR(A1043="s",A1043=0),"S",IF(AND(OFFSET(C1043,-1,0)=2,A1043=4),3,IF(AND(OR(OFFSET(C1043,-1,0)="s",OFFSET(C1043,-1,0)=0),A1043&lt;&gt;"s",A1043&gt;OFFSET(B1043,-1,0)),OFFSET(B1043,-1,0),A1043)))))</f>
        <v>S</v>
      </c>
      <c r="D1043" s="36">
        <f t="shared" ca="1" si="125"/>
        <v>0</v>
      </c>
      <c r="E1043" s="36">
        <f t="shared" ref="E1043:E1106" ca="1" si="127">IF($C1043=1,OFFSET(E1043,-1,0)+1,OFFSET(E1043,-1,0))</f>
        <v>7</v>
      </c>
      <c r="F1043" s="36">
        <f t="shared" ref="F1043:F1106" ca="1" si="128">IF($C1043=1,0,IF($C1043=2,OFFSET(F1043,-1,0)+1,OFFSET(F1043,-1,0)))</f>
        <v>6</v>
      </c>
      <c r="G1043" s="36">
        <f t="shared" ref="G1043:G1106" ca="1" si="129">IF(AND($C1043&lt;=2,$C1043&lt;&gt;0),0,IF($C1043=3,OFFSET(G1043,-1,0)+1,OFFSET(G1043,-1,0)))</f>
        <v>0</v>
      </c>
      <c r="H1043" s="36">
        <f t="shared" ref="H1043:H1106" ca="1" si="130">IF(AND($C1043&lt;=3,$C1043&lt;&gt;0),0,IF($C1043=4,OFFSET(H1043,-1,0)+1,OFFSET(H1043,-1,0)))</f>
        <v>0</v>
      </c>
      <c r="I1043" s="36" t="e">
        <f ca="1">IF(AND($C1043&lt;=4,$C1043&lt;&gt;0),0,IF(AND($C1043="S",#REF!&gt;0),OFFSET(I1043,-1,0)+1,OFFSET(I1043,-1,0)))</f>
        <v>#REF!</v>
      </c>
      <c r="J1043" s="36">
        <f t="shared" ca="1" si="121"/>
        <v>0</v>
      </c>
      <c r="K1043" s="36">
        <f t="shared" ca="1" si="122"/>
        <v>0</v>
      </c>
      <c r="L1043" s="37" t="s">
        <v>43</v>
      </c>
      <c r="M1043" s="38" t="s">
        <v>40</v>
      </c>
      <c r="N1043" s="39" t="s">
        <v>40</v>
      </c>
      <c r="O1043" s="40" t="s">
        <v>1691</v>
      </c>
      <c r="P1043" s="41" t="s">
        <v>41</v>
      </c>
      <c r="Q1043" s="42">
        <v>91844</v>
      </c>
      <c r="R1043" s="72" t="s">
        <v>429</v>
      </c>
      <c r="S1043" s="44" t="s">
        <v>383</v>
      </c>
      <c r="T1043" s="45">
        <v>96.82</v>
      </c>
      <c r="U1043" s="46">
        <v>1</v>
      </c>
      <c r="V1043" s="47">
        <v>96.82</v>
      </c>
    </row>
    <row r="1044" spans="1:22" s="48" customFormat="1" ht="22.5" x14ac:dyDescent="0.2">
      <c r="A1044" s="35" t="str">
        <f t="shared" si="123"/>
        <v>S</v>
      </c>
      <c r="B1044" s="36">
        <f t="shared" ca="1" si="124"/>
        <v>2</v>
      </c>
      <c r="C1044" s="36" t="str">
        <f t="shared" ca="1" si="126"/>
        <v>S</v>
      </c>
      <c r="D1044" s="36">
        <f t="shared" ca="1" si="125"/>
        <v>0</v>
      </c>
      <c r="E1044" s="36">
        <f t="shared" ca="1" si="127"/>
        <v>7</v>
      </c>
      <c r="F1044" s="36">
        <f t="shared" ca="1" si="128"/>
        <v>6</v>
      </c>
      <c r="G1044" s="36">
        <f t="shared" ca="1" si="129"/>
        <v>0</v>
      </c>
      <c r="H1044" s="36">
        <f t="shared" ca="1" si="130"/>
        <v>0</v>
      </c>
      <c r="I1044" s="36" t="e">
        <f ca="1">IF(AND($C1044&lt;=4,$C1044&lt;&gt;0),0,IF(AND($C1044="S",#REF!&gt;0),OFFSET(I1044,-1,0)+1,OFFSET(I1044,-1,0)))</f>
        <v>#REF!</v>
      </c>
      <c r="J1044" s="36">
        <f t="shared" ref="J1044:J1107" ca="1" si="131">IF(OR($C1044="S",$C1044=0),0,MATCH(0,OFFSET($D1044,1,$C1044,ROW($C$1295)-ROW($C1044)),0))</f>
        <v>0</v>
      </c>
      <c r="K1044" s="36">
        <f t="shared" ref="K1044:K1107" ca="1" si="132">IF(OR($C1044="S",$C1044=0),0,MATCH(OFFSET($D1044,0,$C1044)+1,OFFSET($D1044,1,$C1044,ROW($C$1295)-ROW($C1044)),0))</f>
        <v>0</v>
      </c>
      <c r="L1044" s="37" t="s">
        <v>43</v>
      </c>
      <c r="M1044" s="38" t="s">
        <v>40</v>
      </c>
      <c r="N1044" s="39" t="s">
        <v>40</v>
      </c>
      <c r="O1044" s="40" t="s">
        <v>1692</v>
      </c>
      <c r="P1044" s="41" t="s">
        <v>41</v>
      </c>
      <c r="Q1044" s="42">
        <v>91846</v>
      </c>
      <c r="R1044" s="72" t="s">
        <v>431</v>
      </c>
      <c r="S1044" s="44" t="s">
        <v>383</v>
      </c>
      <c r="T1044" s="45">
        <v>10.1</v>
      </c>
      <c r="U1044" s="46">
        <v>1</v>
      </c>
      <c r="V1044" s="47">
        <v>10.1</v>
      </c>
    </row>
    <row r="1045" spans="1:22" s="48" customFormat="1" ht="22.5" x14ac:dyDescent="0.2">
      <c r="A1045" s="35" t="str">
        <f t="shared" si="123"/>
        <v>S</v>
      </c>
      <c r="B1045" s="36">
        <f t="shared" ca="1" si="124"/>
        <v>2</v>
      </c>
      <c r="C1045" s="36" t="str">
        <f t="shared" ca="1" si="126"/>
        <v>S</v>
      </c>
      <c r="D1045" s="36">
        <f t="shared" ca="1" si="125"/>
        <v>0</v>
      </c>
      <c r="E1045" s="36">
        <f t="shared" ca="1" si="127"/>
        <v>7</v>
      </c>
      <c r="F1045" s="36">
        <f t="shared" ca="1" si="128"/>
        <v>6</v>
      </c>
      <c r="G1045" s="36">
        <f t="shared" ca="1" si="129"/>
        <v>0</v>
      </c>
      <c r="H1045" s="36">
        <f t="shared" ca="1" si="130"/>
        <v>0</v>
      </c>
      <c r="I1045" s="36" t="e">
        <f ca="1">IF(AND($C1045&lt;=4,$C1045&lt;&gt;0),0,IF(AND($C1045="S",#REF!&gt;0),OFFSET(I1045,-1,0)+1,OFFSET(I1045,-1,0)))</f>
        <v>#REF!</v>
      </c>
      <c r="J1045" s="36">
        <f t="shared" ca="1" si="131"/>
        <v>0</v>
      </c>
      <c r="K1045" s="36">
        <f t="shared" ca="1" si="132"/>
        <v>0</v>
      </c>
      <c r="L1045" s="37" t="s">
        <v>43</v>
      </c>
      <c r="M1045" s="38" t="s">
        <v>40</v>
      </c>
      <c r="N1045" s="39" t="s">
        <v>40</v>
      </c>
      <c r="O1045" s="40" t="s">
        <v>1693</v>
      </c>
      <c r="P1045" s="41" t="s">
        <v>41</v>
      </c>
      <c r="Q1045" s="42" t="s">
        <v>243</v>
      </c>
      <c r="R1045" s="72" t="s">
        <v>1694</v>
      </c>
      <c r="S1045" s="44" t="s">
        <v>383</v>
      </c>
      <c r="T1045" s="45">
        <v>31.1</v>
      </c>
      <c r="U1045" s="46">
        <v>1</v>
      </c>
      <c r="V1045" s="47">
        <v>31.1</v>
      </c>
    </row>
    <row r="1046" spans="1:22" s="48" customFormat="1" ht="22.5" x14ac:dyDescent="0.2">
      <c r="A1046" s="35" t="str">
        <f t="shared" si="123"/>
        <v>S</v>
      </c>
      <c r="B1046" s="36">
        <f t="shared" ca="1" si="124"/>
        <v>2</v>
      </c>
      <c r="C1046" s="36" t="str">
        <f t="shared" ca="1" si="126"/>
        <v>S</v>
      </c>
      <c r="D1046" s="36">
        <f t="shared" ca="1" si="125"/>
        <v>0</v>
      </c>
      <c r="E1046" s="36">
        <f t="shared" ca="1" si="127"/>
        <v>7</v>
      </c>
      <c r="F1046" s="36">
        <f t="shared" ca="1" si="128"/>
        <v>6</v>
      </c>
      <c r="G1046" s="36">
        <f t="shared" ca="1" si="129"/>
        <v>0</v>
      </c>
      <c r="H1046" s="36">
        <f t="shared" ca="1" si="130"/>
        <v>0</v>
      </c>
      <c r="I1046" s="36" t="e">
        <f ca="1">IF(AND($C1046&lt;=4,$C1046&lt;&gt;0),0,IF(AND($C1046="S",#REF!&gt;0),OFFSET(I1046,-1,0)+1,OFFSET(I1046,-1,0)))</f>
        <v>#REF!</v>
      </c>
      <c r="J1046" s="36">
        <f t="shared" ca="1" si="131"/>
        <v>0</v>
      </c>
      <c r="K1046" s="36">
        <f t="shared" ca="1" si="132"/>
        <v>0</v>
      </c>
      <c r="L1046" s="37" t="s">
        <v>43</v>
      </c>
      <c r="M1046" s="38" t="s">
        <v>40</v>
      </c>
      <c r="N1046" s="39" t="s">
        <v>40</v>
      </c>
      <c r="O1046" s="40" t="s">
        <v>1695</v>
      </c>
      <c r="P1046" s="41" t="s">
        <v>53</v>
      </c>
      <c r="Q1046" s="42" t="s">
        <v>77</v>
      </c>
      <c r="R1046" s="72" t="s">
        <v>445</v>
      </c>
      <c r="S1046" s="44" t="s">
        <v>289</v>
      </c>
      <c r="T1046" s="45">
        <v>29</v>
      </c>
      <c r="U1046" s="46">
        <v>1</v>
      </c>
      <c r="V1046" s="47">
        <v>29</v>
      </c>
    </row>
    <row r="1047" spans="1:22" s="48" customFormat="1" ht="22.5" x14ac:dyDescent="0.2">
      <c r="A1047" s="35" t="str">
        <f t="shared" si="123"/>
        <v>S</v>
      </c>
      <c r="B1047" s="36">
        <f t="shared" ca="1" si="124"/>
        <v>2</v>
      </c>
      <c r="C1047" s="36" t="str">
        <f t="shared" ca="1" si="126"/>
        <v>S</v>
      </c>
      <c r="D1047" s="36">
        <f t="shared" ca="1" si="125"/>
        <v>0</v>
      </c>
      <c r="E1047" s="36">
        <f t="shared" ca="1" si="127"/>
        <v>7</v>
      </c>
      <c r="F1047" s="36">
        <f t="shared" ca="1" si="128"/>
        <v>6</v>
      </c>
      <c r="G1047" s="36">
        <f t="shared" ca="1" si="129"/>
        <v>0</v>
      </c>
      <c r="H1047" s="36">
        <f t="shared" ca="1" si="130"/>
        <v>0</v>
      </c>
      <c r="I1047" s="36" t="e">
        <f ca="1">IF(AND($C1047&lt;=4,$C1047&lt;&gt;0),0,IF(AND($C1047="S",#REF!&gt;0),OFFSET(I1047,-1,0)+1,OFFSET(I1047,-1,0)))</f>
        <v>#REF!</v>
      </c>
      <c r="J1047" s="36">
        <f t="shared" ca="1" si="131"/>
        <v>0</v>
      </c>
      <c r="K1047" s="36">
        <f t="shared" ca="1" si="132"/>
        <v>0</v>
      </c>
      <c r="L1047" s="37" t="s">
        <v>43</v>
      </c>
      <c r="M1047" s="38" t="s">
        <v>40</v>
      </c>
      <c r="N1047" s="39" t="s">
        <v>40</v>
      </c>
      <c r="O1047" s="40" t="s">
        <v>1696</v>
      </c>
      <c r="P1047" s="41" t="s">
        <v>41</v>
      </c>
      <c r="Q1047" s="42">
        <v>97611</v>
      </c>
      <c r="R1047" s="72" t="s">
        <v>1697</v>
      </c>
      <c r="S1047" s="44" t="s">
        <v>277</v>
      </c>
      <c r="T1047" s="45">
        <v>2</v>
      </c>
      <c r="U1047" s="46">
        <v>1</v>
      </c>
      <c r="V1047" s="47">
        <v>2</v>
      </c>
    </row>
    <row r="1048" spans="1:22" s="48" customFormat="1" ht="22.5" x14ac:dyDescent="0.2">
      <c r="A1048" s="35" t="str">
        <f t="shared" si="123"/>
        <v>S</v>
      </c>
      <c r="B1048" s="36">
        <f t="shared" ca="1" si="124"/>
        <v>2</v>
      </c>
      <c r="C1048" s="36" t="str">
        <f t="shared" ca="1" si="126"/>
        <v>S</v>
      </c>
      <c r="D1048" s="36">
        <f t="shared" ca="1" si="125"/>
        <v>0</v>
      </c>
      <c r="E1048" s="36">
        <f t="shared" ca="1" si="127"/>
        <v>7</v>
      </c>
      <c r="F1048" s="36">
        <f t="shared" ca="1" si="128"/>
        <v>6</v>
      </c>
      <c r="G1048" s="36">
        <f t="shared" ca="1" si="129"/>
        <v>0</v>
      </c>
      <c r="H1048" s="36">
        <f t="shared" ca="1" si="130"/>
        <v>0</v>
      </c>
      <c r="I1048" s="36" t="e">
        <f ca="1">IF(AND($C1048&lt;=4,$C1048&lt;&gt;0),0,IF(AND($C1048="S",#REF!&gt;0),OFFSET(I1048,-1,0)+1,OFFSET(I1048,-1,0)))</f>
        <v>#REF!</v>
      </c>
      <c r="J1048" s="36">
        <f t="shared" ca="1" si="131"/>
        <v>0</v>
      </c>
      <c r="K1048" s="36">
        <f t="shared" ca="1" si="132"/>
        <v>0</v>
      </c>
      <c r="L1048" s="37" t="s">
        <v>43</v>
      </c>
      <c r="M1048" s="38" t="s">
        <v>40</v>
      </c>
      <c r="N1048" s="39" t="s">
        <v>40</v>
      </c>
      <c r="O1048" s="40" t="s">
        <v>1698</v>
      </c>
      <c r="P1048" s="41" t="s">
        <v>41</v>
      </c>
      <c r="Q1048" s="42">
        <v>92000</v>
      </c>
      <c r="R1048" s="72" t="s">
        <v>925</v>
      </c>
      <c r="S1048" s="44" t="s">
        <v>277</v>
      </c>
      <c r="T1048" s="45">
        <v>3</v>
      </c>
      <c r="U1048" s="46">
        <v>1</v>
      </c>
      <c r="V1048" s="47">
        <v>3</v>
      </c>
    </row>
    <row r="1049" spans="1:22" s="48" customFormat="1" ht="22.5" x14ac:dyDescent="0.2">
      <c r="A1049" s="35" t="str">
        <f t="shared" si="123"/>
        <v>S</v>
      </c>
      <c r="B1049" s="36">
        <f t="shared" ca="1" si="124"/>
        <v>2</v>
      </c>
      <c r="C1049" s="36" t="str">
        <f t="shared" ca="1" si="126"/>
        <v>S</v>
      </c>
      <c r="D1049" s="36">
        <f t="shared" ca="1" si="125"/>
        <v>0</v>
      </c>
      <c r="E1049" s="36">
        <f t="shared" ca="1" si="127"/>
        <v>7</v>
      </c>
      <c r="F1049" s="36">
        <f t="shared" ca="1" si="128"/>
        <v>6</v>
      </c>
      <c r="G1049" s="36">
        <f t="shared" ca="1" si="129"/>
        <v>0</v>
      </c>
      <c r="H1049" s="36">
        <f t="shared" ca="1" si="130"/>
        <v>0</v>
      </c>
      <c r="I1049" s="36" t="e">
        <f ca="1">IF(AND($C1049&lt;=4,$C1049&lt;&gt;0),0,IF(AND($C1049="S",#REF!&gt;0),OFFSET(I1049,-1,0)+1,OFFSET(I1049,-1,0)))</f>
        <v>#REF!</v>
      </c>
      <c r="J1049" s="36">
        <f t="shared" ca="1" si="131"/>
        <v>0</v>
      </c>
      <c r="K1049" s="36">
        <f t="shared" ca="1" si="132"/>
        <v>0</v>
      </c>
      <c r="L1049" s="37" t="s">
        <v>43</v>
      </c>
      <c r="M1049" s="38" t="s">
        <v>40</v>
      </c>
      <c r="N1049" s="39" t="s">
        <v>40</v>
      </c>
      <c r="O1049" s="40" t="s">
        <v>1699</v>
      </c>
      <c r="P1049" s="41" t="s">
        <v>41</v>
      </c>
      <c r="Q1049" s="42">
        <v>91996</v>
      </c>
      <c r="R1049" s="72" t="s">
        <v>453</v>
      </c>
      <c r="S1049" s="44" t="s">
        <v>277</v>
      </c>
      <c r="T1049" s="45">
        <v>14</v>
      </c>
      <c r="U1049" s="46">
        <v>1</v>
      </c>
      <c r="V1049" s="47">
        <v>14</v>
      </c>
    </row>
    <row r="1050" spans="1:22" s="48" customFormat="1" ht="22.5" x14ac:dyDescent="0.2">
      <c r="A1050" s="35" t="str">
        <f t="shared" si="123"/>
        <v>S</v>
      </c>
      <c r="B1050" s="36">
        <f t="shared" ca="1" si="124"/>
        <v>2</v>
      </c>
      <c r="C1050" s="36" t="str">
        <f t="shared" ca="1" si="126"/>
        <v>S</v>
      </c>
      <c r="D1050" s="36">
        <f t="shared" ca="1" si="125"/>
        <v>0</v>
      </c>
      <c r="E1050" s="36">
        <f t="shared" ca="1" si="127"/>
        <v>7</v>
      </c>
      <c r="F1050" s="36">
        <f t="shared" ca="1" si="128"/>
        <v>6</v>
      </c>
      <c r="G1050" s="36">
        <f t="shared" ca="1" si="129"/>
        <v>0</v>
      </c>
      <c r="H1050" s="36">
        <f t="shared" ca="1" si="130"/>
        <v>0</v>
      </c>
      <c r="I1050" s="36" t="e">
        <f ca="1">IF(AND($C1050&lt;=4,$C1050&lt;&gt;0),0,IF(AND($C1050="S",#REF!&gt;0),OFFSET(I1050,-1,0)+1,OFFSET(I1050,-1,0)))</f>
        <v>#REF!</v>
      </c>
      <c r="J1050" s="36">
        <f t="shared" ca="1" si="131"/>
        <v>0</v>
      </c>
      <c r="K1050" s="36">
        <f t="shared" ca="1" si="132"/>
        <v>0</v>
      </c>
      <c r="L1050" s="37" t="s">
        <v>43</v>
      </c>
      <c r="M1050" s="38" t="s">
        <v>40</v>
      </c>
      <c r="N1050" s="39" t="s">
        <v>40</v>
      </c>
      <c r="O1050" s="40" t="s">
        <v>1700</v>
      </c>
      <c r="P1050" s="41" t="s">
        <v>41</v>
      </c>
      <c r="Q1050" s="42">
        <v>91992</v>
      </c>
      <c r="R1050" s="72" t="s">
        <v>1701</v>
      </c>
      <c r="S1050" s="44" t="s">
        <v>277</v>
      </c>
      <c r="T1050" s="45">
        <v>1</v>
      </c>
      <c r="U1050" s="46">
        <v>1</v>
      </c>
      <c r="V1050" s="47">
        <v>1</v>
      </c>
    </row>
    <row r="1051" spans="1:22" s="48" customFormat="1" ht="22.5" x14ac:dyDescent="0.2">
      <c r="A1051" s="35" t="str">
        <f t="shared" si="123"/>
        <v>S</v>
      </c>
      <c r="B1051" s="36">
        <f t="shared" ca="1" si="124"/>
        <v>2</v>
      </c>
      <c r="C1051" s="36" t="str">
        <f t="shared" ca="1" si="126"/>
        <v>S</v>
      </c>
      <c r="D1051" s="36">
        <f t="shared" ca="1" si="125"/>
        <v>0</v>
      </c>
      <c r="E1051" s="36">
        <f t="shared" ca="1" si="127"/>
        <v>7</v>
      </c>
      <c r="F1051" s="36">
        <f t="shared" ca="1" si="128"/>
        <v>6</v>
      </c>
      <c r="G1051" s="36">
        <f t="shared" ca="1" si="129"/>
        <v>0</v>
      </c>
      <c r="H1051" s="36">
        <f t="shared" ca="1" si="130"/>
        <v>0</v>
      </c>
      <c r="I1051" s="36" t="e">
        <f ca="1">IF(AND($C1051&lt;=4,$C1051&lt;&gt;0),0,IF(AND($C1051="S",#REF!&gt;0),OFFSET(I1051,-1,0)+1,OFFSET(I1051,-1,0)))</f>
        <v>#REF!</v>
      </c>
      <c r="J1051" s="36">
        <f t="shared" ca="1" si="131"/>
        <v>0</v>
      </c>
      <c r="K1051" s="36">
        <f t="shared" ca="1" si="132"/>
        <v>0</v>
      </c>
      <c r="L1051" s="37" t="s">
        <v>43</v>
      </c>
      <c r="M1051" s="38" t="s">
        <v>40</v>
      </c>
      <c r="N1051" s="39" t="s">
        <v>40</v>
      </c>
      <c r="O1051" s="40" t="s">
        <v>1702</v>
      </c>
      <c r="P1051" s="41" t="s">
        <v>41</v>
      </c>
      <c r="Q1051" s="42">
        <v>91955</v>
      </c>
      <c r="R1051" s="72" t="s">
        <v>1703</v>
      </c>
      <c r="S1051" s="44" t="s">
        <v>277</v>
      </c>
      <c r="T1051" s="45">
        <v>4</v>
      </c>
      <c r="U1051" s="46">
        <v>1</v>
      </c>
      <c r="V1051" s="47">
        <v>4</v>
      </c>
    </row>
    <row r="1052" spans="1:22" s="48" customFormat="1" ht="22.5" x14ac:dyDescent="0.2">
      <c r="A1052" s="35" t="str">
        <f t="shared" si="123"/>
        <v>S</v>
      </c>
      <c r="B1052" s="36">
        <f t="shared" ca="1" si="124"/>
        <v>2</v>
      </c>
      <c r="C1052" s="36" t="str">
        <f t="shared" ca="1" si="126"/>
        <v>S</v>
      </c>
      <c r="D1052" s="36">
        <f t="shared" ca="1" si="125"/>
        <v>0</v>
      </c>
      <c r="E1052" s="36">
        <f t="shared" ca="1" si="127"/>
        <v>7</v>
      </c>
      <c r="F1052" s="36">
        <f t="shared" ca="1" si="128"/>
        <v>6</v>
      </c>
      <c r="G1052" s="36">
        <f t="shared" ca="1" si="129"/>
        <v>0</v>
      </c>
      <c r="H1052" s="36">
        <f t="shared" ca="1" si="130"/>
        <v>0</v>
      </c>
      <c r="I1052" s="36" t="e">
        <f ca="1">IF(AND($C1052&lt;=4,$C1052&lt;&gt;0),0,IF(AND($C1052="S",#REF!&gt;0),OFFSET(I1052,-1,0)+1,OFFSET(I1052,-1,0)))</f>
        <v>#REF!</v>
      </c>
      <c r="J1052" s="36">
        <f t="shared" ca="1" si="131"/>
        <v>0</v>
      </c>
      <c r="K1052" s="36">
        <f t="shared" ca="1" si="132"/>
        <v>0</v>
      </c>
      <c r="L1052" s="37" t="s">
        <v>43</v>
      </c>
      <c r="M1052" s="38" t="s">
        <v>40</v>
      </c>
      <c r="N1052" s="39" t="s">
        <v>40</v>
      </c>
      <c r="O1052" s="40" t="s">
        <v>1704</v>
      </c>
      <c r="P1052" s="41" t="s">
        <v>41</v>
      </c>
      <c r="Q1052" s="42">
        <v>91953</v>
      </c>
      <c r="R1052" s="72" t="s">
        <v>443</v>
      </c>
      <c r="S1052" s="44" t="s">
        <v>277</v>
      </c>
      <c r="T1052" s="45">
        <v>5</v>
      </c>
      <c r="U1052" s="46">
        <v>1</v>
      </c>
      <c r="V1052" s="47">
        <v>5</v>
      </c>
    </row>
    <row r="1053" spans="1:22" s="48" customFormat="1" ht="22.5" x14ac:dyDescent="0.2">
      <c r="A1053" s="35" t="str">
        <f t="shared" si="123"/>
        <v>S</v>
      </c>
      <c r="B1053" s="36">
        <f t="shared" ca="1" si="124"/>
        <v>2</v>
      </c>
      <c r="C1053" s="36" t="str">
        <f t="shared" ca="1" si="126"/>
        <v>S</v>
      </c>
      <c r="D1053" s="36">
        <f t="shared" ca="1" si="125"/>
        <v>0</v>
      </c>
      <c r="E1053" s="36">
        <f t="shared" ca="1" si="127"/>
        <v>7</v>
      </c>
      <c r="F1053" s="36">
        <f t="shared" ca="1" si="128"/>
        <v>6</v>
      </c>
      <c r="G1053" s="36">
        <f t="shared" ca="1" si="129"/>
        <v>0</v>
      </c>
      <c r="H1053" s="36">
        <f t="shared" ca="1" si="130"/>
        <v>0</v>
      </c>
      <c r="I1053" s="36" t="e">
        <f ca="1">IF(AND($C1053&lt;=4,$C1053&lt;&gt;0),0,IF(AND($C1053="S",#REF!&gt;0),OFFSET(I1053,-1,0)+1,OFFSET(I1053,-1,0)))</f>
        <v>#REF!</v>
      </c>
      <c r="J1053" s="36">
        <f t="shared" ca="1" si="131"/>
        <v>0</v>
      </c>
      <c r="K1053" s="36">
        <f t="shared" ca="1" si="132"/>
        <v>0</v>
      </c>
      <c r="L1053" s="37" t="s">
        <v>43</v>
      </c>
      <c r="M1053" s="38" t="s">
        <v>40</v>
      </c>
      <c r="N1053" s="39" t="s">
        <v>40</v>
      </c>
      <c r="O1053" s="40" t="s">
        <v>1705</v>
      </c>
      <c r="P1053" s="41" t="s">
        <v>41</v>
      </c>
      <c r="Q1053" s="42">
        <v>91959</v>
      </c>
      <c r="R1053" s="72" t="s">
        <v>1706</v>
      </c>
      <c r="S1053" s="44" t="s">
        <v>277</v>
      </c>
      <c r="T1053" s="45">
        <v>1</v>
      </c>
      <c r="U1053" s="46">
        <v>1</v>
      </c>
      <c r="V1053" s="47">
        <v>1</v>
      </c>
    </row>
    <row r="1054" spans="1:22" s="48" customFormat="1" ht="22.5" x14ac:dyDescent="0.2">
      <c r="A1054" s="35" t="str">
        <f t="shared" si="123"/>
        <v>S</v>
      </c>
      <c r="B1054" s="36">
        <f t="shared" ca="1" si="124"/>
        <v>2</v>
      </c>
      <c r="C1054" s="36" t="str">
        <f t="shared" ca="1" si="126"/>
        <v>S</v>
      </c>
      <c r="D1054" s="36">
        <f t="shared" ca="1" si="125"/>
        <v>0</v>
      </c>
      <c r="E1054" s="36">
        <f t="shared" ca="1" si="127"/>
        <v>7</v>
      </c>
      <c r="F1054" s="36">
        <f t="shared" ca="1" si="128"/>
        <v>6</v>
      </c>
      <c r="G1054" s="36">
        <f t="shared" ca="1" si="129"/>
        <v>0</v>
      </c>
      <c r="H1054" s="36">
        <f t="shared" ca="1" si="130"/>
        <v>0</v>
      </c>
      <c r="I1054" s="36" t="e">
        <f ca="1">IF(AND($C1054&lt;=4,$C1054&lt;&gt;0),0,IF(AND($C1054="S",#REF!&gt;0),OFFSET(I1054,-1,0)+1,OFFSET(I1054,-1,0)))</f>
        <v>#REF!</v>
      </c>
      <c r="J1054" s="36">
        <f t="shared" ca="1" si="131"/>
        <v>0</v>
      </c>
      <c r="K1054" s="36">
        <f t="shared" ca="1" si="132"/>
        <v>0</v>
      </c>
      <c r="L1054" s="37" t="s">
        <v>43</v>
      </c>
      <c r="M1054" s="38" t="s">
        <v>40</v>
      </c>
      <c r="N1054" s="39" t="s">
        <v>40</v>
      </c>
      <c r="O1054" s="40" t="s">
        <v>1707</v>
      </c>
      <c r="P1054" s="41" t="s">
        <v>41</v>
      </c>
      <c r="Q1054" s="42">
        <v>96986</v>
      </c>
      <c r="R1054" s="72" t="s">
        <v>1708</v>
      </c>
      <c r="S1054" s="44" t="s">
        <v>277</v>
      </c>
      <c r="T1054" s="45">
        <v>3</v>
      </c>
      <c r="U1054" s="46">
        <v>1</v>
      </c>
      <c r="V1054" s="47">
        <v>3</v>
      </c>
    </row>
    <row r="1055" spans="1:22" s="48" customFormat="1" ht="33.75" x14ac:dyDescent="0.2">
      <c r="A1055" s="35" t="str">
        <f t="shared" si="123"/>
        <v>S</v>
      </c>
      <c r="B1055" s="36">
        <f t="shared" ca="1" si="124"/>
        <v>2</v>
      </c>
      <c r="C1055" s="36" t="str">
        <f t="shared" ca="1" si="126"/>
        <v>S</v>
      </c>
      <c r="D1055" s="36">
        <f t="shared" ca="1" si="125"/>
        <v>0</v>
      </c>
      <c r="E1055" s="36">
        <f t="shared" ca="1" si="127"/>
        <v>7</v>
      </c>
      <c r="F1055" s="36">
        <f t="shared" ca="1" si="128"/>
        <v>6</v>
      </c>
      <c r="G1055" s="36">
        <f t="shared" ca="1" si="129"/>
        <v>0</v>
      </c>
      <c r="H1055" s="36">
        <f t="shared" ca="1" si="130"/>
        <v>0</v>
      </c>
      <c r="I1055" s="36" t="e">
        <f ca="1">IF(AND($C1055&lt;=4,$C1055&lt;&gt;0),0,IF(AND($C1055="S",#REF!&gt;0),OFFSET(I1055,-1,0)+1,OFFSET(I1055,-1,0)))</f>
        <v>#REF!</v>
      </c>
      <c r="J1055" s="36">
        <f t="shared" ca="1" si="131"/>
        <v>0</v>
      </c>
      <c r="K1055" s="36">
        <f t="shared" ca="1" si="132"/>
        <v>0</v>
      </c>
      <c r="L1055" s="37" t="s">
        <v>43</v>
      </c>
      <c r="M1055" s="38" t="s">
        <v>40</v>
      </c>
      <c r="N1055" s="39" t="s">
        <v>40</v>
      </c>
      <c r="O1055" s="40" t="s">
        <v>1709</v>
      </c>
      <c r="P1055" s="41" t="s">
        <v>41</v>
      </c>
      <c r="Q1055" s="42" t="s">
        <v>223</v>
      </c>
      <c r="R1055" s="72" t="s">
        <v>1106</v>
      </c>
      <c r="S1055" s="44" t="s">
        <v>277</v>
      </c>
      <c r="T1055" s="45">
        <v>1</v>
      </c>
      <c r="U1055" s="46">
        <v>1</v>
      </c>
      <c r="V1055" s="47">
        <v>1</v>
      </c>
    </row>
    <row r="1056" spans="1:22" s="48" customFormat="1" x14ac:dyDescent="0.2">
      <c r="A1056" s="35">
        <f t="shared" si="123"/>
        <v>2</v>
      </c>
      <c r="B1056" s="36">
        <f t="shared" ca="1" si="124"/>
        <v>2</v>
      </c>
      <c r="C1056" s="36">
        <f t="shared" ca="1" si="126"/>
        <v>2</v>
      </c>
      <c r="D1056" s="36">
        <f t="shared" ca="1" si="125"/>
        <v>60</v>
      </c>
      <c r="E1056" s="36">
        <f t="shared" ca="1" si="127"/>
        <v>7</v>
      </c>
      <c r="F1056" s="36">
        <f t="shared" ca="1" si="128"/>
        <v>7</v>
      </c>
      <c r="G1056" s="36">
        <f t="shared" ca="1" si="129"/>
        <v>0</v>
      </c>
      <c r="H1056" s="36">
        <f t="shared" ca="1" si="130"/>
        <v>0</v>
      </c>
      <c r="I1056" s="36">
        <f ca="1">IF(AND($C1056&lt;=4,$C1056&lt;&gt;0),0,IF(AND($C1056="S",#REF!&gt;0),OFFSET(I1056,-1,0)+1,OFFSET(I1056,-1,0)))</f>
        <v>0</v>
      </c>
      <c r="J1056" s="36">
        <f t="shared" ca="1" si="131"/>
        <v>110</v>
      </c>
      <c r="K1056" s="36">
        <f t="shared" ca="1" si="132"/>
        <v>60</v>
      </c>
      <c r="L1056" s="37" t="s">
        <v>43</v>
      </c>
      <c r="M1056" s="38" t="s">
        <v>49</v>
      </c>
      <c r="N1056" s="39" t="s">
        <v>49</v>
      </c>
      <c r="O1056" s="40" t="s">
        <v>1710</v>
      </c>
      <c r="P1056" s="41"/>
      <c r="Q1056" s="42"/>
      <c r="R1056" s="73" t="s">
        <v>79</v>
      </c>
      <c r="S1056" s="44" t="s">
        <v>274</v>
      </c>
      <c r="T1056" s="45"/>
      <c r="U1056" s="46">
        <v>1</v>
      </c>
      <c r="V1056" s="47" t="s">
        <v>274</v>
      </c>
    </row>
    <row r="1057" spans="1:22" s="48" customFormat="1" x14ac:dyDescent="0.2">
      <c r="A1057" s="35" t="str">
        <f t="shared" si="123"/>
        <v>S</v>
      </c>
      <c r="B1057" s="36">
        <f t="shared" ca="1" si="124"/>
        <v>2</v>
      </c>
      <c r="C1057" s="36" t="str">
        <f t="shared" ca="1" si="126"/>
        <v>S</v>
      </c>
      <c r="D1057" s="36">
        <f t="shared" ca="1" si="125"/>
        <v>0</v>
      </c>
      <c r="E1057" s="36">
        <f t="shared" ca="1" si="127"/>
        <v>7</v>
      </c>
      <c r="F1057" s="36">
        <f t="shared" ca="1" si="128"/>
        <v>7</v>
      </c>
      <c r="G1057" s="36">
        <f t="shared" ca="1" si="129"/>
        <v>0</v>
      </c>
      <c r="H1057" s="36">
        <f t="shared" ca="1" si="130"/>
        <v>0</v>
      </c>
      <c r="I1057" s="36" t="e">
        <f ca="1">IF(AND($C1057&lt;=4,$C1057&lt;&gt;0),0,IF(AND($C1057="S",#REF!&gt;0),OFFSET(I1057,-1,0)+1,OFFSET(I1057,-1,0)))</f>
        <v>#REF!</v>
      </c>
      <c r="J1057" s="36">
        <f t="shared" ca="1" si="131"/>
        <v>0</v>
      </c>
      <c r="K1057" s="36">
        <f t="shared" ca="1" si="132"/>
        <v>0</v>
      </c>
      <c r="L1057" s="37" t="s">
        <v>43</v>
      </c>
      <c r="M1057" s="38" t="s">
        <v>40</v>
      </c>
      <c r="N1057" s="39" t="s">
        <v>40</v>
      </c>
      <c r="O1057" s="40" t="s">
        <v>1711</v>
      </c>
      <c r="P1057" s="41" t="s">
        <v>47</v>
      </c>
      <c r="Q1057" s="42">
        <v>80502</v>
      </c>
      <c r="R1057" s="72" t="s">
        <v>1712</v>
      </c>
      <c r="S1057" s="44" t="s">
        <v>304</v>
      </c>
      <c r="T1057" s="45">
        <v>1</v>
      </c>
      <c r="U1057" s="46">
        <v>1</v>
      </c>
      <c r="V1057" s="47">
        <v>1</v>
      </c>
    </row>
    <row r="1058" spans="1:22" s="48" customFormat="1" x14ac:dyDescent="0.2">
      <c r="A1058" s="35" t="str">
        <f t="shared" si="123"/>
        <v>S</v>
      </c>
      <c r="B1058" s="36">
        <f t="shared" ca="1" si="124"/>
        <v>2</v>
      </c>
      <c r="C1058" s="36" t="str">
        <f t="shared" ca="1" si="126"/>
        <v>S</v>
      </c>
      <c r="D1058" s="36">
        <f t="shared" ca="1" si="125"/>
        <v>0</v>
      </c>
      <c r="E1058" s="36">
        <f t="shared" ca="1" si="127"/>
        <v>7</v>
      </c>
      <c r="F1058" s="36">
        <f t="shared" ca="1" si="128"/>
        <v>7</v>
      </c>
      <c r="G1058" s="36">
        <f t="shared" ca="1" si="129"/>
        <v>0</v>
      </c>
      <c r="H1058" s="36">
        <f t="shared" ca="1" si="130"/>
        <v>0</v>
      </c>
      <c r="I1058" s="36" t="e">
        <f ca="1">IF(AND($C1058&lt;=4,$C1058&lt;&gt;0),0,IF(AND($C1058="S",#REF!&gt;0),OFFSET(I1058,-1,0)+1,OFFSET(I1058,-1,0)))</f>
        <v>#REF!</v>
      </c>
      <c r="J1058" s="36">
        <f t="shared" ca="1" si="131"/>
        <v>0</v>
      </c>
      <c r="K1058" s="36">
        <f t="shared" ca="1" si="132"/>
        <v>0</v>
      </c>
      <c r="L1058" s="37" t="s">
        <v>43</v>
      </c>
      <c r="M1058" s="38" t="s">
        <v>40</v>
      </c>
      <c r="N1058" s="39" t="s">
        <v>40</v>
      </c>
      <c r="O1058" s="40" t="s">
        <v>1713</v>
      </c>
      <c r="P1058" s="41" t="s">
        <v>47</v>
      </c>
      <c r="Q1058" s="42">
        <v>80510</v>
      </c>
      <c r="R1058" s="72" t="s">
        <v>463</v>
      </c>
      <c r="S1058" s="44" t="s">
        <v>304</v>
      </c>
      <c r="T1058" s="45">
        <v>1</v>
      </c>
      <c r="U1058" s="46">
        <v>1</v>
      </c>
      <c r="V1058" s="47">
        <v>1</v>
      </c>
    </row>
    <row r="1059" spans="1:22" s="48" customFormat="1" x14ac:dyDescent="0.2">
      <c r="A1059" s="35" t="str">
        <f t="shared" si="123"/>
        <v>S</v>
      </c>
      <c r="B1059" s="36">
        <f t="shared" ca="1" si="124"/>
        <v>2</v>
      </c>
      <c r="C1059" s="36" t="str">
        <f t="shared" ca="1" si="126"/>
        <v>S</v>
      </c>
      <c r="D1059" s="36">
        <f t="shared" ca="1" si="125"/>
        <v>0</v>
      </c>
      <c r="E1059" s="36">
        <f t="shared" ca="1" si="127"/>
        <v>7</v>
      </c>
      <c r="F1059" s="36">
        <f t="shared" ca="1" si="128"/>
        <v>7</v>
      </c>
      <c r="G1059" s="36">
        <f t="shared" ca="1" si="129"/>
        <v>0</v>
      </c>
      <c r="H1059" s="36">
        <f t="shared" ca="1" si="130"/>
        <v>0</v>
      </c>
      <c r="I1059" s="36" t="e">
        <f ca="1">IF(AND($C1059&lt;=4,$C1059&lt;&gt;0),0,IF(AND($C1059="S",#REF!&gt;0),OFFSET(I1059,-1,0)+1,OFFSET(I1059,-1,0)))</f>
        <v>#REF!</v>
      </c>
      <c r="J1059" s="36">
        <f t="shared" ca="1" si="131"/>
        <v>0</v>
      </c>
      <c r="K1059" s="36">
        <f t="shared" ca="1" si="132"/>
        <v>0</v>
      </c>
      <c r="L1059" s="37" t="s">
        <v>43</v>
      </c>
      <c r="M1059" s="38" t="s">
        <v>40</v>
      </c>
      <c r="N1059" s="39" t="s">
        <v>40</v>
      </c>
      <c r="O1059" s="40" t="s">
        <v>1714</v>
      </c>
      <c r="P1059" s="41" t="s">
        <v>47</v>
      </c>
      <c r="Q1059" s="42">
        <v>80513</v>
      </c>
      <c r="R1059" s="72" t="s">
        <v>468</v>
      </c>
      <c r="S1059" s="44" t="s">
        <v>304</v>
      </c>
      <c r="T1059" s="45">
        <v>1</v>
      </c>
      <c r="U1059" s="46">
        <v>1</v>
      </c>
      <c r="V1059" s="47">
        <v>1</v>
      </c>
    </row>
    <row r="1060" spans="1:22" s="48" customFormat="1" x14ac:dyDescent="0.2">
      <c r="A1060" s="35" t="str">
        <f t="shared" si="123"/>
        <v>S</v>
      </c>
      <c r="B1060" s="36">
        <f t="shared" ca="1" si="124"/>
        <v>2</v>
      </c>
      <c r="C1060" s="36" t="str">
        <f t="shared" ca="1" si="126"/>
        <v>S</v>
      </c>
      <c r="D1060" s="36">
        <f t="shared" ca="1" si="125"/>
        <v>0</v>
      </c>
      <c r="E1060" s="36">
        <f t="shared" ca="1" si="127"/>
        <v>7</v>
      </c>
      <c r="F1060" s="36">
        <f t="shared" ca="1" si="128"/>
        <v>7</v>
      </c>
      <c r="G1060" s="36">
        <f t="shared" ca="1" si="129"/>
        <v>0</v>
      </c>
      <c r="H1060" s="36">
        <f t="shared" ca="1" si="130"/>
        <v>0</v>
      </c>
      <c r="I1060" s="36" t="e">
        <f ca="1">IF(AND($C1060&lt;=4,$C1060&lt;&gt;0),0,IF(AND($C1060="S",#REF!&gt;0),OFFSET(I1060,-1,0)+1,OFFSET(I1060,-1,0)))</f>
        <v>#REF!</v>
      </c>
      <c r="J1060" s="36">
        <f t="shared" ca="1" si="131"/>
        <v>0</v>
      </c>
      <c r="K1060" s="36">
        <f t="shared" ca="1" si="132"/>
        <v>0</v>
      </c>
      <c r="L1060" s="37" t="s">
        <v>43</v>
      </c>
      <c r="M1060" s="38" t="s">
        <v>40</v>
      </c>
      <c r="N1060" s="39" t="s">
        <v>40</v>
      </c>
      <c r="O1060" s="40" t="s">
        <v>1715</v>
      </c>
      <c r="P1060" s="41" t="s">
        <v>47</v>
      </c>
      <c r="Q1060" s="42">
        <v>80514</v>
      </c>
      <c r="R1060" s="72" t="s">
        <v>470</v>
      </c>
      <c r="S1060" s="44" t="s">
        <v>304</v>
      </c>
      <c r="T1060" s="45">
        <v>1</v>
      </c>
      <c r="U1060" s="46">
        <v>1</v>
      </c>
      <c r="V1060" s="47">
        <v>1</v>
      </c>
    </row>
    <row r="1061" spans="1:22" s="48" customFormat="1" ht="22.5" x14ac:dyDescent="0.2">
      <c r="A1061" s="35" t="str">
        <f t="shared" si="123"/>
        <v>S</v>
      </c>
      <c r="B1061" s="36">
        <f t="shared" ca="1" si="124"/>
        <v>2</v>
      </c>
      <c r="C1061" s="36" t="str">
        <f t="shared" ca="1" si="126"/>
        <v>S</v>
      </c>
      <c r="D1061" s="36">
        <f t="shared" ca="1" si="125"/>
        <v>0</v>
      </c>
      <c r="E1061" s="36">
        <f t="shared" ca="1" si="127"/>
        <v>7</v>
      </c>
      <c r="F1061" s="36">
        <f t="shared" ca="1" si="128"/>
        <v>7</v>
      </c>
      <c r="G1061" s="36">
        <f t="shared" ca="1" si="129"/>
        <v>0</v>
      </c>
      <c r="H1061" s="36">
        <f t="shared" ca="1" si="130"/>
        <v>0</v>
      </c>
      <c r="I1061" s="36" t="e">
        <f ca="1">IF(AND($C1061&lt;=4,$C1061&lt;&gt;0),0,IF(AND($C1061="S",#REF!&gt;0),OFFSET(I1061,-1,0)+1,OFFSET(I1061,-1,0)))</f>
        <v>#REF!</v>
      </c>
      <c r="J1061" s="36">
        <f t="shared" ca="1" si="131"/>
        <v>0</v>
      </c>
      <c r="K1061" s="36">
        <f t="shared" ca="1" si="132"/>
        <v>0</v>
      </c>
      <c r="L1061" s="37" t="s">
        <v>43</v>
      </c>
      <c r="M1061" s="38" t="s">
        <v>40</v>
      </c>
      <c r="N1061" s="39" t="s">
        <v>40</v>
      </c>
      <c r="O1061" s="40" t="s">
        <v>1716</v>
      </c>
      <c r="P1061" s="41" t="s">
        <v>47</v>
      </c>
      <c r="Q1061" s="42">
        <v>80517</v>
      </c>
      <c r="R1061" s="72" t="s">
        <v>1717</v>
      </c>
      <c r="S1061" s="44" t="s">
        <v>304</v>
      </c>
      <c r="T1061" s="45">
        <v>1</v>
      </c>
      <c r="U1061" s="46">
        <v>1</v>
      </c>
      <c r="V1061" s="47">
        <v>1</v>
      </c>
    </row>
    <row r="1062" spans="1:22" s="48" customFormat="1" x14ac:dyDescent="0.2">
      <c r="A1062" s="35" t="str">
        <f t="shared" si="123"/>
        <v>S</v>
      </c>
      <c r="B1062" s="36">
        <f t="shared" ca="1" si="124"/>
        <v>2</v>
      </c>
      <c r="C1062" s="36" t="str">
        <f t="shared" ca="1" si="126"/>
        <v>S</v>
      </c>
      <c r="D1062" s="36">
        <f t="shared" ca="1" si="125"/>
        <v>0</v>
      </c>
      <c r="E1062" s="36">
        <f t="shared" ca="1" si="127"/>
        <v>7</v>
      </c>
      <c r="F1062" s="36">
        <f t="shared" ca="1" si="128"/>
        <v>7</v>
      </c>
      <c r="G1062" s="36">
        <f t="shared" ca="1" si="129"/>
        <v>0</v>
      </c>
      <c r="H1062" s="36">
        <f t="shared" ca="1" si="130"/>
        <v>0</v>
      </c>
      <c r="I1062" s="36" t="e">
        <f ca="1">IF(AND($C1062&lt;=4,$C1062&lt;&gt;0),0,IF(AND($C1062="S",#REF!&gt;0),OFFSET(I1062,-1,0)+1,OFFSET(I1062,-1,0)))</f>
        <v>#REF!</v>
      </c>
      <c r="J1062" s="36">
        <f t="shared" ca="1" si="131"/>
        <v>0</v>
      </c>
      <c r="K1062" s="36">
        <f t="shared" ca="1" si="132"/>
        <v>0</v>
      </c>
      <c r="L1062" s="37" t="s">
        <v>43</v>
      </c>
      <c r="M1062" s="38" t="s">
        <v>40</v>
      </c>
      <c r="N1062" s="39" t="s">
        <v>40</v>
      </c>
      <c r="O1062" s="40" t="s">
        <v>1718</v>
      </c>
      <c r="P1062" s="41" t="s">
        <v>47</v>
      </c>
      <c r="Q1062" s="42">
        <v>80520</v>
      </c>
      <c r="R1062" s="72" t="s">
        <v>465</v>
      </c>
      <c r="S1062" s="44" t="s">
        <v>466</v>
      </c>
      <c r="T1062" s="45">
        <v>1</v>
      </c>
      <c r="U1062" s="46">
        <v>1</v>
      </c>
      <c r="V1062" s="47">
        <v>1</v>
      </c>
    </row>
    <row r="1063" spans="1:22" s="48" customFormat="1" ht="22.5" x14ac:dyDescent="0.2">
      <c r="A1063" s="35" t="str">
        <f t="shared" si="123"/>
        <v>S</v>
      </c>
      <c r="B1063" s="36">
        <f t="shared" ca="1" si="124"/>
        <v>2</v>
      </c>
      <c r="C1063" s="36" t="str">
        <f t="shared" ca="1" si="126"/>
        <v>S</v>
      </c>
      <c r="D1063" s="36">
        <f t="shared" ca="1" si="125"/>
        <v>0</v>
      </c>
      <c r="E1063" s="36">
        <f t="shared" ca="1" si="127"/>
        <v>7</v>
      </c>
      <c r="F1063" s="36">
        <f t="shared" ca="1" si="128"/>
        <v>7</v>
      </c>
      <c r="G1063" s="36">
        <f t="shared" ca="1" si="129"/>
        <v>0</v>
      </c>
      <c r="H1063" s="36">
        <f t="shared" ca="1" si="130"/>
        <v>0</v>
      </c>
      <c r="I1063" s="36" t="e">
        <f ca="1">IF(AND($C1063&lt;=4,$C1063&lt;&gt;0),0,IF(AND($C1063="S",#REF!&gt;0),OFFSET(I1063,-1,0)+1,OFFSET(I1063,-1,0)))</f>
        <v>#REF!</v>
      </c>
      <c r="J1063" s="36">
        <f t="shared" ca="1" si="131"/>
        <v>0</v>
      </c>
      <c r="K1063" s="36">
        <f t="shared" ca="1" si="132"/>
        <v>0</v>
      </c>
      <c r="L1063" s="37" t="s">
        <v>43</v>
      </c>
      <c r="M1063" s="38" t="s">
        <v>40</v>
      </c>
      <c r="N1063" s="39" t="s">
        <v>40</v>
      </c>
      <c r="O1063" s="40" t="s">
        <v>1719</v>
      </c>
      <c r="P1063" s="41" t="s">
        <v>47</v>
      </c>
      <c r="Q1063" s="42">
        <v>80526</v>
      </c>
      <c r="R1063" s="72" t="s">
        <v>1116</v>
      </c>
      <c r="S1063" s="44" t="s">
        <v>304</v>
      </c>
      <c r="T1063" s="45">
        <v>1</v>
      </c>
      <c r="U1063" s="46">
        <v>1</v>
      </c>
      <c r="V1063" s="47">
        <v>1</v>
      </c>
    </row>
    <row r="1064" spans="1:22" s="48" customFormat="1" ht="22.5" x14ac:dyDescent="0.2">
      <c r="A1064" s="35" t="str">
        <f t="shared" si="123"/>
        <v>S</v>
      </c>
      <c r="B1064" s="36">
        <f t="shared" ca="1" si="124"/>
        <v>2</v>
      </c>
      <c r="C1064" s="36" t="str">
        <f t="shared" ca="1" si="126"/>
        <v>S</v>
      </c>
      <c r="D1064" s="36">
        <f t="shared" ca="1" si="125"/>
        <v>0</v>
      </c>
      <c r="E1064" s="36">
        <f t="shared" ca="1" si="127"/>
        <v>7</v>
      </c>
      <c r="F1064" s="36">
        <f t="shared" ca="1" si="128"/>
        <v>7</v>
      </c>
      <c r="G1064" s="36">
        <f t="shared" ca="1" si="129"/>
        <v>0</v>
      </c>
      <c r="H1064" s="36">
        <f t="shared" ca="1" si="130"/>
        <v>0</v>
      </c>
      <c r="I1064" s="36" t="e">
        <f ca="1">IF(AND($C1064&lt;=4,$C1064&lt;&gt;0),0,IF(AND($C1064="S",#REF!&gt;0),OFFSET(I1064,-1,0)+1,OFFSET(I1064,-1,0)))</f>
        <v>#REF!</v>
      </c>
      <c r="J1064" s="36">
        <f t="shared" ca="1" si="131"/>
        <v>0</v>
      </c>
      <c r="K1064" s="36">
        <f t="shared" ca="1" si="132"/>
        <v>0</v>
      </c>
      <c r="L1064" s="37" t="s">
        <v>43</v>
      </c>
      <c r="M1064" s="38" t="s">
        <v>40</v>
      </c>
      <c r="N1064" s="39" t="s">
        <v>40</v>
      </c>
      <c r="O1064" s="40" t="s">
        <v>1720</v>
      </c>
      <c r="P1064" s="41" t="s">
        <v>41</v>
      </c>
      <c r="Q1064" s="42">
        <v>95544</v>
      </c>
      <c r="R1064" s="72" t="s">
        <v>1118</v>
      </c>
      <c r="S1064" s="44" t="s">
        <v>277</v>
      </c>
      <c r="T1064" s="45">
        <v>1</v>
      </c>
      <c r="U1064" s="46">
        <v>1</v>
      </c>
      <c r="V1064" s="47">
        <v>1</v>
      </c>
    </row>
    <row r="1065" spans="1:22" s="48" customFormat="1" ht="22.5" x14ac:dyDescent="0.2">
      <c r="A1065" s="35" t="str">
        <f t="shared" si="123"/>
        <v>S</v>
      </c>
      <c r="B1065" s="36">
        <f t="shared" ca="1" si="124"/>
        <v>2</v>
      </c>
      <c r="C1065" s="36" t="str">
        <f t="shared" ca="1" si="126"/>
        <v>S</v>
      </c>
      <c r="D1065" s="36">
        <f t="shared" ca="1" si="125"/>
        <v>0</v>
      </c>
      <c r="E1065" s="36">
        <f t="shared" ca="1" si="127"/>
        <v>7</v>
      </c>
      <c r="F1065" s="36">
        <f t="shared" ca="1" si="128"/>
        <v>7</v>
      </c>
      <c r="G1065" s="36">
        <f t="shared" ca="1" si="129"/>
        <v>0</v>
      </c>
      <c r="H1065" s="36">
        <f t="shared" ca="1" si="130"/>
        <v>0</v>
      </c>
      <c r="I1065" s="36" t="e">
        <f ca="1">IF(AND($C1065&lt;=4,$C1065&lt;&gt;0),0,IF(AND($C1065="S",#REF!&gt;0),OFFSET(I1065,-1,0)+1,OFFSET(I1065,-1,0)))</f>
        <v>#REF!</v>
      </c>
      <c r="J1065" s="36">
        <f t="shared" ca="1" si="131"/>
        <v>0</v>
      </c>
      <c r="K1065" s="36">
        <f t="shared" ca="1" si="132"/>
        <v>0</v>
      </c>
      <c r="L1065" s="37" t="s">
        <v>43</v>
      </c>
      <c r="M1065" s="38" t="s">
        <v>40</v>
      </c>
      <c r="N1065" s="39" t="s">
        <v>40</v>
      </c>
      <c r="O1065" s="40" t="s">
        <v>1721</v>
      </c>
      <c r="P1065" s="41" t="s">
        <v>53</v>
      </c>
      <c r="Q1065" s="42" t="s">
        <v>230</v>
      </c>
      <c r="R1065" s="72" t="s">
        <v>1384</v>
      </c>
      <c r="S1065" s="44" t="s">
        <v>289</v>
      </c>
      <c r="T1065" s="45">
        <v>1</v>
      </c>
      <c r="U1065" s="46">
        <v>1</v>
      </c>
      <c r="V1065" s="47">
        <v>1</v>
      </c>
    </row>
    <row r="1066" spans="1:22" s="48" customFormat="1" x14ac:dyDescent="0.2">
      <c r="A1066" s="35" t="str">
        <f t="shared" si="123"/>
        <v>S</v>
      </c>
      <c r="B1066" s="36">
        <f t="shared" ca="1" si="124"/>
        <v>2</v>
      </c>
      <c r="C1066" s="36" t="str">
        <f t="shared" ca="1" si="126"/>
        <v>S</v>
      </c>
      <c r="D1066" s="36">
        <f t="shared" ca="1" si="125"/>
        <v>0</v>
      </c>
      <c r="E1066" s="36">
        <f t="shared" ca="1" si="127"/>
        <v>7</v>
      </c>
      <c r="F1066" s="36">
        <f t="shared" ca="1" si="128"/>
        <v>7</v>
      </c>
      <c r="G1066" s="36">
        <f t="shared" ca="1" si="129"/>
        <v>0</v>
      </c>
      <c r="H1066" s="36">
        <f t="shared" ca="1" si="130"/>
        <v>0</v>
      </c>
      <c r="I1066" s="36" t="e">
        <f ca="1">IF(AND($C1066&lt;=4,$C1066&lt;&gt;0),0,IF(AND($C1066="S",#REF!&gt;0),OFFSET(I1066,-1,0)+1,OFFSET(I1066,-1,0)))</f>
        <v>#REF!</v>
      </c>
      <c r="J1066" s="36">
        <f t="shared" ca="1" si="131"/>
        <v>0</v>
      </c>
      <c r="K1066" s="36">
        <f t="shared" ca="1" si="132"/>
        <v>0</v>
      </c>
      <c r="L1066" s="37" t="s">
        <v>43</v>
      </c>
      <c r="M1066" s="38" t="s">
        <v>40</v>
      </c>
      <c r="N1066" s="39" t="s">
        <v>40</v>
      </c>
      <c r="O1066" s="40" t="s">
        <v>1722</v>
      </c>
      <c r="P1066" s="41" t="s">
        <v>47</v>
      </c>
      <c r="Q1066" s="42">
        <v>80542</v>
      </c>
      <c r="R1066" s="72" t="s">
        <v>473</v>
      </c>
      <c r="S1066" s="44" t="s">
        <v>304</v>
      </c>
      <c r="T1066" s="45">
        <v>2</v>
      </c>
      <c r="U1066" s="46">
        <v>1</v>
      </c>
      <c r="V1066" s="47">
        <v>2</v>
      </c>
    </row>
    <row r="1067" spans="1:22" s="48" customFormat="1" x14ac:dyDescent="0.2">
      <c r="A1067" s="35" t="str">
        <f t="shared" si="123"/>
        <v>S</v>
      </c>
      <c r="B1067" s="36">
        <f t="shared" ca="1" si="124"/>
        <v>2</v>
      </c>
      <c r="C1067" s="36" t="str">
        <f t="shared" ca="1" si="126"/>
        <v>S</v>
      </c>
      <c r="D1067" s="36">
        <f t="shared" ca="1" si="125"/>
        <v>0</v>
      </c>
      <c r="E1067" s="36">
        <f t="shared" ca="1" si="127"/>
        <v>7</v>
      </c>
      <c r="F1067" s="36">
        <f t="shared" ca="1" si="128"/>
        <v>7</v>
      </c>
      <c r="G1067" s="36">
        <f t="shared" ca="1" si="129"/>
        <v>0</v>
      </c>
      <c r="H1067" s="36">
        <f t="shared" ca="1" si="130"/>
        <v>0</v>
      </c>
      <c r="I1067" s="36" t="e">
        <f ca="1">IF(AND($C1067&lt;=4,$C1067&lt;&gt;0),0,IF(AND($C1067="S",#REF!&gt;0),OFFSET(I1067,-1,0)+1,OFFSET(I1067,-1,0)))</f>
        <v>#REF!</v>
      </c>
      <c r="J1067" s="36">
        <f t="shared" ca="1" si="131"/>
        <v>0</v>
      </c>
      <c r="K1067" s="36">
        <f t="shared" ca="1" si="132"/>
        <v>0</v>
      </c>
      <c r="L1067" s="37" t="s">
        <v>43</v>
      </c>
      <c r="M1067" s="38" t="s">
        <v>40</v>
      </c>
      <c r="N1067" s="39" t="s">
        <v>40</v>
      </c>
      <c r="O1067" s="40" t="s">
        <v>1723</v>
      </c>
      <c r="P1067" s="41" t="s">
        <v>47</v>
      </c>
      <c r="Q1067" s="42">
        <v>80550</v>
      </c>
      <c r="R1067" s="72" t="s">
        <v>475</v>
      </c>
      <c r="S1067" s="44" t="s">
        <v>476</v>
      </c>
      <c r="T1067" s="45">
        <v>2</v>
      </c>
      <c r="U1067" s="46">
        <v>1</v>
      </c>
      <c r="V1067" s="47">
        <v>2</v>
      </c>
    </row>
    <row r="1068" spans="1:22" s="48" customFormat="1" ht="22.5" x14ac:dyDescent="0.2">
      <c r="A1068" s="35" t="str">
        <f t="shared" si="123"/>
        <v>S</v>
      </c>
      <c r="B1068" s="36">
        <f t="shared" ca="1" si="124"/>
        <v>2</v>
      </c>
      <c r="C1068" s="36" t="str">
        <f t="shared" ca="1" si="126"/>
        <v>S</v>
      </c>
      <c r="D1068" s="36">
        <f t="shared" ca="1" si="125"/>
        <v>0</v>
      </c>
      <c r="E1068" s="36">
        <f t="shared" ca="1" si="127"/>
        <v>7</v>
      </c>
      <c r="F1068" s="36">
        <f t="shared" ca="1" si="128"/>
        <v>7</v>
      </c>
      <c r="G1068" s="36">
        <f t="shared" ca="1" si="129"/>
        <v>0</v>
      </c>
      <c r="H1068" s="36">
        <f t="shared" ca="1" si="130"/>
        <v>0</v>
      </c>
      <c r="I1068" s="36" t="e">
        <f ca="1">IF(AND($C1068&lt;=4,$C1068&lt;&gt;0),0,IF(AND($C1068="S",#REF!&gt;0),OFFSET(I1068,-1,0)+1,OFFSET(I1068,-1,0)))</f>
        <v>#REF!</v>
      </c>
      <c r="J1068" s="36">
        <f t="shared" ca="1" si="131"/>
        <v>0</v>
      </c>
      <c r="K1068" s="36">
        <f t="shared" ca="1" si="132"/>
        <v>0</v>
      </c>
      <c r="L1068" s="37" t="s">
        <v>43</v>
      </c>
      <c r="M1068" s="38" t="s">
        <v>40</v>
      </c>
      <c r="N1068" s="39" t="s">
        <v>40</v>
      </c>
      <c r="O1068" s="40" t="s">
        <v>1724</v>
      </c>
      <c r="P1068" s="41" t="s">
        <v>41</v>
      </c>
      <c r="Q1068" s="42">
        <v>86885</v>
      </c>
      <c r="R1068" s="72" t="s">
        <v>1725</v>
      </c>
      <c r="S1068" s="44" t="s">
        <v>277</v>
      </c>
      <c r="T1068" s="45">
        <v>2</v>
      </c>
      <c r="U1068" s="46">
        <v>1</v>
      </c>
      <c r="V1068" s="47">
        <v>2</v>
      </c>
    </row>
    <row r="1069" spans="1:22" s="48" customFormat="1" ht="22.5" x14ac:dyDescent="0.2">
      <c r="A1069" s="35" t="str">
        <f t="shared" si="123"/>
        <v>S</v>
      </c>
      <c r="B1069" s="36">
        <f t="shared" ca="1" si="124"/>
        <v>2</v>
      </c>
      <c r="C1069" s="36" t="str">
        <f t="shared" ca="1" si="126"/>
        <v>S</v>
      </c>
      <c r="D1069" s="36">
        <f t="shared" ca="1" si="125"/>
        <v>0</v>
      </c>
      <c r="E1069" s="36">
        <f t="shared" ca="1" si="127"/>
        <v>7</v>
      </c>
      <c r="F1069" s="36">
        <f t="shared" ca="1" si="128"/>
        <v>7</v>
      </c>
      <c r="G1069" s="36">
        <f t="shared" ca="1" si="129"/>
        <v>0</v>
      </c>
      <c r="H1069" s="36">
        <f t="shared" ca="1" si="130"/>
        <v>0</v>
      </c>
      <c r="I1069" s="36" t="e">
        <f ca="1">IF(AND($C1069&lt;=4,$C1069&lt;&gt;0),0,IF(AND($C1069="S",#REF!&gt;0),OFFSET(I1069,-1,0)+1,OFFSET(I1069,-1,0)))</f>
        <v>#REF!</v>
      </c>
      <c r="J1069" s="36">
        <f t="shared" ca="1" si="131"/>
        <v>0</v>
      </c>
      <c r="K1069" s="36">
        <f t="shared" ca="1" si="132"/>
        <v>0</v>
      </c>
      <c r="L1069" s="37" t="s">
        <v>43</v>
      </c>
      <c r="M1069" s="38" t="s">
        <v>40</v>
      </c>
      <c r="N1069" s="39" t="s">
        <v>40</v>
      </c>
      <c r="O1069" s="40" t="s">
        <v>1726</v>
      </c>
      <c r="P1069" s="41" t="s">
        <v>41</v>
      </c>
      <c r="Q1069" s="42">
        <v>86883</v>
      </c>
      <c r="R1069" s="72" t="s">
        <v>480</v>
      </c>
      <c r="S1069" s="44" t="s">
        <v>277</v>
      </c>
      <c r="T1069" s="45">
        <v>2</v>
      </c>
      <c r="U1069" s="46">
        <v>1</v>
      </c>
      <c r="V1069" s="47">
        <v>2</v>
      </c>
    </row>
    <row r="1070" spans="1:22" s="48" customFormat="1" ht="22.5" x14ac:dyDescent="0.2">
      <c r="A1070" s="35" t="str">
        <f t="shared" si="123"/>
        <v>S</v>
      </c>
      <c r="B1070" s="36">
        <f t="shared" ca="1" si="124"/>
        <v>2</v>
      </c>
      <c r="C1070" s="36" t="str">
        <f t="shared" ca="1" si="126"/>
        <v>S</v>
      </c>
      <c r="D1070" s="36">
        <f t="shared" ca="1" si="125"/>
        <v>0</v>
      </c>
      <c r="E1070" s="36">
        <f t="shared" ca="1" si="127"/>
        <v>7</v>
      </c>
      <c r="F1070" s="36">
        <f t="shared" ca="1" si="128"/>
        <v>7</v>
      </c>
      <c r="G1070" s="36">
        <f t="shared" ca="1" si="129"/>
        <v>0</v>
      </c>
      <c r="H1070" s="36">
        <f t="shared" ca="1" si="130"/>
        <v>0</v>
      </c>
      <c r="I1070" s="36" t="e">
        <f ca="1">IF(AND($C1070&lt;=4,$C1070&lt;&gt;0),0,IF(AND($C1070="S",#REF!&gt;0),OFFSET(I1070,-1,0)+1,OFFSET(I1070,-1,0)))</f>
        <v>#REF!</v>
      </c>
      <c r="J1070" s="36">
        <f t="shared" ca="1" si="131"/>
        <v>0</v>
      </c>
      <c r="K1070" s="36">
        <f t="shared" ca="1" si="132"/>
        <v>0</v>
      </c>
      <c r="L1070" s="37" t="s">
        <v>43</v>
      </c>
      <c r="M1070" s="38" t="s">
        <v>40</v>
      </c>
      <c r="N1070" s="39" t="s">
        <v>40</v>
      </c>
      <c r="O1070" s="40" t="s">
        <v>1727</v>
      </c>
      <c r="P1070" s="41" t="s">
        <v>41</v>
      </c>
      <c r="Q1070" s="42">
        <v>86906</v>
      </c>
      <c r="R1070" s="72" t="s">
        <v>1392</v>
      </c>
      <c r="S1070" s="44" t="s">
        <v>277</v>
      </c>
      <c r="T1070" s="45">
        <v>2</v>
      </c>
      <c r="U1070" s="46">
        <v>1</v>
      </c>
      <c r="V1070" s="47">
        <v>2</v>
      </c>
    </row>
    <row r="1071" spans="1:22" s="48" customFormat="1" x14ac:dyDescent="0.2">
      <c r="A1071" s="35" t="str">
        <f t="shared" si="123"/>
        <v>S</v>
      </c>
      <c r="B1071" s="36">
        <f t="shared" ca="1" si="124"/>
        <v>2</v>
      </c>
      <c r="C1071" s="36" t="str">
        <f t="shared" ca="1" si="126"/>
        <v>S</v>
      </c>
      <c r="D1071" s="36">
        <f t="shared" ca="1" si="125"/>
        <v>0</v>
      </c>
      <c r="E1071" s="36">
        <f t="shared" ca="1" si="127"/>
        <v>7</v>
      </c>
      <c r="F1071" s="36">
        <f t="shared" ca="1" si="128"/>
        <v>7</v>
      </c>
      <c r="G1071" s="36">
        <f t="shared" ca="1" si="129"/>
        <v>0</v>
      </c>
      <c r="H1071" s="36">
        <f t="shared" ca="1" si="130"/>
        <v>0</v>
      </c>
      <c r="I1071" s="36" t="e">
        <f ca="1">IF(AND($C1071&lt;=4,$C1071&lt;&gt;0),0,IF(AND($C1071="S",#REF!&gt;0),OFFSET(I1071,-1,0)+1,OFFSET(I1071,-1,0)))</f>
        <v>#REF!</v>
      </c>
      <c r="J1071" s="36">
        <f t="shared" ca="1" si="131"/>
        <v>0</v>
      </c>
      <c r="K1071" s="36">
        <f t="shared" ca="1" si="132"/>
        <v>0</v>
      </c>
      <c r="L1071" s="37" t="s">
        <v>43</v>
      </c>
      <c r="M1071" s="38" t="s">
        <v>40</v>
      </c>
      <c r="N1071" s="39" t="s">
        <v>40</v>
      </c>
      <c r="O1071" s="40" t="s">
        <v>1728</v>
      </c>
      <c r="P1071" s="41" t="s">
        <v>47</v>
      </c>
      <c r="Q1071" s="42">
        <v>80580</v>
      </c>
      <c r="R1071" s="72" t="s">
        <v>485</v>
      </c>
      <c r="S1071" s="44" t="s">
        <v>304</v>
      </c>
      <c r="T1071" s="45">
        <v>2</v>
      </c>
      <c r="U1071" s="46">
        <v>1</v>
      </c>
      <c r="V1071" s="47">
        <v>2</v>
      </c>
    </row>
    <row r="1072" spans="1:22" s="48" customFormat="1" ht="22.5" x14ac:dyDescent="0.2">
      <c r="A1072" s="35" t="str">
        <f t="shared" si="123"/>
        <v>S</v>
      </c>
      <c r="B1072" s="36">
        <f t="shared" ca="1" si="124"/>
        <v>2</v>
      </c>
      <c r="C1072" s="36" t="str">
        <f t="shared" ca="1" si="126"/>
        <v>S</v>
      </c>
      <c r="D1072" s="36">
        <f t="shared" ca="1" si="125"/>
        <v>0</v>
      </c>
      <c r="E1072" s="36">
        <f t="shared" ca="1" si="127"/>
        <v>7</v>
      </c>
      <c r="F1072" s="36">
        <f t="shared" ca="1" si="128"/>
        <v>7</v>
      </c>
      <c r="G1072" s="36">
        <f t="shared" ca="1" si="129"/>
        <v>0</v>
      </c>
      <c r="H1072" s="36">
        <f t="shared" ca="1" si="130"/>
        <v>0</v>
      </c>
      <c r="I1072" s="36" t="e">
        <f ca="1">IF(AND($C1072&lt;=4,$C1072&lt;&gt;0),0,IF(AND($C1072="S",#REF!&gt;0),OFFSET(I1072,-1,0)+1,OFFSET(I1072,-1,0)))</f>
        <v>#REF!</v>
      </c>
      <c r="J1072" s="36">
        <f t="shared" ca="1" si="131"/>
        <v>0</v>
      </c>
      <c r="K1072" s="36">
        <f t="shared" ca="1" si="132"/>
        <v>0</v>
      </c>
      <c r="L1072" s="37" t="s">
        <v>43</v>
      </c>
      <c r="M1072" s="38" t="s">
        <v>40</v>
      </c>
      <c r="N1072" s="39" t="s">
        <v>40</v>
      </c>
      <c r="O1072" s="40" t="s">
        <v>1729</v>
      </c>
      <c r="P1072" s="41" t="s">
        <v>41</v>
      </c>
      <c r="Q1072" s="42">
        <v>86911</v>
      </c>
      <c r="R1072" s="72" t="s">
        <v>1730</v>
      </c>
      <c r="S1072" s="44" t="s">
        <v>277</v>
      </c>
      <c r="T1072" s="45">
        <v>5</v>
      </c>
      <c r="U1072" s="46">
        <v>1</v>
      </c>
      <c r="V1072" s="47">
        <v>5</v>
      </c>
    </row>
    <row r="1073" spans="1:22" s="48" customFormat="1" x14ac:dyDescent="0.2">
      <c r="A1073" s="35" t="str">
        <f t="shared" si="123"/>
        <v>S</v>
      </c>
      <c r="B1073" s="36">
        <f t="shared" ca="1" si="124"/>
        <v>2</v>
      </c>
      <c r="C1073" s="36" t="str">
        <f t="shared" ca="1" si="126"/>
        <v>S</v>
      </c>
      <c r="D1073" s="36">
        <f t="shared" ca="1" si="125"/>
        <v>0</v>
      </c>
      <c r="E1073" s="36">
        <f t="shared" ca="1" si="127"/>
        <v>7</v>
      </c>
      <c r="F1073" s="36">
        <f t="shared" ca="1" si="128"/>
        <v>7</v>
      </c>
      <c r="G1073" s="36">
        <f t="shared" ca="1" si="129"/>
        <v>0</v>
      </c>
      <c r="H1073" s="36">
        <f t="shared" ca="1" si="130"/>
        <v>0</v>
      </c>
      <c r="I1073" s="36" t="e">
        <f ca="1">IF(AND($C1073&lt;=4,$C1073&lt;&gt;0),0,IF(AND($C1073="S",#REF!&gt;0),OFFSET(I1073,-1,0)+1,OFFSET(I1073,-1,0)))</f>
        <v>#REF!</v>
      </c>
      <c r="J1073" s="36">
        <f t="shared" ca="1" si="131"/>
        <v>0</v>
      </c>
      <c r="K1073" s="36">
        <f t="shared" ca="1" si="132"/>
        <v>0</v>
      </c>
      <c r="L1073" s="37" t="s">
        <v>43</v>
      </c>
      <c r="M1073" s="38" t="s">
        <v>40</v>
      </c>
      <c r="N1073" s="39" t="s">
        <v>40</v>
      </c>
      <c r="O1073" s="40" t="s">
        <v>1731</v>
      </c>
      <c r="P1073" s="41" t="s">
        <v>47</v>
      </c>
      <c r="Q1073" s="42">
        <v>80671</v>
      </c>
      <c r="R1073" s="72" t="s">
        <v>1732</v>
      </c>
      <c r="S1073" s="44" t="s">
        <v>304</v>
      </c>
      <c r="T1073" s="45">
        <v>5</v>
      </c>
      <c r="U1073" s="46">
        <v>1</v>
      </c>
      <c r="V1073" s="47">
        <v>5</v>
      </c>
    </row>
    <row r="1074" spans="1:22" s="48" customFormat="1" ht="22.5" x14ac:dyDescent="0.2">
      <c r="A1074" s="35" t="str">
        <f t="shared" si="123"/>
        <v>S</v>
      </c>
      <c r="B1074" s="36">
        <f t="shared" ca="1" si="124"/>
        <v>2</v>
      </c>
      <c r="C1074" s="36" t="str">
        <f t="shared" ca="1" si="126"/>
        <v>S</v>
      </c>
      <c r="D1074" s="36">
        <f t="shared" ca="1" si="125"/>
        <v>0</v>
      </c>
      <c r="E1074" s="36">
        <f t="shared" ca="1" si="127"/>
        <v>7</v>
      </c>
      <c r="F1074" s="36">
        <f t="shared" ca="1" si="128"/>
        <v>7</v>
      </c>
      <c r="G1074" s="36">
        <f t="shared" ca="1" si="129"/>
        <v>0</v>
      </c>
      <c r="H1074" s="36">
        <f t="shared" ca="1" si="130"/>
        <v>0</v>
      </c>
      <c r="I1074" s="36" t="e">
        <f ca="1">IF(AND($C1074&lt;=4,$C1074&lt;&gt;0),0,IF(AND($C1074="S",#REF!&gt;0),OFFSET(I1074,-1,0)+1,OFFSET(I1074,-1,0)))</f>
        <v>#REF!</v>
      </c>
      <c r="J1074" s="36">
        <f t="shared" ca="1" si="131"/>
        <v>0</v>
      </c>
      <c r="K1074" s="36">
        <f t="shared" ca="1" si="132"/>
        <v>0</v>
      </c>
      <c r="L1074" s="37" t="s">
        <v>43</v>
      </c>
      <c r="M1074" s="38" t="s">
        <v>40</v>
      </c>
      <c r="N1074" s="39" t="s">
        <v>40</v>
      </c>
      <c r="O1074" s="40" t="s">
        <v>1733</v>
      </c>
      <c r="P1074" s="41" t="s">
        <v>41</v>
      </c>
      <c r="Q1074" s="42">
        <v>86878</v>
      </c>
      <c r="R1074" s="72" t="s">
        <v>1734</v>
      </c>
      <c r="S1074" s="44" t="s">
        <v>277</v>
      </c>
      <c r="T1074" s="45">
        <v>5</v>
      </c>
      <c r="U1074" s="46">
        <v>1</v>
      </c>
      <c r="V1074" s="47">
        <v>5</v>
      </c>
    </row>
    <row r="1075" spans="1:22" s="48" customFormat="1" x14ac:dyDescent="0.2">
      <c r="A1075" s="35" t="str">
        <f t="shared" si="123"/>
        <v>S</v>
      </c>
      <c r="B1075" s="36">
        <f t="shared" ca="1" si="124"/>
        <v>2</v>
      </c>
      <c r="C1075" s="36" t="str">
        <f t="shared" ca="1" si="126"/>
        <v>S</v>
      </c>
      <c r="D1075" s="36">
        <f t="shared" ca="1" si="125"/>
        <v>0</v>
      </c>
      <c r="E1075" s="36">
        <f t="shared" ca="1" si="127"/>
        <v>7</v>
      </c>
      <c r="F1075" s="36">
        <f t="shared" ca="1" si="128"/>
        <v>7</v>
      </c>
      <c r="G1075" s="36">
        <f t="shared" ca="1" si="129"/>
        <v>0</v>
      </c>
      <c r="H1075" s="36">
        <f t="shared" ca="1" si="130"/>
        <v>0</v>
      </c>
      <c r="I1075" s="36" t="e">
        <f ca="1">IF(AND($C1075&lt;=4,$C1075&lt;&gt;0),0,IF(AND($C1075="S",#REF!&gt;0),OFFSET(I1075,-1,0)+1,OFFSET(I1075,-1,0)))</f>
        <v>#REF!</v>
      </c>
      <c r="J1075" s="36">
        <f t="shared" ca="1" si="131"/>
        <v>0</v>
      </c>
      <c r="K1075" s="36">
        <f t="shared" ca="1" si="132"/>
        <v>0</v>
      </c>
      <c r="L1075" s="37" t="s">
        <v>43</v>
      </c>
      <c r="M1075" s="38" t="s">
        <v>40</v>
      </c>
      <c r="N1075" s="39" t="s">
        <v>40</v>
      </c>
      <c r="O1075" s="40" t="s">
        <v>1735</v>
      </c>
      <c r="P1075" s="41" t="s">
        <v>47</v>
      </c>
      <c r="Q1075" s="42">
        <v>80687</v>
      </c>
      <c r="R1075" s="72" t="s">
        <v>1736</v>
      </c>
      <c r="S1075" s="44" t="s">
        <v>304</v>
      </c>
      <c r="T1075" s="45">
        <v>4</v>
      </c>
      <c r="U1075" s="46">
        <v>1</v>
      </c>
      <c r="V1075" s="47">
        <v>4</v>
      </c>
    </row>
    <row r="1076" spans="1:22" s="48" customFormat="1" x14ac:dyDescent="0.2">
      <c r="A1076" s="35" t="str">
        <f t="shared" ref="A1076:A1139" si="133">CHOOSE(1+LOG(1+2*(ORÇAMENTO.Nivel="Nível 1")+4*(ORÇAMENTO.Nivel="Nível 2")+8*(ORÇAMENTO.Nivel="Nível 3")+16*(ORÇAMENTO.Nivel="Nível 4")+32*(ORÇAMENTO.Nivel="Serviço"),2),0,1,2,3,4,"S")</f>
        <v>S</v>
      </c>
      <c r="B1076" s="36">
        <f t="shared" ca="1" si="124"/>
        <v>2</v>
      </c>
      <c r="C1076" s="36" t="str">
        <f t="shared" ca="1" si="126"/>
        <v>S</v>
      </c>
      <c r="D1076" s="36">
        <f t="shared" ca="1" si="125"/>
        <v>0</v>
      </c>
      <c r="E1076" s="36">
        <f t="shared" ca="1" si="127"/>
        <v>7</v>
      </c>
      <c r="F1076" s="36">
        <f t="shared" ca="1" si="128"/>
        <v>7</v>
      </c>
      <c r="G1076" s="36">
        <f t="shared" ca="1" si="129"/>
        <v>0</v>
      </c>
      <c r="H1076" s="36">
        <f t="shared" ca="1" si="130"/>
        <v>0</v>
      </c>
      <c r="I1076" s="36" t="e">
        <f ca="1">IF(AND($C1076&lt;=4,$C1076&lt;&gt;0),0,IF(AND($C1076="S",#REF!&gt;0),OFFSET(I1076,-1,0)+1,OFFSET(I1076,-1,0)))</f>
        <v>#REF!</v>
      </c>
      <c r="J1076" s="36">
        <f t="shared" ca="1" si="131"/>
        <v>0</v>
      </c>
      <c r="K1076" s="36">
        <f t="shared" ca="1" si="132"/>
        <v>0</v>
      </c>
      <c r="L1076" s="37" t="s">
        <v>43</v>
      </c>
      <c r="M1076" s="38" t="s">
        <v>40</v>
      </c>
      <c r="N1076" s="39" t="s">
        <v>40</v>
      </c>
      <c r="O1076" s="40" t="s">
        <v>1737</v>
      </c>
      <c r="P1076" s="41" t="s">
        <v>47</v>
      </c>
      <c r="Q1076" s="42">
        <v>80693</v>
      </c>
      <c r="R1076" s="72" t="s">
        <v>1738</v>
      </c>
      <c r="S1076" s="44" t="s">
        <v>304</v>
      </c>
      <c r="T1076" s="45">
        <v>1</v>
      </c>
      <c r="U1076" s="46">
        <v>1</v>
      </c>
      <c r="V1076" s="47">
        <v>1</v>
      </c>
    </row>
    <row r="1077" spans="1:22" s="48" customFormat="1" x14ac:dyDescent="0.2">
      <c r="A1077" s="35" t="str">
        <f t="shared" si="133"/>
        <v>S</v>
      </c>
      <c r="B1077" s="36">
        <f t="shared" ca="1" si="124"/>
        <v>2</v>
      </c>
      <c r="C1077" s="36" t="str">
        <f t="shared" ca="1" si="126"/>
        <v>S</v>
      </c>
      <c r="D1077" s="36">
        <f t="shared" ca="1" si="125"/>
        <v>0</v>
      </c>
      <c r="E1077" s="36">
        <f t="shared" ca="1" si="127"/>
        <v>7</v>
      </c>
      <c r="F1077" s="36">
        <f t="shared" ca="1" si="128"/>
        <v>7</v>
      </c>
      <c r="G1077" s="36">
        <f t="shared" ca="1" si="129"/>
        <v>0</v>
      </c>
      <c r="H1077" s="36">
        <f t="shared" ca="1" si="130"/>
        <v>0</v>
      </c>
      <c r="I1077" s="36" t="e">
        <f ca="1">IF(AND($C1077&lt;=4,$C1077&lt;&gt;0),0,IF(AND($C1077="S",#REF!&gt;0),OFFSET(I1077,-1,0)+1,OFFSET(I1077,-1,0)))</f>
        <v>#REF!</v>
      </c>
      <c r="J1077" s="36">
        <f t="shared" ca="1" si="131"/>
        <v>0</v>
      </c>
      <c r="K1077" s="36">
        <f t="shared" ca="1" si="132"/>
        <v>0</v>
      </c>
      <c r="L1077" s="37" t="s">
        <v>43</v>
      </c>
      <c r="M1077" s="38" t="s">
        <v>40</v>
      </c>
      <c r="N1077" s="39" t="s">
        <v>40</v>
      </c>
      <c r="O1077" s="40" t="s">
        <v>1739</v>
      </c>
      <c r="P1077" s="41" t="s">
        <v>47</v>
      </c>
      <c r="Q1077" s="42">
        <v>80819</v>
      </c>
      <c r="R1077" s="72" t="s">
        <v>1740</v>
      </c>
      <c r="S1077" s="44" t="s">
        <v>637</v>
      </c>
      <c r="T1077" s="45">
        <v>1</v>
      </c>
      <c r="U1077" s="46">
        <v>1</v>
      </c>
      <c r="V1077" s="47">
        <v>1</v>
      </c>
    </row>
    <row r="1078" spans="1:22" s="48" customFormat="1" x14ac:dyDescent="0.2">
      <c r="A1078" s="35" t="str">
        <f t="shared" si="133"/>
        <v>S</v>
      </c>
      <c r="B1078" s="36">
        <f t="shared" ca="1" si="124"/>
        <v>2</v>
      </c>
      <c r="C1078" s="36" t="str">
        <f t="shared" ca="1" si="126"/>
        <v>S</v>
      </c>
      <c r="D1078" s="36">
        <f t="shared" ca="1" si="125"/>
        <v>0</v>
      </c>
      <c r="E1078" s="36">
        <f t="shared" ca="1" si="127"/>
        <v>7</v>
      </c>
      <c r="F1078" s="36">
        <f t="shared" ca="1" si="128"/>
        <v>7</v>
      </c>
      <c r="G1078" s="36">
        <f t="shared" ca="1" si="129"/>
        <v>0</v>
      </c>
      <c r="H1078" s="36">
        <f t="shared" ca="1" si="130"/>
        <v>0</v>
      </c>
      <c r="I1078" s="36" t="e">
        <f ca="1">IF(AND($C1078&lt;=4,$C1078&lt;&gt;0),0,IF(AND($C1078="S",#REF!&gt;0),OFFSET(I1078,-1,0)+1,OFFSET(I1078,-1,0)))</f>
        <v>#REF!</v>
      </c>
      <c r="J1078" s="36">
        <f t="shared" ca="1" si="131"/>
        <v>0</v>
      </c>
      <c r="K1078" s="36">
        <f t="shared" ca="1" si="132"/>
        <v>0</v>
      </c>
      <c r="L1078" s="37" t="s">
        <v>43</v>
      </c>
      <c r="M1078" s="38" t="s">
        <v>40</v>
      </c>
      <c r="N1078" s="39" t="s">
        <v>40</v>
      </c>
      <c r="O1078" s="40" t="s">
        <v>1741</v>
      </c>
      <c r="P1078" s="41" t="s">
        <v>47</v>
      </c>
      <c r="Q1078" s="42">
        <v>80830</v>
      </c>
      <c r="R1078" s="72" t="s">
        <v>1742</v>
      </c>
      <c r="S1078" s="44" t="s">
        <v>304</v>
      </c>
      <c r="T1078" s="45">
        <v>1</v>
      </c>
      <c r="U1078" s="46">
        <v>1</v>
      </c>
      <c r="V1078" s="47">
        <v>1</v>
      </c>
    </row>
    <row r="1079" spans="1:22" s="48" customFormat="1" ht="22.5" x14ac:dyDescent="0.2">
      <c r="A1079" s="35" t="str">
        <f t="shared" si="133"/>
        <v>S</v>
      </c>
      <c r="B1079" s="36">
        <f t="shared" ca="1" si="124"/>
        <v>2</v>
      </c>
      <c r="C1079" s="36" t="str">
        <f t="shared" ca="1" si="126"/>
        <v>S</v>
      </c>
      <c r="D1079" s="36">
        <f t="shared" ca="1" si="125"/>
        <v>0</v>
      </c>
      <c r="E1079" s="36">
        <f t="shared" ca="1" si="127"/>
        <v>7</v>
      </c>
      <c r="F1079" s="36">
        <f t="shared" ca="1" si="128"/>
        <v>7</v>
      </c>
      <c r="G1079" s="36">
        <f t="shared" ca="1" si="129"/>
        <v>0</v>
      </c>
      <c r="H1079" s="36">
        <f t="shared" ca="1" si="130"/>
        <v>0</v>
      </c>
      <c r="I1079" s="36" t="e">
        <f ca="1">IF(AND($C1079&lt;=4,$C1079&lt;&gt;0),0,IF(AND($C1079="S",#REF!&gt;0),OFFSET(I1079,-1,0)+1,OFFSET(I1079,-1,0)))</f>
        <v>#REF!</v>
      </c>
      <c r="J1079" s="36">
        <f t="shared" ca="1" si="131"/>
        <v>0</v>
      </c>
      <c r="K1079" s="36">
        <f t="shared" ca="1" si="132"/>
        <v>0</v>
      </c>
      <c r="L1079" s="37" t="s">
        <v>43</v>
      </c>
      <c r="M1079" s="38" t="s">
        <v>40</v>
      </c>
      <c r="N1079" s="39" t="s">
        <v>40</v>
      </c>
      <c r="O1079" s="40" t="s">
        <v>1743</v>
      </c>
      <c r="P1079" s="41" t="s">
        <v>47</v>
      </c>
      <c r="Q1079" s="42">
        <v>81846</v>
      </c>
      <c r="R1079" s="72" t="s">
        <v>1744</v>
      </c>
      <c r="S1079" s="44" t="s">
        <v>637</v>
      </c>
      <c r="T1079" s="45">
        <v>1</v>
      </c>
      <c r="U1079" s="46">
        <v>1</v>
      </c>
      <c r="V1079" s="47">
        <v>1</v>
      </c>
    </row>
    <row r="1080" spans="1:22" s="48" customFormat="1" ht="33.75" x14ac:dyDescent="0.2">
      <c r="A1080" s="35" t="str">
        <f t="shared" si="133"/>
        <v>S</v>
      </c>
      <c r="B1080" s="36">
        <f t="shared" ca="1" si="124"/>
        <v>2</v>
      </c>
      <c r="C1080" s="36" t="str">
        <f t="shared" ca="1" si="126"/>
        <v>S</v>
      </c>
      <c r="D1080" s="36">
        <f t="shared" ca="1" si="125"/>
        <v>0</v>
      </c>
      <c r="E1080" s="36">
        <f t="shared" ca="1" si="127"/>
        <v>7</v>
      </c>
      <c r="F1080" s="36">
        <f t="shared" ca="1" si="128"/>
        <v>7</v>
      </c>
      <c r="G1080" s="36">
        <f t="shared" ca="1" si="129"/>
        <v>0</v>
      </c>
      <c r="H1080" s="36">
        <f t="shared" ca="1" si="130"/>
        <v>0</v>
      </c>
      <c r="I1080" s="36" t="e">
        <f ca="1">IF(AND($C1080&lt;=4,$C1080&lt;&gt;0),0,IF(AND($C1080="S",#REF!&gt;0),OFFSET(I1080,-1,0)+1,OFFSET(I1080,-1,0)))</f>
        <v>#REF!</v>
      </c>
      <c r="J1080" s="36">
        <f t="shared" ca="1" si="131"/>
        <v>0</v>
      </c>
      <c r="K1080" s="36">
        <f t="shared" ca="1" si="132"/>
        <v>0</v>
      </c>
      <c r="L1080" s="37" t="s">
        <v>43</v>
      </c>
      <c r="M1080" s="38" t="s">
        <v>40</v>
      </c>
      <c r="N1080" s="39" t="s">
        <v>40</v>
      </c>
      <c r="O1080" s="40" t="s">
        <v>1745</v>
      </c>
      <c r="P1080" s="41" t="s">
        <v>41</v>
      </c>
      <c r="Q1080" s="42">
        <v>94495</v>
      </c>
      <c r="R1080" s="72" t="s">
        <v>1746</v>
      </c>
      <c r="S1080" s="44" t="s">
        <v>277</v>
      </c>
      <c r="T1080" s="45">
        <v>1</v>
      </c>
      <c r="U1080" s="46">
        <v>1</v>
      </c>
      <c r="V1080" s="47">
        <v>1</v>
      </c>
    </row>
    <row r="1081" spans="1:22" s="48" customFormat="1" ht="22.5" x14ac:dyDescent="0.2">
      <c r="A1081" s="35" t="str">
        <f t="shared" si="133"/>
        <v>S</v>
      </c>
      <c r="B1081" s="36">
        <f t="shared" ca="1" si="124"/>
        <v>2</v>
      </c>
      <c r="C1081" s="36" t="str">
        <f t="shared" ca="1" si="126"/>
        <v>S</v>
      </c>
      <c r="D1081" s="36">
        <f t="shared" ca="1" si="125"/>
        <v>0</v>
      </c>
      <c r="E1081" s="36">
        <f t="shared" ca="1" si="127"/>
        <v>7</v>
      </c>
      <c r="F1081" s="36">
        <f t="shared" ca="1" si="128"/>
        <v>7</v>
      </c>
      <c r="G1081" s="36">
        <f t="shared" ca="1" si="129"/>
        <v>0</v>
      </c>
      <c r="H1081" s="36">
        <f t="shared" ca="1" si="130"/>
        <v>0</v>
      </c>
      <c r="I1081" s="36" t="e">
        <f ca="1">IF(AND($C1081&lt;=4,$C1081&lt;&gt;0),0,IF(AND($C1081="S",#REF!&gt;0),OFFSET(I1081,-1,0)+1,OFFSET(I1081,-1,0)))</f>
        <v>#REF!</v>
      </c>
      <c r="J1081" s="36">
        <f t="shared" ca="1" si="131"/>
        <v>0</v>
      </c>
      <c r="K1081" s="36">
        <f t="shared" ca="1" si="132"/>
        <v>0</v>
      </c>
      <c r="L1081" s="37" t="s">
        <v>43</v>
      </c>
      <c r="M1081" s="38" t="s">
        <v>40</v>
      </c>
      <c r="N1081" s="39" t="s">
        <v>40</v>
      </c>
      <c r="O1081" s="40" t="s">
        <v>1747</v>
      </c>
      <c r="P1081" s="41" t="s">
        <v>41</v>
      </c>
      <c r="Q1081" s="42">
        <v>89353</v>
      </c>
      <c r="R1081" s="72" t="s">
        <v>1748</v>
      </c>
      <c r="S1081" s="44" t="s">
        <v>277</v>
      </c>
      <c r="T1081" s="45">
        <v>4</v>
      </c>
      <c r="U1081" s="46">
        <v>1</v>
      </c>
      <c r="V1081" s="47">
        <v>4</v>
      </c>
    </row>
    <row r="1082" spans="1:22" s="48" customFormat="1" ht="45" x14ac:dyDescent="0.2">
      <c r="A1082" s="35" t="str">
        <f t="shared" si="133"/>
        <v>S</v>
      </c>
      <c r="B1082" s="36">
        <f t="shared" ca="1" si="124"/>
        <v>2</v>
      </c>
      <c r="C1082" s="36" t="str">
        <f t="shared" ca="1" si="126"/>
        <v>S</v>
      </c>
      <c r="D1082" s="36">
        <f t="shared" ca="1" si="125"/>
        <v>0</v>
      </c>
      <c r="E1082" s="36">
        <f t="shared" ca="1" si="127"/>
        <v>7</v>
      </c>
      <c r="F1082" s="36">
        <f t="shared" ca="1" si="128"/>
        <v>7</v>
      </c>
      <c r="G1082" s="36">
        <f t="shared" ca="1" si="129"/>
        <v>0</v>
      </c>
      <c r="H1082" s="36">
        <f t="shared" ca="1" si="130"/>
        <v>0</v>
      </c>
      <c r="I1082" s="36" t="e">
        <f ca="1">IF(AND($C1082&lt;=4,$C1082&lt;&gt;0),0,IF(AND($C1082="S",#REF!&gt;0),OFFSET(I1082,-1,0)+1,OFFSET(I1082,-1,0)))</f>
        <v>#REF!</v>
      </c>
      <c r="J1082" s="36">
        <f t="shared" ca="1" si="131"/>
        <v>0</v>
      </c>
      <c r="K1082" s="36">
        <f t="shared" ca="1" si="132"/>
        <v>0</v>
      </c>
      <c r="L1082" s="37" t="s">
        <v>43</v>
      </c>
      <c r="M1082" s="38" t="s">
        <v>40</v>
      </c>
      <c r="N1082" s="39" t="s">
        <v>40</v>
      </c>
      <c r="O1082" s="40" t="s">
        <v>1749</v>
      </c>
      <c r="P1082" s="41" t="s">
        <v>41</v>
      </c>
      <c r="Q1082" s="42">
        <v>95141</v>
      </c>
      <c r="R1082" s="72" t="s">
        <v>1750</v>
      </c>
      <c r="S1082" s="44" t="s">
        <v>277</v>
      </c>
      <c r="T1082" s="45">
        <v>14</v>
      </c>
      <c r="U1082" s="46">
        <v>1</v>
      </c>
      <c r="V1082" s="47">
        <v>14</v>
      </c>
    </row>
    <row r="1083" spans="1:22" s="48" customFormat="1" ht="45" x14ac:dyDescent="0.2">
      <c r="A1083" s="35" t="str">
        <f t="shared" si="133"/>
        <v>S</v>
      </c>
      <c r="B1083" s="36">
        <f t="shared" ca="1" si="124"/>
        <v>2</v>
      </c>
      <c r="C1083" s="36" t="str">
        <f t="shared" ca="1" si="126"/>
        <v>S</v>
      </c>
      <c r="D1083" s="36">
        <f t="shared" ca="1" si="125"/>
        <v>0</v>
      </c>
      <c r="E1083" s="36">
        <f t="shared" ca="1" si="127"/>
        <v>7</v>
      </c>
      <c r="F1083" s="36">
        <f t="shared" ca="1" si="128"/>
        <v>7</v>
      </c>
      <c r="G1083" s="36">
        <f t="shared" ca="1" si="129"/>
        <v>0</v>
      </c>
      <c r="H1083" s="36">
        <f t="shared" ca="1" si="130"/>
        <v>0</v>
      </c>
      <c r="I1083" s="36" t="e">
        <f ca="1">IF(AND($C1083&lt;=4,$C1083&lt;&gt;0),0,IF(AND($C1083="S",#REF!&gt;0),OFFSET(I1083,-1,0)+1,OFFSET(I1083,-1,0)))</f>
        <v>#REF!</v>
      </c>
      <c r="J1083" s="36">
        <f t="shared" ca="1" si="131"/>
        <v>0</v>
      </c>
      <c r="K1083" s="36">
        <f t="shared" ca="1" si="132"/>
        <v>0</v>
      </c>
      <c r="L1083" s="37" t="s">
        <v>43</v>
      </c>
      <c r="M1083" s="38" t="s">
        <v>40</v>
      </c>
      <c r="N1083" s="39" t="s">
        <v>40</v>
      </c>
      <c r="O1083" s="40" t="s">
        <v>1751</v>
      </c>
      <c r="P1083" s="41" t="s">
        <v>41</v>
      </c>
      <c r="Q1083" s="42">
        <v>94785</v>
      </c>
      <c r="R1083" s="72" t="s">
        <v>1752</v>
      </c>
      <c r="S1083" s="44" t="s">
        <v>277</v>
      </c>
      <c r="T1083" s="45">
        <v>2</v>
      </c>
      <c r="U1083" s="46">
        <v>1</v>
      </c>
      <c r="V1083" s="47">
        <v>2</v>
      </c>
    </row>
    <row r="1084" spans="1:22" s="48" customFormat="1" x14ac:dyDescent="0.2">
      <c r="A1084" s="35" t="str">
        <f t="shared" si="133"/>
        <v>S</v>
      </c>
      <c r="B1084" s="36">
        <f t="shared" ca="1" si="124"/>
        <v>2</v>
      </c>
      <c r="C1084" s="36" t="str">
        <f t="shared" ca="1" si="126"/>
        <v>S</v>
      </c>
      <c r="D1084" s="36">
        <f t="shared" ca="1" si="125"/>
        <v>0</v>
      </c>
      <c r="E1084" s="36">
        <f t="shared" ca="1" si="127"/>
        <v>7</v>
      </c>
      <c r="F1084" s="36">
        <f t="shared" ca="1" si="128"/>
        <v>7</v>
      </c>
      <c r="G1084" s="36">
        <f t="shared" ca="1" si="129"/>
        <v>0</v>
      </c>
      <c r="H1084" s="36">
        <f t="shared" ca="1" si="130"/>
        <v>0</v>
      </c>
      <c r="I1084" s="36" t="e">
        <f ca="1">IF(AND($C1084&lt;=4,$C1084&lt;&gt;0),0,IF(AND($C1084="S",#REF!&gt;0),OFFSET(I1084,-1,0)+1,OFFSET(I1084,-1,0)))</f>
        <v>#REF!</v>
      </c>
      <c r="J1084" s="36">
        <f t="shared" ca="1" si="131"/>
        <v>0</v>
      </c>
      <c r="K1084" s="36">
        <f t="shared" ca="1" si="132"/>
        <v>0</v>
      </c>
      <c r="L1084" s="37" t="s">
        <v>43</v>
      </c>
      <c r="M1084" s="38" t="s">
        <v>40</v>
      </c>
      <c r="N1084" s="39" t="s">
        <v>40</v>
      </c>
      <c r="O1084" s="40" t="s">
        <v>1753</v>
      </c>
      <c r="P1084" s="41" t="s">
        <v>47</v>
      </c>
      <c r="Q1084" s="42">
        <v>81504</v>
      </c>
      <c r="R1084" s="72" t="s">
        <v>527</v>
      </c>
      <c r="S1084" s="44" t="s">
        <v>304</v>
      </c>
      <c r="T1084" s="45">
        <v>5</v>
      </c>
      <c r="U1084" s="46">
        <v>1</v>
      </c>
      <c r="V1084" s="47">
        <v>5</v>
      </c>
    </row>
    <row r="1085" spans="1:22" s="48" customFormat="1" x14ac:dyDescent="0.2">
      <c r="A1085" s="35" t="str">
        <f t="shared" si="133"/>
        <v>S</v>
      </c>
      <c r="B1085" s="36">
        <f t="shared" ca="1" si="124"/>
        <v>2</v>
      </c>
      <c r="C1085" s="36" t="str">
        <f t="shared" ca="1" si="126"/>
        <v>S</v>
      </c>
      <c r="D1085" s="36">
        <f t="shared" ca="1" si="125"/>
        <v>0</v>
      </c>
      <c r="E1085" s="36">
        <f t="shared" ca="1" si="127"/>
        <v>7</v>
      </c>
      <c r="F1085" s="36">
        <f t="shared" ca="1" si="128"/>
        <v>7</v>
      </c>
      <c r="G1085" s="36">
        <f t="shared" ca="1" si="129"/>
        <v>0</v>
      </c>
      <c r="H1085" s="36">
        <f t="shared" ca="1" si="130"/>
        <v>0</v>
      </c>
      <c r="I1085" s="36" t="e">
        <f ca="1">IF(AND($C1085&lt;=4,$C1085&lt;&gt;0),0,IF(AND($C1085="S",#REF!&gt;0),OFFSET(I1085,-1,0)+1,OFFSET(I1085,-1,0)))</f>
        <v>#REF!</v>
      </c>
      <c r="J1085" s="36">
        <f t="shared" ca="1" si="131"/>
        <v>0</v>
      </c>
      <c r="K1085" s="36">
        <f t="shared" ca="1" si="132"/>
        <v>0</v>
      </c>
      <c r="L1085" s="37" t="s">
        <v>43</v>
      </c>
      <c r="M1085" s="38" t="s">
        <v>40</v>
      </c>
      <c r="N1085" s="39" t="s">
        <v>40</v>
      </c>
      <c r="O1085" s="40" t="s">
        <v>1754</v>
      </c>
      <c r="P1085" s="41" t="s">
        <v>47</v>
      </c>
      <c r="Q1085" s="42">
        <v>81663</v>
      </c>
      <c r="R1085" s="72" t="s">
        <v>531</v>
      </c>
      <c r="S1085" s="44" t="s">
        <v>304</v>
      </c>
      <c r="T1085" s="45">
        <v>2</v>
      </c>
      <c r="U1085" s="46">
        <v>1</v>
      </c>
      <c r="V1085" s="47">
        <v>2</v>
      </c>
    </row>
    <row r="1086" spans="1:22" s="48" customFormat="1" ht="33.75" x14ac:dyDescent="0.2">
      <c r="A1086" s="35" t="str">
        <f t="shared" si="133"/>
        <v>S</v>
      </c>
      <c r="B1086" s="36">
        <f t="shared" ca="1" si="124"/>
        <v>2</v>
      </c>
      <c r="C1086" s="36" t="str">
        <f t="shared" ca="1" si="126"/>
        <v>S</v>
      </c>
      <c r="D1086" s="36">
        <f t="shared" ca="1" si="125"/>
        <v>0</v>
      </c>
      <c r="E1086" s="36">
        <f t="shared" ca="1" si="127"/>
        <v>7</v>
      </c>
      <c r="F1086" s="36">
        <f t="shared" ca="1" si="128"/>
        <v>7</v>
      </c>
      <c r="G1086" s="36">
        <f t="shared" ca="1" si="129"/>
        <v>0</v>
      </c>
      <c r="H1086" s="36">
        <f t="shared" ca="1" si="130"/>
        <v>0</v>
      </c>
      <c r="I1086" s="36" t="e">
        <f ca="1">IF(AND($C1086&lt;=4,$C1086&lt;&gt;0),0,IF(AND($C1086="S",#REF!&gt;0),OFFSET(I1086,-1,0)+1,OFFSET(I1086,-1,0)))</f>
        <v>#REF!</v>
      </c>
      <c r="J1086" s="36">
        <f t="shared" ca="1" si="131"/>
        <v>0</v>
      </c>
      <c r="K1086" s="36">
        <f t="shared" ca="1" si="132"/>
        <v>0</v>
      </c>
      <c r="L1086" s="37" t="s">
        <v>43</v>
      </c>
      <c r="M1086" s="38" t="s">
        <v>40</v>
      </c>
      <c r="N1086" s="39" t="s">
        <v>40</v>
      </c>
      <c r="O1086" s="40" t="s">
        <v>1755</v>
      </c>
      <c r="P1086" s="41" t="s">
        <v>41</v>
      </c>
      <c r="Q1086" s="42">
        <v>89708</v>
      </c>
      <c r="R1086" s="72" t="s">
        <v>1403</v>
      </c>
      <c r="S1086" s="44" t="s">
        <v>277</v>
      </c>
      <c r="T1086" s="45">
        <v>2</v>
      </c>
      <c r="U1086" s="46">
        <v>1</v>
      </c>
      <c r="V1086" s="47">
        <v>2</v>
      </c>
    </row>
    <row r="1087" spans="1:22" s="48" customFormat="1" x14ac:dyDescent="0.2">
      <c r="A1087" s="35" t="str">
        <f t="shared" si="133"/>
        <v>S</v>
      </c>
      <c r="B1087" s="36">
        <f t="shared" ca="1" si="124"/>
        <v>2</v>
      </c>
      <c r="C1087" s="36" t="str">
        <f t="shared" ca="1" si="126"/>
        <v>S</v>
      </c>
      <c r="D1087" s="36">
        <f t="shared" ca="1" si="125"/>
        <v>0</v>
      </c>
      <c r="E1087" s="36">
        <f t="shared" ca="1" si="127"/>
        <v>7</v>
      </c>
      <c r="F1087" s="36">
        <f t="shared" ca="1" si="128"/>
        <v>7</v>
      </c>
      <c r="G1087" s="36">
        <f t="shared" ca="1" si="129"/>
        <v>0</v>
      </c>
      <c r="H1087" s="36">
        <f t="shared" ca="1" si="130"/>
        <v>0</v>
      </c>
      <c r="I1087" s="36" t="e">
        <f ca="1">IF(AND($C1087&lt;=4,$C1087&lt;&gt;0),0,IF(AND($C1087="S",#REF!&gt;0),OFFSET(I1087,-1,0)+1,OFFSET(I1087,-1,0)))</f>
        <v>#REF!</v>
      </c>
      <c r="J1087" s="36">
        <f t="shared" ca="1" si="131"/>
        <v>0</v>
      </c>
      <c r="K1087" s="36">
        <f t="shared" ca="1" si="132"/>
        <v>0</v>
      </c>
      <c r="L1087" s="37" t="s">
        <v>43</v>
      </c>
      <c r="M1087" s="38" t="s">
        <v>40</v>
      </c>
      <c r="N1087" s="39" t="s">
        <v>40</v>
      </c>
      <c r="O1087" s="40" t="s">
        <v>1756</v>
      </c>
      <c r="P1087" s="41" t="s">
        <v>47</v>
      </c>
      <c r="Q1087" s="42">
        <v>81771</v>
      </c>
      <c r="R1087" s="72" t="s">
        <v>1757</v>
      </c>
      <c r="S1087" s="44" t="s">
        <v>304</v>
      </c>
      <c r="T1087" s="45">
        <v>2</v>
      </c>
      <c r="U1087" s="46">
        <v>1</v>
      </c>
      <c r="V1087" s="47">
        <v>2</v>
      </c>
    </row>
    <row r="1088" spans="1:22" s="48" customFormat="1" x14ac:dyDescent="0.2">
      <c r="A1088" s="35" t="str">
        <f t="shared" si="133"/>
        <v>S</v>
      </c>
      <c r="B1088" s="36">
        <f t="shared" ca="1" si="124"/>
        <v>2</v>
      </c>
      <c r="C1088" s="36" t="str">
        <f t="shared" ca="1" si="126"/>
        <v>S</v>
      </c>
      <c r="D1088" s="36">
        <f t="shared" ca="1" si="125"/>
        <v>0</v>
      </c>
      <c r="E1088" s="36">
        <f t="shared" ca="1" si="127"/>
        <v>7</v>
      </c>
      <c r="F1088" s="36">
        <f t="shared" ca="1" si="128"/>
        <v>7</v>
      </c>
      <c r="G1088" s="36">
        <f t="shared" ca="1" si="129"/>
        <v>0</v>
      </c>
      <c r="H1088" s="36">
        <f t="shared" ca="1" si="130"/>
        <v>0</v>
      </c>
      <c r="I1088" s="36" t="e">
        <f ca="1">IF(AND($C1088&lt;=4,$C1088&lt;&gt;0),0,IF(AND($C1088="S",#REF!&gt;0),OFFSET(I1088,-1,0)+1,OFFSET(I1088,-1,0)))</f>
        <v>#REF!</v>
      </c>
      <c r="J1088" s="36">
        <f t="shared" ca="1" si="131"/>
        <v>0</v>
      </c>
      <c r="K1088" s="36">
        <f t="shared" ca="1" si="132"/>
        <v>0</v>
      </c>
      <c r="L1088" s="37" t="s">
        <v>43</v>
      </c>
      <c r="M1088" s="38" t="s">
        <v>40</v>
      </c>
      <c r="N1088" s="39" t="s">
        <v>40</v>
      </c>
      <c r="O1088" s="40" t="s">
        <v>1758</v>
      </c>
      <c r="P1088" s="41" t="s">
        <v>47</v>
      </c>
      <c r="Q1088" s="42">
        <v>81885</v>
      </c>
      <c r="R1088" s="72" t="s">
        <v>573</v>
      </c>
      <c r="S1088" s="44" t="s">
        <v>304</v>
      </c>
      <c r="T1088" s="45">
        <v>1</v>
      </c>
      <c r="U1088" s="46">
        <v>1</v>
      </c>
      <c r="V1088" s="47">
        <v>1</v>
      </c>
    </row>
    <row r="1089" spans="1:22" s="48" customFormat="1" ht="22.5" x14ac:dyDescent="0.2">
      <c r="A1089" s="35" t="str">
        <f t="shared" si="133"/>
        <v>S</v>
      </c>
      <c r="B1089" s="36">
        <f t="shared" ca="1" si="124"/>
        <v>2</v>
      </c>
      <c r="C1089" s="36" t="str">
        <f t="shared" ca="1" si="126"/>
        <v>S</v>
      </c>
      <c r="D1089" s="36">
        <f t="shared" ca="1" si="125"/>
        <v>0</v>
      </c>
      <c r="E1089" s="36">
        <f t="shared" ca="1" si="127"/>
        <v>7</v>
      </c>
      <c r="F1089" s="36">
        <f t="shared" ca="1" si="128"/>
        <v>7</v>
      </c>
      <c r="G1089" s="36">
        <f t="shared" ca="1" si="129"/>
        <v>0</v>
      </c>
      <c r="H1089" s="36">
        <f t="shared" ca="1" si="130"/>
        <v>0</v>
      </c>
      <c r="I1089" s="36" t="e">
        <f ca="1">IF(AND($C1089&lt;=4,$C1089&lt;&gt;0),0,IF(AND($C1089="S",#REF!&gt;0),OFFSET(I1089,-1,0)+1,OFFSET(I1089,-1,0)))</f>
        <v>#REF!</v>
      </c>
      <c r="J1089" s="36">
        <f t="shared" ca="1" si="131"/>
        <v>0</v>
      </c>
      <c r="K1089" s="36">
        <f t="shared" ca="1" si="132"/>
        <v>0</v>
      </c>
      <c r="L1089" s="37" t="s">
        <v>43</v>
      </c>
      <c r="M1089" s="38" t="s">
        <v>40</v>
      </c>
      <c r="N1089" s="39" t="s">
        <v>40</v>
      </c>
      <c r="O1089" s="40" t="s">
        <v>1759</v>
      </c>
      <c r="P1089" s="41" t="s">
        <v>47</v>
      </c>
      <c r="Q1089" s="42">
        <v>81831</v>
      </c>
      <c r="R1089" s="72" t="s">
        <v>1760</v>
      </c>
      <c r="S1089" s="44" t="s">
        <v>282</v>
      </c>
      <c r="T1089" s="45">
        <v>3</v>
      </c>
      <c r="U1089" s="46">
        <v>1</v>
      </c>
      <c r="V1089" s="47">
        <v>3</v>
      </c>
    </row>
    <row r="1090" spans="1:22" s="48" customFormat="1" x14ac:dyDescent="0.2">
      <c r="A1090" s="35" t="str">
        <f t="shared" si="133"/>
        <v>S</v>
      </c>
      <c r="B1090" s="36">
        <f t="shared" ca="1" si="124"/>
        <v>2</v>
      </c>
      <c r="C1090" s="36" t="str">
        <f t="shared" ca="1" si="126"/>
        <v>S</v>
      </c>
      <c r="D1090" s="36">
        <f t="shared" ca="1" si="125"/>
        <v>0</v>
      </c>
      <c r="E1090" s="36">
        <f t="shared" ca="1" si="127"/>
        <v>7</v>
      </c>
      <c r="F1090" s="36">
        <f t="shared" ca="1" si="128"/>
        <v>7</v>
      </c>
      <c r="G1090" s="36">
        <f t="shared" ca="1" si="129"/>
        <v>0</v>
      </c>
      <c r="H1090" s="36">
        <f t="shared" ca="1" si="130"/>
        <v>0</v>
      </c>
      <c r="I1090" s="36" t="e">
        <f ca="1">IF(AND($C1090&lt;=4,$C1090&lt;&gt;0),0,IF(AND($C1090="S",#REF!&gt;0),OFFSET(I1090,-1,0)+1,OFFSET(I1090,-1,0)))</f>
        <v>#REF!</v>
      </c>
      <c r="J1090" s="36">
        <f t="shared" ca="1" si="131"/>
        <v>0</v>
      </c>
      <c r="K1090" s="36">
        <f t="shared" ca="1" si="132"/>
        <v>0</v>
      </c>
      <c r="L1090" s="37" t="s">
        <v>43</v>
      </c>
      <c r="M1090" s="38" t="s">
        <v>40</v>
      </c>
      <c r="N1090" s="39" t="s">
        <v>40</v>
      </c>
      <c r="O1090" s="40" t="s">
        <v>1761</v>
      </c>
      <c r="P1090" s="41" t="s">
        <v>47</v>
      </c>
      <c r="Q1090" s="42">
        <v>81825</v>
      </c>
      <c r="R1090" s="72" t="s">
        <v>567</v>
      </c>
      <c r="S1090" s="44" t="s">
        <v>304</v>
      </c>
      <c r="T1090" s="45">
        <v>5</v>
      </c>
      <c r="U1090" s="46">
        <v>1</v>
      </c>
      <c r="V1090" s="47">
        <v>5</v>
      </c>
    </row>
    <row r="1091" spans="1:22" s="48" customFormat="1" ht="22.5" x14ac:dyDescent="0.2">
      <c r="A1091" s="35" t="str">
        <f t="shared" si="133"/>
        <v>S</v>
      </c>
      <c r="B1091" s="36">
        <f t="shared" ca="1" si="124"/>
        <v>2</v>
      </c>
      <c r="C1091" s="36" t="str">
        <f t="shared" ca="1" si="126"/>
        <v>S</v>
      </c>
      <c r="D1091" s="36">
        <f t="shared" ca="1" si="125"/>
        <v>0</v>
      </c>
      <c r="E1091" s="36">
        <f t="shared" ca="1" si="127"/>
        <v>7</v>
      </c>
      <c r="F1091" s="36">
        <f t="shared" ca="1" si="128"/>
        <v>7</v>
      </c>
      <c r="G1091" s="36">
        <f t="shared" ca="1" si="129"/>
        <v>0</v>
      </c>
      <c r="H1091" s="36">
        <f t="shared" ca="1" si="130"/>
        <v>0</v>
      </c>
      <c r="I1091" s="36" t="e">
        <f ca="1">IF(AND($C1091&lt;=4,$C1091&lt;&gt;0),0,IF(AND($C1091="S",#REF!&gt;0),OFFSET(I1091,-1,0)+1,OFFSET(I1091,-1,0)))</f>
        <v>#REF!</v>
      </c>
      <c r="J1091" s="36">
        <f t="shared" ca="1" si="131"/>
        <v>0</v>
      </c>
      <c r="K1091" s="36">
        <f t="shared" ca="1" si="132"/>
        <v>0</v>
      </c>
      <c r="L1091" s="37" t="s">
        <v>43</v>
      </c>
      <c r="M1091" s="38" t="s">
        <v>40</v>
      </c>
      <c r="N1091" s="39" t="s">
        <v>40</v>
      </c>
      <c r="O1091" s="40" t="s">
        <v>1762</v>
      </c>
      <c r="P1091" s="41" t="s">
        <v>47</v>
      </c>
      <c r="Q1091" s="42">
        <v>81826</v>
      </c>
      <c r="R1091" s="72" t="s">
        <v>569</v>
      </c>
      <c r="S1091" s="44" t="s">
        <v>304</v>
      </c>
      <c r="T1091" s="45">
        <v>5</v>
      </c>
      <c r="U1091" s="46">
        <v>1</v>
      </c>
      <c r="V1091" s="47">
        <v>5</v>
      </c>
    </row>
    <row r="1092" spans="1:22" s="48" customFormat="1" ht="22.5" x14ac:dyDescent="0.2">
      <c r="A1092" s="35" t="str">
        <f t="shared" si="133"/>
        <v>S</v>
      </c>
      <c r="B1092" s="36">
        <f t="shared" ca="1" si="124"/>
        <v>2</v>
      </c>
      <c r="C1092" s="36" t="str">
        <f t="shared" ca="1" si="126"/>
        <v>S</v>
      </c>
      <c r="D1092" s="36">
        <f t="shared" ca="1" si="125"/>
        <v>0</v>
      </c>
      <c r="E1092" s="36">
        <f t="shared" ca="1" si="127"/>
        <v>7</v>
      </c>
      <c r="F1092" s="36">
        <f t="shared" ca="1" si="128"/>
        <v>7</v>
      </c>
      <c r="G1092" s="36">
        <f t="shared" ca="1" si="129"/>
        <v>0</v>
      </c>
      <c r="H1092" s="36">
        <f t="shared" ca="1" si="130"/>
        <v>0</v>
      </c>
      <c r="I1092" s="36" t="e">
        <f ca="1">IF(AND($C1092&lt;=4,$C1092&lt;&gt;0),0,IF(AND($C1092="S",#REF!&gt;0),OFFSET(I1092,-1,0)+1,OFFSET(I1092,-1,0)))</f>
        <v>#REF!</v>
      </c>
      <c r="J1092" s="36">
        <f t="shared" ca="1" si="131"/>
        <v>0</v>
      </c>
      <c r="K1092" s="36">
        <f t="shared" ca="1" si="132"/>
        <v>0</v>
      </c>
      <c r="L1092" s="37" t="s">
        <v>43</v>
      </c>
      <c r="M1092" s="38" t="s">
        <v>40</v>
      </c>
      <c r="N1092" s="39" t="s">
        <v>40</v>
      </c>
      <c r="O1092" s="40" t="s">
        <v>1763</v>
      </c>
      <c r="P1092" s="41" t="s">
        <v>41</v>
      </c>
      <c r="Q1092" s="42">
        <v>89402</v>
      </c>
      <c r="R1092" s="72" t="s">
        <v>492</v>
      </c>
      <c r="S1092" s="44" t="s">
        <v>383</v>
      </c>
      <c r="T1092" s="45">
        <v>25</v>
      </c>
      <c r="U1092" s="46">
        <v>1</v>
      </c>
      <c r="V1092" s="47">
        <v>25</v>
      </c>
    </row>
    <row r="1093" spans="1:22" s="48" customFormat="1" ht="22.5" x14ac:dyDescent="0.2">
      <c r="A1093" s="35" t="str">
        <f t="shared" si="133"/>
        <v>S</v>
      </c>
      <c r="B1093" s="36">
        <f t="shared" ca="1" si="124"/>
        <v>2</v>
      </c>
      <c r="C1093" s="36" t="str">
        <f t="shared" ca="1" si="126"/>
        <v>S</v>
      </c>
      <c r="D1093" s="36">
        <f t="shared" ca="1" si="125"/>
        <v>0</v>
      </c>
      <c r="E1093" s="36">
        <f t="shared" ca="1" si="127"/>
        <v>7</v>
      </c>
      <c r="F1093" s="36">
        <f t="shared" ca="1" si="128"/>
        <v>7</v>
      </c>
      <c r="G1093" s="36">
        <f t="shared" ca="1" si="129"/>
        <v>0</v>
      </c>
      <c r="H1093" s="36">
        <f t="shared" ca="1" si="130"/>
        <v>0</v>
      </c>
      <c r="I1093" s="36" t="e">
        <f ca="1">IF(AND($C1093&lt;=4,$C1093&lt;&gt;0),0,IF(AND($C1093="S",#REF!&gt;0),OFFSET(I1093,-1,0)+1,OFFSET(I1093,-1,0)))</f>
        <v>#REF!</v>
      </c>
      <c r="J1093" s="36">
        <f t="shared" ca="1" si="131"/>
        <v>0</v>
      </c>
      <c r="K1093" s="36">
        <f t="shared" ca="1" si="132"/>
        <v>0</v>
      </c>
      <c r="L1093" s="37" t="s">
        <v>43</v>
      </c>
      <c r="M1093" s="38" t="s">
        <v>40</v>
      </c>
      <c r="N1093" s="39" t="s">
        <v>40</v>
      </c>
      <c r="O1093" s="40" t="s">
        <v>1764</v>
      </c>
      <c r="P1093" s="41" t="s">
        <v>41</v>
      </c>
      <c r="Q1093" s="42">
        <v>89403</v>
      </c>
      <c r="R1093" s="72" t="s">
        <v>1765</v>
      </c>
      <c r="S1093" s="44" t="s">
        <v>383</v>
      </c>
      <c r="T1093" s="45">
        <v>20</v>
      </c>
      <c r="U1093" s="46">
        <v>1</v>
      </c>
      <c r="V1093" s="47">
        <v>20</v>
      </c>
    </row>
    <row r="1094" spans="1:22" s="48" customFormat="1" ht="22.5" x14ac:dyDescent="0.2">
      <c r="A1094" s="35" t="str">
        <f t="shared" si="133"/>
        <v>S</v>
      </c>
      <c r="B1094" s="36">
        <f t="shared" ca="1" si="124"/>
        <v>2</v>
      </c>
      <c r="C1094" s="36" t="str">
        <f t="shared" ca="1" si="126"/>
        <v>S</v>
      </c>
      <c r="D1094" s="36">
        <f t="shared" ca="1" si="125"/>
        <v>0</v>
      </c>
      <c r="E1094" s="36">
        <f t="shared" ca="1" si="127"/>
        <v>7</v>
      </c>
      <c r="F1094" s="36">
        <f t="shared" ca="1" si="128"/>
        <v>7</v>
      </c>
      <c r="G1094" s="36">
        <f t="shared" ca="1" si="129"/>
        <v>0</v>
      </c>
      <c r="H1094" s="36">
        <f t="shared" ca="1" si="130"/>
        <v>0</v>
      </c>
      <c r="I1094" s="36" t="e">
        <f ca="1">IF(AND($C1094&lt;=4,$C1094&lt;&gt;0),0,IF(AND($C1094="S",#REF!&gt;0),OFFSET(I1094,-1,0)+1,OFFSET(I1094,-1,0)))</f>
        <v>#REF!</v>
      </c>
      <c r="J1094" s="36">
        <f t="shared" ca="1" si="131"/>
        <v>0</v>
      </c>
      <c r="K1094" s="36">
        <f t="shared" ca="1" si="132"/>
        <v>0</v>
      </c>
      <c r="L1094" s="37" t="s">
        <v>43</v>
      </c>
      <c r="M1094" s="38" t="s">
        <v>40</v>
      </c>
      <c r="N1094" s="39" t="s">
        <v>40</v>
      </c>
      <c r="O1094" s="40" t="s">
        <v>1766</v>
      </c>
      <c r="P1094" s="41" t="s">
        <v>41</v>
      </c>
      <c r="Q1094" s="42">
        <v>89617</v>
      </c>
      <c r="R1094" s="72" t="s">
        <v>1179</v>
      </c>
      <c r="S1094" s="44" t="s">
        <v>277</v>
      </c>
      <c r="T1094" s="45">
        <v>3</v>
      </c>
      <c r="U1094" s="46">
        <v>1</v>
      </c>
      <c r="V1094" s="47">
        <v>3</v>
      </c>
    </row>
    <row r="1095" spans="1:22" s="48" customFormat="1" ht="22.5" x14ac:dyDescent="0.2">
      <c r="A1095" s="35" t="str">
        <f t="shared" si="133"/>
        <v>S</v>
      </c>
      <c r="B1095" s="36">
        <f t="shared" ca="1" si="124"/>
        <v>2</v>
      </c>
      <c r="C1095" s="36" t="str">
        <f t="shared" ca="1" si="126"/>
        <v>S</v>
      </c>
      <c r="D1095" s="36">
        <f t="shared" ca="1" si="125"/>
        <v>0</v>
      </c>
      <c r="E1095" s="36">
        <f t="shared" ca="1" si="127"/>
        <v>7</v>
      </c>
      <c r="F1095" s="36">
        <f t="shared" ca="1" si="128"/>
        <v>7</v>
      </c>
      <c r="G1095" s="36">
        <f t="shared" ca="1" si="129"/>
        <v>0</v>
      </c>
      <c r="H1095" s="36">
        <f t="shared" ca="1" si="130"/>
        <v>0</v>
      </c>
      <c r="I1095" s="36" t="e">
        <f ca="1">IF(AND($C1095&lt;=4,$C1095&lt;&gt;0),0,IF(AND($C1095="S",#REF!&gt;0),OFFSET(I1095,-1,0)+1,OFFSET(I1095,-1,0)))</f>
        <v>#REF!</v>
      </c>
      <c r="J1095" s="36">
        <f t="shared" ca="1" si="131"/>
        <v>0</v>
      </c>
      <c r="K1095" s="36">
        <f t="shared" ca="1" si="132"/>
        <v>0</v>
      </c>
      <c r="L1095" s="37" t="s">
        <v>43</v>
      </c>
      <c r="M1095" s="38" t="s">
        <v>40</v>
      </c>
      <c r="N1095" s="39" t="s">
        <v>40</v>
      </c>
      <c r="O1095" s="40" t="s">
        <v>1767</v>
      </c>
      <c r="P1095" s="41" t="s">
        <v>41</v>
      </c>
      <c r="Q1095" s="42">
        <v>89620</v>
      </c>
      <c r="R1095" s="72" t="s">
        <v>1768</v>
      </c>
      <c r="S1095" s="44" t="s">
        <v>277</v>
      </c>
      <c r="T1095" s="45">
        <v>3</v>
      </c>
      <c r="U1095" s="46">
        <v>1</v>
      </c>
      <c r="V1095" s="47">
        <v>3</v>
      </c>
    </row>
    <row r="1096" spans="1:22" s="48" customFormat="1" ht="22.5" x14ac:dyDescent="0.2">
      <c r="A1096" s="35" t="str">
        <f t="shared" si="133"/>
        <v>S</v>
      </c>
      <c r="B1096" s="36">
        <f t="shared" ca="1" si="124"/>
        <v>2</v>
      </c>
      <c r="C1096" s="36" t="str">
        <f t="shared" ca="1" si="126"/>
        <v>S</v>
      </c>
      <c r="D1096" s="36">
        <f t="shared" ca="1" si="125"/>
        <v>0</v>
      </c>
      <c r="E1096" s="36">
        <f t="shared" ca="1" si="127"/>
        <v>7</v>
      </c>
      <c r="F1096" s="36">
        <f t="shared" ca="1" si="128"/>
        <v>7</v>
      </c>
      <c r="G1096" s="36">
        <f t="shared" ca="1" si="129"/>
        <v>0</v>
      </c>
      <c r="H1096" s="36">
        <f t="shared" ca="1" si="130"/>
        <v>0</v>
      </c>
      <c r="I1096" s="36" t="e">
        <f ca="1">IF(AND($C1096&lt;=4,$C1096&lt;&gt;0),0,IF(AND($C1096="S",#REF!&gt;0),OFFSET(I1096,-1,0)+1,OFFSET(I1096,-1,0)))</f>
        <v>#REF!</v>
      </c>
      <c r="J1096" s="36">
        <f t="shared" ca="1" si="131"/>
        <v>0</v>
      </c>
      <c r="K1096" s="36">
        <f t="shared" ca="1" si="132"/>
        <v>0</v>
      </c>
      <c r="L1096" s="37" t="s">
        <v>43</v>
      </c>
      <c r="M1096" s="38" t="s">
        <v>40</v>
      </c>
      <c r="N1096" s="39" t="s">
        <v>40</v>
      </c>
      <c r="O1096" s="40" t="s">
        <v>1769</v>
      </c>
      <c r="P1096" s="41" t="s">
        <v>41</v>
      </c>
      <c r="Q1096" s="42">
        <v>89622</v>
      </c>
      <c r="R1096" s="72" t="s">
        <v>1770</v>
      </c>
      <c r="S1096" s="44" t="s">
        <v>277</v>
      </c>
      <c r="T1096" s="45">
        <v>2</v>
      </c>
      <c r="U1096" s="46">
        <v>1</v>
      </c>
      <c r="V1096" s="47">
        <v>2</v>
      </c>
    </row>
    <row r="1097" spans="1:22" s="48" customFormat="1" ht="33.75" x14ac:dyDescent="0.2">
      <c r="A1097" s="35" t="str">
        <f t="shared" si="133"/>
        <v>S</v>
      </c>
      <c r="B1097" s="36">
        <f t="shared" ca="1" si="124"/>
        <v>2</v>
      </c>
      <c r="C1097" s="36" t="str">
        <f t="shared" ca="1" si="126"/>
        <v>S</v>
      </c>
      <c r="D1097" s="36">
        <f t="shared" ca="1" si="125"/>
        <v>0</v>
      </c>
      <c r="E1097" s="36">
        <f t="shared" ca="1" si="127"/>
        <v>7</v>
      </c>
      <c r="F1097" s="36">
        <f t="shared" ca="1" si="128"/>
        <v>7</v>
      </c>
      <c r="G1097" s="36">
        <f t="shared" ca="1" si="129"/>
        <v>0</v>
      </c>
      <c r="H1097" s="36">
        <f t="shared" ca="1" si="130"/>
        <v>0</v>
      </c>
      <c r="I1097" s="36" t="e">
        <f ca="1">IF(AND($C1097&lt;=4,$C1097&lt;&gt;0),0,IF(AND($C1097="S",#REF!&gt;0),OFFSET(I1097,-1,0)+1,OFFSET(I1097,-1,0)))</f>
        <v>#REF!</v>
      </c>
      <c r="J1097" s="36">
        <f t="shared" ca="1" si="131"/>
        <v>0</v>
      </c>
      <c r="K1097" s="36">
        <f t="shared" ca="1" si="132"/>
        <v>0</v>
      </c>
      <c r="L1097" s="37" t="s">
        <v>43</v>
      </c>
      <c r="M1097" s="38" t="s">
        <v>40</v>
      </c>
      <c r="N1097" s="39" t="s">
        <v>40</v>
      </c>
      <c r="O1097" s="40" t="s">
        <v>1771</v>
      </c>
      <c r="P1097" s="41" t="s">
        <v>41</v>
      </c>
      <c r="Q1097" s="42">
        <v>89802</v>
      </c>
      <c r="R1097" s="72" t="s">
        <v>1201</v>
      </c>
      <c r="S1097" s="44" t="s">
        <v>277</v>
      </c>
      <c r="T1097" s="45">
        <v>7</v>
      </c>
      <c r="U1097" s="46">
        <v>1</v>
      </c>
      <c r="V1097" s="47">
        <v>7</v>
      </c>
    </row>
    <row r="1098" spans="1:22" s="48" customFormat="1" ht="33.75" x14ac:dyDescent="0.2">
      <c r="A1098" s="35" t="str">
        <f t="shared" si="133"/>
        <v>S</v>
      </c>
      <c r="B1098" s="36">
        <f t="shared" ca="1" si="124"/>
        <v>2</v>
      </c>
      <c r="C1098" s="36" t="str">
        <f t="shared" ca="1" si="126"/>
        <v>S</v>
      </c>
      <c r="D1098" s="36">
        <f t="shared" ca="1" si="125"/>
        <v>0</v>
      </c>
      <c r="E1098" s="36">
        <f t="shared" ca="1" si="127"/>
        <v>7</v>
      </c>
      <c r="F1098" s="36">
        <f t="shared" ca="1" si="128"/>
        <v>7</v>
      </c>
      <c r="G1098" s="36">
        <f t="shared" ca="1" si="129"/>
        <v>0</v>
      </c>
      <c r="H1098" s="36">
        <f t="shared" ca="1" si="130"/>
        <v>0</v>
      </c>
      <c r="I1098" s="36" t="e">
        <f ca="1">IF(AND($C1098&lt;=4,$C1098&lt;&gt;0),0,IF(AND($C1098="S",#REF!&gt;0),OFFSET(I1098,-1,0)+1,OFFSET(I1098,-1,0)))</f>
        <v>#REF!</v>
      </c>
      <c r="J1098" s="36">
        <f t="shared" ca="1" si="131"/>
        <v>0</v>
      </c>
      <c r="K1098" s="36">
        <f t="shared" ca="1" si="132"/>
        <v>0</v>
      </c>
      <c r="L1098" s="37" t="s">
        <v>43</v>
      </c>
      <c r="M1098" s="38" t="s">
        <v>40</v>
      </c>
      <c r="N1098" s="39" t="s">
        <v>40</v>
      </c>
      <c r="O1098" s="40" t="s">
        <v>1772</v>
      </c>
      <c r="P1098" s="41" t="s">
        <v>41</v>
      </c>
      <c r="Q1098" s="42">
        <v>89724</v>
      </c>
      <c r="R1098" s="72" t="s">
        <v>1203</v>
      </c>
      <c r="S1098" s="44" t="s">
        <v>277</v>
      </c>
      <c r="T1098" s="45">
        <v>12</v>
      </c>
      <c r="U1098" s="46">
        <v>1</v>
      </c>
      <c r="V1098" s="47">
        <v>12</v>
      </c>
    </row>
    <row r="1099" spans="1:22" s="48" customFormat="1" ht="33.75" x14ac:dyDescent="0.2">
      <c r="A1099" s="35" t="str">
        <f t="shared" si="133"/>
        <v>S</v>
      </c>
      <c r="B1099" s="36">
        <f t="shared" ca="1" si="124"/>
        <v>2</v>
      </c>
      <c r="C1099" s="36" t="str">
        <f t="shared" ca="1" si="126"/>
        <v>S</v>
      </c>
      <c r="D1099" s="36">
        <f t="shared" ca="1" si="125"/>
        <v>0</v>
      </c>
      <c r="E1099" s="36">
        <f t="shared" ca="1" si="127"/>
        <v>7</v>
      </c>
      <c r="F1099" s="36">
        <f t="shared" ca="1" si="128"/>
        <v>7</v>
      </c>
      <c r="G1099" s="36">
        <f t="shared" ca="1" si="129"/>
        <v>0</v>
      </c>
      <c r="H1099" s="36">
        <f t="shared" ca="1" si="130"/>
        <v>0</v>
      </c>
      <c r="I1099" s="36" t="e">
        <f ca="1">IF(AND($C1099&lt;=4,$C1099&lt;&gt;0),0,IF(AND($C1099="S",#REF!&gt;0),OFFSET(I1099,-1,0)+1,OFFSET(I1099,-1,0)))</f>
        <v>#REF!</v>
      </c>
      <c r="J1099" s="36">
        <f t="shared" ca="1" si="131"/>
        <v>0</v>
      </c>
      <c r="K1099" s="36">
        <f t="shared" ca="1" si="132"/>
        <v>0</v>
      </c>
      <c r="L1099" s="37" t="s">
        <v>43</v>
      </c>
      <c r="M1099" s="38" t="s">
        <v>40</v>
      </c>
      <c r="N1099" s="39" t="s">
        <v>40</v>
      </c>
      <c r="O1099" s="40" t="s">
        <v>1773</v>
      </c>
      <c r="P1099" s="41" t="s">
        <v>41</v>
      </c>
      <c r="Q1099" s="42">
        <v>89731</v>
      </c>
      <c r="R1099" s="72" t="s">
        <v>547</v>
      </c>
      <c r="S1099" s="44" t="s">
        <v>277</v>
      </c>
      <c r="T1099" s="45">
        <v>3</v>
      </c>
      <c r="U1099" s="46">
        <v>1</v>
      </c>
      <c r="V1099" s="47">
        <v>3</v>
      </c>
    </row>
    <row r="1100" spans="1:22" s="48" customFormat="1" x14ac:dyDescent="0.2">
      <c r="A1100" s="35" t="str">
        <f t="shared" si="133"/>
        <v>S</v>
      </c>
      <c r="B1100" s="36">
        <f t="shared" ca="1" si="124"/>
        <v>2</v>
      </c>
      <c r="C1100" s="36" t="str">
        <f t="shared" ca="1" si="126"/>
        <v>S</v>
      </c>
      <c r="D1100" s="36">
        <f t="shared" ca="1" si="125"/>
        <v>0</v>
      </c>
      <c r="E1100" s="36">
        <f t="shared" ca="1" si="127"/>
        <v>7</v>
      </c>
      <c r="F1100" s="36">
        <f t="shared" ca="1" si="128"/>
        <v>7</v>
      </c>
      <c r="G1100" s="36">
        <f t="shared" ca="1" si="129"/>
        <v>0</v>
      </c>
      <c r="H1100" s="36">
        <f t="shared" ca="1" si="130"/>
        <v>0</v>
      </c>
      <c r="I1100" s="36" t="e">
        <f ca="1">IF(AND($C1100&lt;=4,$C1100&lt;&gt;0),0,IF(AND($C1100="S",#REF!&gt;0),OFFSET(I1100,-1,0)+1,OFFSET(I1100,-1,0)))</f>
        <v>#REF!</v>
      </c>
      <c r="J1100" s="36">
        <f t="shared" ca="1" si="131"/>
        <v>0</v>
      </c>
      <c r="K1100" s="36">
        <f t="shared" ca="1" si="132"/>
        <v>0</v>
      </c>
      <c r="L1100" s="37" t="s">
        <v>43</v>
      </c>
      <c r="M1100" s="38" t="s">
        <v>40</v>
      </c>
      <c r="N1100" s="39" t="s">
        <v>40</v>
      </c>
      <c r="O1100" s="40" t="s">
        <v>1774</v>
      </c>
      <c r="P1100" s="41" t="s">
        <v>47</v>
      </c>
      <c r="Q1100" s="42">
        <v>81973</v>
      </c>
      <c r="R1100" s="72" t="s">
        <v>552</v>
      </c>
      <c r="S1100" s="44" t="s">
        <v>304</v>
      </c>
      <c r="T1100" s="45">
        <v>1</v>
      </c>
      <c r="U1100" s="46">
        <v>1</v>
      </c>
      <c r="V1100" s="47">
        <v>1</v>
      </c>
    </row>
    <row r="1101" spans="1:22" s="48" customFormat="1" ht="33.75" x14ac:dyDescent="0.2">
      <c r="A1101" s="35" t="str">
        <f t="shared" si="133"/>
        <v>S</v>
      </c>
      <c r="B1101" s="36">
        <f t="shared" ca="1" si="124"/>
        <v>2</v>
      </c>
      <c r="C1101" s="36" t="str">
        <f t="shared" ca="1" si="126"/>
        <v>S</v>
      </c>
      <c r="D1101" s="36">
        <f t="shared" ca="1" si="125"/>
        <v>0</v>
      </c>
      <c r="E1101" s="36">
        <f t="shared" ca="1" si="127"/>
        <v>7</v>
      </c>
      <c r="F1101" s="36">
        <f t="shared" ca="1" si="128"/>
        <v>7</v>
      </c>
      <c r="G1101" s="36">
        <f t="shared" ca="1" si="129"/>
        <v>0</v>
      </c>
      <c r="H1101" s="36">
        <f t="shared" ca="1" si="130"/>
        <v>0</v>
      </c>
      <c r="I1101" s="36" t="e">
        <f ca="1">IF(AND($C1101&lt;=4,$C1101&lt;&gt;0),0,IF(AND($C1101="S",#REF!&gt;0),OFFSET(I1101,-1,0)+1,OFFSET(I1101,-1,0)))</f>
        <v>#REF!</v>
      </c>
      <c r="J1101" s="36">
        <f t="shared" ca="1" si="131"/>
        <v>0</v>
      </c>
      <c r="K1101" s="36">
        <f t="shared" ca="1" si="132"/>
        <v>0</v>
      </c>
      <c r="L1101" s="37" t="s">
        <v>43</v>
      </c>
      <c r="M1101" s="38" t="s">
        <v>40</v>
      </c>
      <c r="N1101" s="39" t="s">
        <v>40</v>
      </c>
      <c r="O1101" s="40" t="s">
        <v>1775</v>
      </c>
      <c r="P1101" s="41" t="s">
        <v>41</v>
      </c>
      <c r="Q1101" s="42">
        <v>89834</v>
      </c>
      <c r="R1101" s="72" t="s">
        <v>1776</v>
      </c>
      <c r="S1101" s="44" t="s">
        <v>277</v>
      </c>
      <c r="T1101" s="45">
        <v>1</v>
      </c>
      <c r="U1101" s="46">
        <v>1</v>
      </c>
      <c r="V1101" s="47">
        <v>1</v>
      </c>
    </row>
    <row r="1102" spans="1:22" s="48" customFormat="1" x14ac:dyDescent="0.2">
      <c r="A1102" s="35" t="str">
        <f t="shared" si="133"/>
        <v>S</v>
      </c>
      <c r="B1102" s="36">
        <f t="shared" ca="1" si="124"/>
        <v>2</v>
      </c>
      <c r="C1102" s="36" t="str">
        <f t="shared" ca="1" si="126"/>
        <v>S</v>
      </c>
      <c r="D1102" s="36">
        <f t="shared" ca="1" si="125"/>
        <v>0</v>
      </c>
      <c r="E1102" s="36">
        <f t="shared" ca="1" si="127"/>
        <v>7</v>
      </c>
      <c r="F1102" s="36">
        <f t="shared" ca="1" si="128"/>
        <v>7</v>
      </c>
      <c r="G1102" s="36">
        <f t="shared" ca="1" si="129"/>
        <v>0</v>
      </c>
      <c r="H1102" s="36">
        <f t="shared" ca="1" si="130"/>
        <v>0</v>
      </c>
      <c r="I1102" s="36" t="e">
        <f ca="1">IF(AND($C1102&lt;=4,$C1102&lt;&gt;0),0,IF(AND($C1102="S",#REF!&gt;0),OFFSET(I1102,-1,0)+1,OFFSET(I1102,-1,0)))</f>
        <v>#REF!</v>
      </c>
      <c r="J1102" s="36">
        <f t="shared" ca="1" si="131"/>
        <v>0</v>
      </c>
      <c r="K1102" s="36">
        <f t="shared" ca="1" si="132"/>
        <v>0</v>
      </c>
      <c r="L1102" s="37" t="s">
        <v>43</v>
      </c>
      <c r="M1102" s="38" t="s">
        <v>40</v>
      </c>
      <c r="N1102" s="39" t="s">
        <v>40</v>
      </c>
      <c r="O1102" s="40" t="s">
        <v>1777</v>
      </c>
      <c r="P1102" s="41" t="s">
        <v>47</v>
      </c>
      <c r="Q1102" s="42">
        <v>81981</v>
      </c>
      <c r="R1102" s="72" t="s">
        <v>1778</v>
      </c>
      <c r="S1102" s="44" t="s">
        <v>304</v>
      </c>
      <c r="T1102" s="45">
        <v>1</v>
      </c>
      <c r="U1102" s="46">
        <v>1</v>
      </c>
      <c r="V1102" s="47">
        <v>1</v>
      </c>
    </row>
    <row r="1103" spans="1:22" s="48" customFormat="1" ht="33.75" x14ac:dyDescent="0.2">
      <c r="A1103" s="35" t="str">
        <f t="shared" si="133"/>
        <v>S</v>
      </c>
      <c r="B1103" s="36">
        <f t="shared" ca="1" si="124"/>
        <v>2</v>
      </c>
      <c r="C1103" s="36" t="str">
        <f t="shared" ca="1" si="126"/>
        <v>S</v>
      </c>
      <c r="D1103" s="36">
        <f t="shared" ca="1" si="125"/>
        <v>0</v>
      </c>
      <c r="E1103" s="36">
        <f t="shared" ca="1" si="127"/>
        <v>7</v>
      </c>
      <c r="F1103" s="36">
        <f t="shared" ca="1" si="128"/>
        <v>7</v>
      </c>
      <c r="G1103" s="36">
        <f t="shared" ca="1" si="129"/>
        <v>0</v>
      </c>
      <c r="H1103" s="36">
        <f t="shared" ca="1" si="130"/>
        <v>0</v>
      </c>
      <c r="I1103" s="36" t="e">
        <f ca="1">IF(AND($C1103&lt;=4,$C1103&lt;&gt;0),0,IF(AND($C1103="S",#REF!&gt;0),OFFSET(I1103,-1,0)+1,OFFSET(I1103,-1,0)))</f>
        <v>#REF!</v>
      </c>
      <c r="J1103" s="36">
        <f t="shared" ca="1" si="131"/>
        <v>0</v>
      </c>
      <c r="K1103" s="36">
        <f t="shared" ca="1" si="132"/>
        <v>0</v>
      </c>
      <c r="L1103" s="37" t="s">
        <v>43</v>
      </c>
      <c r="M1103" s="38" t="s">
        <v>40</v>
      </c>
      <c r="N1103" s="39" t="s">
        <v>40</v>
      </c>
      <c r="O1103" s="40" t="s">
        <v>1779</v>
      </c>
      <c r="P1103" s="41" t="s">
        <v>41</v>
      </c>
      <c r="Q1103" s="42">
        <v>89753</v>
      </c>
      <c r="R1103" s="72" t="s">
        <v>1780</v>
      </c>
      <c r="S1103" s="44" t="s">
        <v>277</v>
      </c>
      <c r="T1103" s="45">
        <v>8</v>
      </c>
      <c r="U1103" s="46">
        <v>1</v>
      </c>
      <c r="V1103" s="47">
        <v>8</v>
      </c>
    </row>
    <row r="1104" spans="1:22" s="48" customFormat="1" ht="33.75" x14ac:dyDescent="0.2">
      <c r="A1104" s="35" t="str">
        <f t="shared" si="133"/>
        <v>S</v>
      </c>
      <c r="B1104" s="36">
        <f t="shared" ca="1" si="124"/>
        <v>2</v>
      </c>
      <c r="C1104" s="36" t="str">
        <f t="shared" ca="1" si="126"/>
        <v>S</v>
      </c>
      <c r="D1104" s="36">
        <f t="shared" ca="1" si="125"/>
        <v>0</v>
      </c>
      <c r="E1104" s="36">
        <f t="shared" ca="1" si="127"/>
        <v>7</v>
      </c>
      <c r="F1104" s="36">
        <f t="shared" ca="1" si="128"/>
        <v>7</v>
      </c>
      <c r="G1104" s="36">
        <f t="shared" ca="1" si="129"/>
        <v>0</v>
      </c>
      <c r="H1104" s="36">
        <f t="shared" ca="1" si="130"/>
        <v>0</v>
      </c>
      <c r="I1104" s="36" t="e">
        <f ca="1">IF(AND($C1104&lt;=4,$C1104&lt;&gt;0),0,IF(AND($C1104="S",#REF!&gt;0),OFFSET(I1104,-1,0)+1,OFFSET(I1104,-1,0)))</f>
        <v>#REF!</v>
      </c>
      <c r="J1104" s="36">
        <f t="shared" ca="1" si="131"/>
        <v>0</v>
      </c>
      <c r="K1104" s="36">
        <f t="shared" ca="1" si="132"/>
        <v>0</v>
      </c>
      <c r="L1104" s="37" t="s">
        <v>43</v>
      </c>
      <c r="M1104" s="38" t="s">
        <v>40</v>
      </c>
      <c r="N1104" s="39" t="s">
        <v>40</v>
      </c>
      <c r="O1104" s="40" t="s">
        <v>1781</v>
      </c>
      <c r="P1104" s="41" t="s">
        <v>41</v>
      </c>
      <c r="Q1104" s="42">
        <v>89778</v>
      </c>
      <c r="R1104" s="72" t="s">
        <v>1782</v>
      </c>
      <c r="S1104" s="44" t="s">
        <v>277</v>
      </c>
      <c r="T1104" s="45">
        <v>2</v>
      </c>
      <c r="U1104" s="46">
        <v>1</v>
      </c>
      <c r="V1104" s="47">
        <v>2</v>
      </c>
    </row>
    <row r="1105" spans="1:22" s="48" customFormat="1" x14ac:dyDescent="0.2">
      <c r="A1105" s="35" t="str">
        <f t="shared" si="133"/>
        <v>S</v>
      </c>
      <c r="B1105" s="36">
        <f t="shared" ref="B1105:B1168" ca="1" si="134">IF(OR(C1105="s",C1105=0),OFFSET(B1105,-1,0),C1105)</f>
        <v>2</v>
      </c>
      <c r="C1105" s="36" t="str">
        <f t="shared" ca="1" si="126"/>
        <v>S</v>
      </c>
      <c r="D1105" s="36">
        <f t="shared" ref="D1105:D1168" ca="1" si="135">IF(OR(C1105="S",C1105=0),0,IF(ISERROR(K1105),J1105,SMALL(J1105:K1105,1)))</f>
        <v>0</v>
      </c>
      <c r="E1105" s="36">
        <f t="shared" ca="1" si="127"/>
        <v>7</v>
      </c>
      <c r="F1105" s="36">
        <f t="shared" ca="1" si="128"/>
        <v>7</v>
      </c>
      <c r="G1105" s="36">
        <f t="shared" ca="1" si="129"/>
        <v>0</v>
      </c>
      <c r="H1105" s="36">
        <f t="shared" ca="1" si="130"/>
        <v>0</v>
      </c>
      <c r="I1105" s="36" t="e">
        <f ca="1">IF(AND($C1105&lt;=4,$C1105&lt;&gt;0),0,IF(AND($C1105="S",#REF!&gt;0),OFFSET(I1105,-1,0)+1,OFFSET(I1105,-1,0)))</f>
        <v>#REF!</v>
      </c>
      <c r="J1105" s="36">
        <f t="shared" ca="1" si="131"/>
        <v>0</v>
      </c>
      <c r="K1105" s="36">
        <f t="shared" ca="1" si="132"/>
        <v>0</v>
      </c>
      <c r="L1105" s="37" t="s">
        <v>43</v>
      </c>
      <c r="M1105" s="38" t="s">
        <v>40</v>
      </c>
      <c r="N1105" s="39" t="s">
        <v>40</v>
      </c>
      <c r="O1105" s="40" t="s">
        <v>1783</v>
      </c>
      <c r="P1105" s="41" t="s">
        <v>47</v>
      </c>
      <c r="Q1105" s="42">
        <v>82051</v>
      </c>
      <c r="R1105" s="72" t="s">
        <v>1784</v>
      </c>
      <c r="S1105" s="44" t="s">
        <v>304</v>
      </c>
      <c r="T1105" s="45">
        <v>2</v>
      </c>
      <c r="U1105" s="46">
        <v>1</v>
      </c>
      <c r="V1105" s="47">
        <v>2</v>
      </c>
    </row>
    <row r="1106" spans="1:22" s="48" customFormat="1" x14ac:dyDescent="0.2">
      <c r="A1106" s="35" t="str">
        <f t="shared" si="133"/>
        <v>S</v>
      </c>
      <c r="B1106" s="36">
        <f t="shared" ca="1" si="134"/>
        <v>2</v>
      </c>
      <c r="C1106" s="36" t="str">
        <f t="shared" ca="1" si="126"/>
        <v>S</v>
      </c>
      <c r="D1106" s="36">
        <f t="shared" ca="1" si="135"/>
        <v>0</v>
      </c>
      <c r="E1106" s="36">
        <f t="shared" ca="1" si="127"/>
        <v>7</v>
      </c>
      <c r="F1106" s="36">
        <f t="shared" ca="1" si="128"/>
        <v>7</v>
      </c>
      <c r="G1106" s="36">
        <f t="shared" ca="1" si="129"/>
        <v>0</v>
      </c>
      <c r="H1106" s="36">
        <f t="shared" ca="1" si="130"/>
        <v>0</v>
      </c>
      <c r="I1106" s="36" t="e">
        <f ca="1">IF(AND($C1106&lt;=4,$C1106&lt;&gt;0),0,IF(AND($C1106="S",#REF!&gt;0),OFFSET(I1106,-1,0)+1,OFFSET(I1106,-1,0)))</f>
        <v>#REF!</v>
      </c>
      <c r="J1106" s="36">
        <f t="shared" ca="1" si="131"/>
        <v>0</v>
      </c>
      <c r="K1106" s="36">
        <f t="shared" ca="1" si="132"/>
        <v>0</v>
      </c>
      <c r="L1106" s="37" t="s">
        <v>43</v>
      </c>
      <c r="M1106" s="38" t="s">
        <v>40</v>
      </c>
      <c r="N1106" s="39" t="s">
        <v>40</v>
      </c>
      <c r="O1106" s="40" t="s">
        <v>1785</v>
      </c>
      <c r="P1106" s="41" t="s">
        <v>47</v>
      </c>
      <c r="Q1106" s="42">
        <v>82103</v>
      </c>
      <c r="R1106" s="72" t="s">
        <v>1786</v>
      </c>
      <c r="S1106" s="44" t="s">
        <v>304</v>
      </c>
      <c r="T1106" s="45">
        <v>1</v>
      </c>
      <c r="U1106" s="46">
        <v>1</v>
      </c>
      <c r="V1106" s="47">
        <v>1</v>
      </c>
    </row>
    <row r="1107" spans="1:22" s="48" customFormat="1" x14ac:dyDescent="0.2">
      <c r="A1107" s="35" t="str">
        <f t="shared" si="133"/>
        <v>S</v>
      </c>
      <c r="B1107" s="36">
        <f t="shared" ca="1" si="134"/>
        <v>2</v>
      </c>
      <c r="C1107" s="36" t="str">
        <f t="shared" ref="C1107:C1170" ca="1" si="136">IF(OFFSET(C1107,-1,0)="L",1,IF(OFFSET(C1107,-1,0)=1,2,IF(OR(A1107="s",A1107=0),"S",IF(AND(OFFSET(C1107,-1,0)=2,A1107=4),3,IF(AND(OR(OFFSET(C1107,-1,0)="s",OFFSET(C1107,-1,0)=0),A1107&lt;&gt;"s",A1107&gt;OFFSET(B1107,-1,0)),OFFSET(B1107,-1,0),A1107)))))</f>
        <v>S</v>
      </c>
      <c r="D1107" s="36">
        <f t="shared" ca="1" si="135"/>
        <v>0</v>
      </c>
      <c r="E1107" s="36">
        <f t="shared" ref="E1107:E1170" ca="1" si="137">IF($C1107=1,OFFSET(E1107,-1,0)+1,OFFSET(E1107,-1,0))</f>
        <v>7</v>
      </c>
      <c r="F1107" s="36">
        <f t="shared" ref="F1107:F1170" ca="1" si="138">IF($C1107=1,0,IF($C1107=2,OFFSET(F1107,-1,0)+1,OFFSET(F1107,-1,0)))</f>
        <v>7</v>
      </c>
      <c r="G1107" s="36">
        <f t="shared" ref="G1107:G1170" ca="1" si="139">IF(AND($C1107&lt;=2,$C1107&lt;&gt;0),0,IF($C1107=3,OFFSET(G1107,-1,0)+1,OFFSET(G1107,-1,0)))</f>
        <v>0</v>
      </c>
      <c r="H1107" s="36">
        <f t="shared" ref="H1107:H1170" ca="1" si="140">IF(AND($C1107&lt;=3,$C1107&lt;&gt;0),0,IF($C1107=4,OFFSET(H1107,-1,0)+1,OFFSET(H1107,-1,0)))</f>
        <v>0</v>
      </c>
      <c r="I1107" s="36" t="e">
        <f ca="1">IF(AND($C1107&lt;=4,$C1107&lt;&gt;0),0,IF(AND($C1107="S",#REF!&gt;0),OFFSET(I1107,-1,0)+1,OFFSET(I1107,-1,0)))</f>
        <v>#REF!</v>
      </c>
      <c r="J1107" s="36">
        <f t="shared" ca="1" si="131"/>
        <v>0</v>
      </c>
      <c r="K1107" s="36">
        <f t="shared" ca="1" si="132"/>
        <v>0</v>
      </c>
      <c r="L1107" s="37" t="s">
        <v>43</v>
      </c>
      <c r="M1107" s="38" t="s">
        <v>40</v>
      </c>
      <c r="N1107" s="39" t="s">
        <v>40</v>
      </c>
      <c r="O1107" s="40" t="s">
        <v>1787</v>
      </c>
      <c r="P1107" s="41" t="s">
        <v>47</v>
      </c>
      <c r="Q1107" s="42">
        <v>82233</v>
      </c>
      <c r="R1107" s="72" t="s">
        <v>1213</v>
      </c>
      <c r="S1107" s="44" t="s">
        <v>304</v>
      </c>
      <c r="T1107" s="45">
        <v>1</v>
      </c>
      <c r="U1107" s="46">
        <v>1</v>
      </c>
      <c r="V1107" s="47">
        <v>1</v>
      </c>
    </row>
    <row r="1108" spans="1:22" s="48" customFormat="1" ht="33.75" x14ac:dyDescent="0.2">
      <c r="A1108" s="35" t="str">
        <f t="shared" si="133"/>
        <v>S</v>
      </c>
      <c r="B1108" s="36">
        <f t="shared" ca="1" si="134"/>
        <v>2</v>
      </c>
      <c r="C1108" s="36" t="str">
        <f t="shared" ca="1" si="136"/>
        <v>S</v>
      </c>
      <c r="D1108" s="36">
        <f t="shared" ca="1" si="135"/>
        <v>0</v>
      </c>
      <c r="E1108" s="36">
        <f t="shared" ca="1" si="137"/>
        <v>7</v>
      </c>
      <c r="F1108" s="36">
        <f t="shared" ca="1" si="138"/>
        <v>7</v>
      </c>
      <c r="G1108" s="36">
        <f t="shared" ca="1" si="139"/>
        <v>0</v>
      </c>
      <c r="H1108" s="36">
        <f t="shared" ca="1" si="140"/>
        <v>0</v>
      </c>
      <c r="I1108" s="36" t="e">
        <f ca="1">IF(AND($C1108&lt;=4,$C1108&lt;&gt;0),0,IF(AND($C1108="S",#REF!&gt;0),OFFSET(I1108,-1,0)+1,OFFSET(I1108,-1,0)))</f>
        <v>#REF!</v>
      </c>
      <c r="J1108" s="36">
        <f t="shared" ref="J1108:J1171" ca="1" si="141">IF(OR($C1108="S",$C1108=0),0,MATCH(0,OFFSET($D1108,1,$C1108,ROW($C$1295)-ROW($C1108)),0))</f>
        <v>0</v>
      </c>
      <c r="K1108" s="36">
        <f t="shared" ref="K1108:K1171" ca="1" si="142">IF(OR($C1108="S",$C1108=0),0,MATCH(OFFSET($D1108,0,$C1108)+1,OFFSET($D1108,1,$C1108,ROW($C$1295)-ROW($C1108)),0))</f>
        <v>0</v>
      </c>
      <c r="L1108" s="37" t="s">
        <v>43</v>
      </c>
      <c r="M1108" s="38" t="s">
        <v>40</v>
      </c>
      <c r="N1108" s="39" t="s">
        <v>40</v>
      </c>
      <c r="O1108" s="40" t="s">
        <v>1788</v>
      </c>
      <c r="P1108" s="41" t="s">
        <v>41</v>
      </c>
      <c r="Q1108" s="42">
        <v>89711</v>
      </c>
      <c r="R1108" s="72" t="s">
        <v>558</v>
      </c>
      <c r="S1108" s="44" t="s">
        <v>383</v>
      </c>
      <c r="T1108" s="45">
        <v>14</v>
      </c>
      <c r="U1108" s="46">
        <v>1</v>
      </c>
      <c r="V1108" s="47">
        <v>14</v>
      </c>
    </row>
    <row r="1109" spans="1:22" s="48" customFormat="1" ht="33.75" x14ac:dyDescent="0.2">
      <c r="A1109" s="35" t="str">
        <f t="shared" si="133"/>
        <v>S</v>
      </c>
      <c r="B1109" s="36">
        <f t="shared" ca="1" si="134"/>
        <v>2</v>
      </c>
      <c r="C1109" s="36" t="str">
        <f t="shared" ca="1" si="136"/>
        <v>S</v>
      </c>
      <c r="D1109" s="36">
        <f t="shared" ca="1" si="135"/>
        <v>0</v>
      </c>
      <c r="E1109" s="36">
        <f t="shared" ca="1" si="137"/>
        <v>7</v>
      </c>
      <c r="F1109" s="36">
        <f t="shared" ca="1" si="138"/>
        <v>7</v>
      </c>
      <c r="G1109" s="36">
        <f t="shared" ca="1" si="139"/>
        <v>0</v>
      </c>
      <c r="H1109" s="36">
        <f t="shared" ca="1" si="140"/>
        <v>0</v>
      </c>
      <c r="I1109" s="36" t="e">
        <f ca="1">IF(AND($C1109&lt;=4,$C1109&lt;&gt;0),0,IF(AND($C1109="S",#REF!&gt;0),OFFSET(I1109,-1,0)+1,OFFSET(I1109,-1,0)))</f>
        <v>#REF!</v>
      </c>
      <c r="J1109" s="36">
        <f t="shared" ca="1" si="141"/>
        <v>0</v>
      </c>
      <c r="K1109" s="36">
        <f t="shared" ca="1" si="142"/>
        <v>0</v>
      </c>
      <c r="L1109" s="37" t="s">
        <v>43</v>
      </c>
      <c r="M1109" s="38" t="s">
        <v>40</v>
      </c>
      <c r="N1109" s="39" t="s">
        <v>40</v>
      </c>
      <c r="O1109" s="40" t="s">
        <v>1789</v>
      </c>
      <c r="P1109" s="41" t="s">
        <v>41</v>
      </c>
      <c r="Q1109" s="42">
        <v>89712</v>
      </c>
      <c r="R1109" s="72" t="s">
        <v>1461</v>
      </c>
      <c r="S1109" s="44" t="s">
        <v>383</v>
      </c>
      <c r="T1109" s="45">
        <v>26</v>
      </c>
      <c r="U1109" s="46">
        <v>1</v>
      </c>
      <c r="V1109" s="47">
        <v>26</v>
      </c>
    </row>
    <row r="1110" spans="1:22" s="48" customFormat="1" x14ac:dyDescent="0.2">
      <c r="A1110" s="35" t="str">
        <f t="shared" si="133"/>
        <v>S</v>
      </c>
      <c r="B1110" s="36">
        <f t="shared" ca="1" si="134"/>
        <v>2</v>
      </c>
      <c r="C1110" s="36" t="str">
        <f t="shared" ca="1" si="136"/>
        <v>S</v>
      </c>
      <c r="D1110" s="36">
        <f t="shared" ca="1" si="135"/>
        <v>0</v>
      </c>
      <c r="E1110" s="36">
        <f t="shared" ca="1" si="137"/>
        <v>7</v>
      </c>
      <c r="F1110" s="36">
        <f t="shared" ca="1" si="138"/>
        <v>7</v>
      </c>
      <c r="G1110" s="36">
        <f t="shared" ca="1" si="139"/>
        <v>0</v>
      </c>
      <c r="H1110" s="36">
        <f t="shared" ca="1" si="140"/>
        <v>0</v>
      </c>
      <c r="I1110" s="36" t="e">
        <f ca="1">IF(AND($C1110&lt;=4,$C1110&lt;&gt;0),0,IF(AND($C1110="S",#REF!&gt;0),OFFSET(I1110,-1,0)+1,OFFSET(I1110,-1,0)))</f>
        <v>#REF!</v>
      </c>
      <c r="J1110" s="36">
        <f t="shared" ca="1" si="141"/>
        <v>0</v>
      </c>
      <c r="K1110" s="36">
        <f t="shared" ca="1" si="142"/>
        <v>0</v>
      </c>
      <c r="L1110" s="37" t="s">
        <v>43</v>
      </c>
      <c r="M1110" s="38" t="s">
        <v>40</v>
      </c>
      <c r="N1110" s="39" t="s">
        <v>40</v>
      </c>
      <c r="O1110" s="40" t="s">
        <v>1790</v>
      </c>
      <c r="P1110" s="41" t="s">
        <v>47</v>
      </c>
      <c r="Q1110" s="42">
        <v>82374</v>
      </c>
      <c r="R1110" s="72" t="s">
        <v>1791</v>
      </c>
      <c r="S1110" s="44" t="s">
        <v>495</v>
      </c>
      <c r="T1110" s="45">
        <v>10</v>
      </c>
      <c r="U1110" s="46">
        <v>1</v>
      </c>
      <c r="V1110" s="47">
        <v>10</v>
      </c>
    </row>
    <row r="1111" spans="1:22" s="48" customFormat="1" x14ac:dyDescent="0.2">
      <c r="A1111" s="35" t="str">
        <f t="shared" si="133"/>
        <v>S</v>
      </c>
      <c r="B1111" s="36">
        <f t="shared" ca="1" si="134"/>
        <v>2</v>
      </c>
      <c r="C1111" s="36" t="str">
        <f t="shared" ca="1" si="136"/>
        <v>S</v>
      </c>
      <c r="D1111" s="36">
        <f t="shared" ca="1" si="135"/>
        <v>0</v>
      </c>
      <c r="E1111" s="36">
        <f t="shared" ca="1" si="137"/>
        <v>7</v>
      </c>
      <c r="F1111" s="36">
        <f t="shared" ca="1" si="138"/>
        <v>7</v>
      </c>
      <c r="G1111" s="36">
        <f t="shared" ca="1" si="139"/>
        <v>0</v>
      </c>
      <c r="H1111" s="36">
        <f t="shared" ca="1" si="140"/>
        <v>0</v>
      </c>
      <c r="I1111" s="36" t="e">
        <f ca="1">IF(AND($C1111&lt;=4,$C1111&lt;&gt;0),0,IF(AND($C1111="S",#REF!&gt;0),OFFSET(I1111,-1,0)+1,OFFSET(I1111,-1,0)))</f>
        <v>#REF!</v>
      </c>
      <c r="J1111" s="36">
        <f t="shared" ca="1" si="141"/>
        <v>0</v>
      </c>
      <c r="K1111" s="36">
        <f t="shared" ca="1" si="142"/>
        <v>0</v>
      </c>
      <c r="L1111" s="37" t="s">
        <v>43</v>
      </c>
      <c r="M1111" s="38" t="s">
        <v>40</v>
      </c>
      <c r="N1111" s="39" t="s">
        <v>40</v>
      </c>
      <c r="O1111" s="40" t="s">
        <v>1792</v>
      </c>
      <c r="P1111" s="41" t="s">
        <v>41</v>
      </c>
      <c r="Q1111" s="42">
        <v>83635</v>
      </c>
      <c r="R1111" s="72" t="s">
        <v>1793</v>
      </c>
      <c r="S1111" s="44" t="s">
        <v>277</v>
      </c>
      <c r="T1111" s="45">
        <v>1</v>
      </c>
      <c r="U1111" s="46">
        <v>1</v>
      </c>
      <c r="V1111" s="47">
        <v>1</v>
      </c>
    </row>
    <row r="1112" spans="1:22" s="48" customFormat="1" ht="22.5" x14ac:dyDescent="0.2">
      <c r="A1112" s="35" t="str">
        <f t="shared" si="133"/>
        <v>S</v>
      </c>
      <c r="B1112" s="36">
        <f t="shared" ca="1" si="134"/>
        <v>2</v>
      </c>
      <c r="C1112" s="36" t="str">
        <f t="shared" ca="1" si="136"/>
        <v>S</v>
      </c>
      <c r="D1112" s="36">
        <f t="shared" ca="1" si="135"/>
        <v>0</v>
      </c>
      <c r="E1112" s="36">
        <f t="shared" ca="1" si="137"/>
        <v>7</v>
      </c>
      <c r="F1112" s="36">
        <f t="shared" ca="1" si="138"/>
        <v>7</v>
      </c>
      <c r="G1112" s="36">
        <f t="shared" ca="1" si="139"/>
        <v>0</v>
      </c>
      <c r="H1112" s="36">
        <f t="shared" ca="1" si="140"/>
        <v>0</v>
      </c>
      <c r="I1112" s="36" t="e">
        <f ca="1">IF(AND($C1112&lt;=4,$C1112&lt;&gt;0),0,IF(AND($C1112="S",#REF!&gt;0),OFFSET(I1112,-1,0)+1,OFFSET(I1112,-1,0)))</f>
        <v>#REF!</v>
      </c>
      <c r="J1112" s="36">
        <f t="shared" ca="1" si="141"/>
        <v>0</v>
      </c>
      <c r="K1112" s="36">
        <f t="shared" ca="1" si="142"/>
        <v>0</v>
      </c>
      <c r="L1112" s="37" t="s">
        <v>43</v>
      </c>
      <c r="M1112" s="38" t="s">
        <v>40</v>
      </c>
      <c r="N1112" s="39" t="s">
        <v>40</v>
      </c>
      <c r="O1112" s="40" t="s">
        <v>1794</v>
      </c>
      <c r="P1112" s="41" t="s">
        <v>41</v>
      </c>
      <c r="Q1112" s="42">
        <v>96702</v>
      </c>
      <c r="R1112" s="72" t="s">
        <v>1795</v>
      </c>
      <c r="S1112" s="44" t="s">
        <v>277</v>
      </c>
      <c r="T1112" s="45">
        <v>25</v>
      </c>
      <c r="U1112" s="46">
        <v>1</v>
      </c>
      <c r="V1112" s="47">
        <v>25</v>
      </c>
    </row>
    <row r="1113" spans="1:22" s="48" customFormat="1" ht="45" x14ac:dyDescent="0.2">
      <c r="A1113" s="35" t="str">
        <f t="shared" si="133"/>
        <v>S</v>
      </c>
      <c r="B1113" s="36">
        <f t="shared" ca="1" si="134"/>
        <v>2</v>
      </c>
      <c r="C1113" s="36" t="str">
        <f t="shared" ca="1" si="136"/>
        <v>S</v>
      </c>
      <c r="D1113" s="36">
        <f t="shared" ca="1" si="135"/>
        <v>0</v>
      </c>
      <c r="E1113" s="36">
        <f t="shared" ca="1" si="137"/>
        <v>7</v>
      </c>
      <c r="F1113" s="36">
        <f t="shared" ca="1" si="138"/>
        <v>7</v>
      </c>
      <c r="G1113" s="36">
        <f t="shared" ca="1" si="139"/>
        <v>0</v>
      </c>
      <c r="H1113" s="36">
        <f t="shared" ca="1" si="140"/>
        <v>0</v>
      </c>
      <c r="I1113" s="36" t="e">
        <f ca="1">IF(AND($C1113&lt;=4,$C1113&lt;&gt;0),0,IF(AND($C1113="S",#REF!&gt;0),OFFSET(I1113,-1,0)+1,OFFSET(I1113,-1,0)))</f>
        <v>#REF!</v>
      </c>
      <c r="J1113" s="36">
        <f t="shared" ca="1" si="141"/>
        <v>0</v>
      </c>
      <c r="K1113" s="36">
        <f t="shared" ca="1" si="142"/>
        <v>0</v>
      </c>
      <c r="L1113" s="37" t="s">
        <v>43</v>
      </c>
      <c r="M1113" s="38" t="s">
        <v>40</v>
      </c>
      <c r="N1113" s="39" t="s">
        <v>40</v>
      </c>
      <c r="O1113" s="40" t="s">
        <v>1796</v>
      </c>
      <c r="P1113" s="41" t="s">
        <v>41</v>
      </c>
      <c r="Q1113" s="42">
        <v>94672</v>
      </c>
      <c r="R1113" s="72" t="s">
        <v>1439</v>
      </c>
      <c r="S1113" s="44" t="s">
        <v>277</v>
      </c>
      <c r="T1113" s="45">
        <v>6</v>
      </c>
      <c r="U1113" s="46">
        <v>1</v>
      </c>
      <c r="V1113" s="47">
        <v>6</v>
      </c>
    </row>
    <row r="1114" spans="1:22" s="48" customFormat="1" ht="22.5" x14ac:dyDescent="0.2">
      <c r="A1114" s="35" t="str">
        <f t="shared" si="133"/>
        <v>S</v>
      </c>
      <c r="B1114" s="36">
        <f t="shared" ca="1" si="134"/>
        <v>2</v>
      </c>
      <c r="C1114" s="36" t="str">
        <f t="shared" ca="1" si="136"/>
        <v>S</v>
      </c>
      <c r="D1114" s="36">
        <f t="shared" ca="1" si="135"/>
        <v>0</v>
      </c>
      <c r="E1114" s="36">
        <f t="shared" ca="1" si="137"/>
        <v>7</v>
      </c>
      <c r="F1114" s="36">
        <f t="shared" ca="1" si="138"/>
        <v>7</v>
      </c>
      <c r="G1114" s="36">
        <f t="shared" ca="1" si="139"/>
        <v>0</v>
      </c>
      <c r="H1114" s="36">
        <f t="shared" ca="1" si="140"/>
        <v>0</v>
      </c>
      <c r="I1114" s="36" t="e">
        <f ca="1">IF(AND($C1114&lt;=4,$C1114&lt;&gt;0),0,IF(AND($C1114="S",#REF!&gt;0),OFFSET(I1114,-1,0)+1,OFFSET(I1114,-1,0)))</f>
        <v>#REF!</v>
      </c>
      <c r="J1114" s="36">
        <f t="shared" ca="1" si="141"/>
        <v>0</v>
      </c>
      <c r="K1114" s="36">
        <f t="shared" ca="1" si="142"/>
        <v>0</v>
      </c>
      <c r="L1114" s="37" t="s">
        <v>43</v>
      </c>
      <c r="M1114" s="38" t="s">
        <v>40</v>
      </c>
      <c r="N1114" s="39" t="s">
        <v>40</v>
      </c>
      <c r="O1114" s="40" t="s">
        <v>1797</v>
      </c>
      <c r="P1114" s="41" t="s">
        <v>41</v>
      </c>
      <c r="Q1114" s="42">
        <v>89362</v>
      </c>
      <c r="R1114" s="72" t="s">
        <v>1798</v>
      </c>
      <c r="S1114" s="44" t="s">
        <v>277</v>
      </c>
      <c r="T1114" s="45">
        <v>6</v>
      </c>
      <c r="U1114" s="46">
        <v>1</v>
      </c>
      <c r="V1114" s="47">
        <v>6</v>
      </c>
    </row>
    <row r="1115" spans="1:22" s="48" customFormat="1" ht="33.75" x14ac:dyDescent="0.2">
      <c r="A1115" s="35" t="str">
        <f t="shared" si="133"/>
        <v>S</v>
      </c>
      <c r="B1115" s="36">
        <f t="shared" ca="1" si="134"/>
        <v>2</v>
      </c>
      <c r="C1115" s="36" t="str">
        <f t="shared" ca="1" si="136"/>
        <v>S</v>
      </c>
      <c r="D1115" s="36">
        <f t="shared" ca="1" si="135"/>
        <v>0</v>
      </c>
      <c r="E1115" s="36">
        <f t="shared" ca="1" si="137"/>
        <v>7</v>
      </c>
      <c r="F1115" s="36">
        <f t="shared" ca="1" si="138"/>
        <v>7</v>
      </c>
      <c r="G1115" s="36">
        <f t="shared" ca="1" si="139"/>
        <v>0</v>
      </c>
      <c r="H1115" s="36">
        <f t="shared" ca="1" si="140"/>
        <v>0</v>
      </c>
      <c r="I1115" s="36" t="e">
        <f ca="1">IF(AND($C1115&lt;=4,$C1115&lt;&gt;0),0,IF(AND($C1115="S",#REF!&gt;0),OFFSET(I1115,-1,0)+1,OFFSET(I1115,-1,0)))</f>
        <v>#REF!</v>
      </c>
      <c r="J1115" s="36">
        <f t="shared" ca="1" si="141"/>
        <v>0</v>
      </c>
      <c r="K1115" s="36">
        <f t="shared" ca="1" si="142"/>
        <v>0</v>
      </c>
      <c r="L1115" s="37" t="s">
        <v>43</v>
      </c>
      <c r="M1115" s="38" t="s">
        <v>40</v>
      </c>
      <c r="N1115" s="39" t="s">
        <v>40</v>
      </c>
      <c r="O1115" s="40" t="s">
        <v>1799</v>
      </c>
      <c r="P1115" s="41" t="s">
        <v>41</v>
      </c>
      <c r="Q1115" s="42">
        <v>89546</v>
      </c>
      <c r="R1115" s="72" t="s">
        <v>1800</v>
      </c>
      <c r="S1115" s="44" t="s">
        <v>277</v>
      </c>
      <c r="T1115" s="45">
        <v>6</v>
      </c>
      <c r="U1115" s="46">
        <v>1</v>
      </c>
      <c r="V1115" s="47">
        <v>6</v>
      </c>
    </row>
    <row r="1116" spans="1:22" s="48" customFormat="1" x14ac:dyDescent="0.2">
      <c r="A1116" s="35">
        <f t="shared" si="133"/>
        <v>2</v>
      </c>
      <c r="B1116" s="36">
        <f t="shared" ca="1" si="134"/>
        <v>2</v>
      </c>
      <c r="C1116" s="36">
        <f t="shared" ca="1" si="136"/>
        <v>2</v>
      </c>
      <c r="D1116" s="36">
        <f t="shared" ca="1" si="135"/>
        <v>5</v>
      </c>
      <c r="E1116" s="36">
        <f t="shared" ca="1" si="137"/>
        <v>7</v>
      </c>
      <c r="F1116" s="36">
        <f t="shared" ca="1" si="138"/>
        <v>8</v>
      </c>
      <c r="G1116" s="36">
        <f t="shared" ca="1" si="139"/>
        <v>0</v>
      </c>
      <c r="H1116" s="36">
        <f t="shared" ca="1" si="140"/>
        <v>0</v>
      </c>
      <c r="I1116" s="36">
        <f ca="1">IF(AND($C1116&lt;=4,$C1116&lt;&gt;0),0,IF(AND($C1116="S",#REF!&gt;0),OFFSET(I1116,-1,0)+1,OFFSET(I1116,-1,0)))</f>
        <v>0</v>
      </c>
      <c r="J1116" s="36">
        <f t="shared" ca="1" si="141"/>
        <v>50</v>
      </c>
      <c r="K1116" s="36">
        <f t="shared" ca="1" si="142"/>
        <v>5</v>
      </c>
      <c r="L1116" s="37" t="s">
        <v>43</v>
      </c>
      <c r="M1116" s="38" t="s">
        <v>49</v>
      </c>
      <c r="N1116" s="39" t="s">
        <v>49</v>
      </c>
      <c r="O1116" s="40" t="s">
        <v>1801</v>
      </c>
      <c r="P1116" s="41" t="s">
        <v>47</v>
      </c>
      <c r="Q1116" s="42">
        <v>91045</v>
      </c>
      <c r="R1116" s="73" t="s">
        <v>176</v>
      </c>
      <c r="S1116" s="44" t="s">
        <v>304</v>
      </c>
      <c r="T1116" s="45"/>
      <c r="U1116" s="46">
        <v>1</v>
      </c>
      <c r="V1116" s="47" t="s">
        <v>274</v>
      </c>
    </row>
    <row r="1117" spans="1:22" s="48" customFormat="1" ht="22.5" x14ac:dyDescent="0.2">
      <c r="A1117" s="35" t="str">
        <f t="shared" si="133"/>
        <v>S</v>
      </c>
      <c r="B1117" s="36">
        <f t="shared" ca="1" si="134"/>
        <v>2</v>
      </c>
      <c r="C1117" s="36" t="str">
        <f t="shared" ca="1" si="136"/>
        <v>S</v>
      </c>
      <c r="D1117" s="36">
        <f t="shared" ca="1" si="135"/>
        <v>0</v>
      </c>
      <c r="E1117" s="36">
        <f t="shared" ca="1" si="137"/>
        <v>7</v>
      </c>
      <c r="F1117" s="36">
        <f t="shared" ca="1" si="138"/>
        <v>8</v>
      </c>
      <c r="G1117" s="36">
        <f t="shared" ca="1" si="139"/>
        <v>0</v>
      </c>
      <c r="H1117" s="36">
        <f t="shared" ca="1" si="140"/>
        <v>0</v>
      </c>
      <c r="I1117" s="36" t="e">
        <f ca="1">IF(AND($C1117&lt;=4,$C1117&lt;&gt;0),0,IF(AND($C1117="S",#REF!&gt;0),OFFSET(I1117,-1,0)+1,OFFSET(I1117,-1,0)))</f>
        <v>#REF!</v>
      </c>
      <c r="J1117" s="36">
        <f t="shared" ca="1" si="141"/>
        <v>0</v>
      </c>
      <c r="K1117" s="36">
        <f t="shared" ca="1" si="142"/>
        <v>0</v>
      </c>
      <c r="L1117" s="37" t="s">
        <v>43</v>
      </c>
      <c r="M1117" s="38" t="s">
        <v>40</v>
      </c>
      <c r="N1117" s="39" t="s">
        <v>40</v>
      </c>
      <c r="O1117" s="40" t="s">
        <v>1802</v>
      </c>
      <c r="P1117" s="41" t="s">
        <v>41</v>
      </c>
      <c r="Q1117" s="42" t="s">
        <v>244</v>
      </c>
      <c r="R1117" s="72" t="s">
        <v>1803</v>
      </c>
      <c r="S1117" s="44" t="s">
        <v>297</v>
      </c>
      <c r="T1117" s="45">
        <v>16.3</v>
      </c>
      <c r="U1117" s="46">
        <v>1</v>
      </c>
      <c r="V1117" s="47">
        <v>16.3</v>
      </c>
    </row>
    <row r="1118" spans="1:22" s="48" customFormat="1" ht="22.5" x14ac:dyDescent="0.2">
      <c r="A1118" s="35" t="str">
        <f t="shared" si="133"/>
        <v>S</v>
      </c>
      <c r="B1118" s="36">
        <f t="shared" ca="1" si="134"/>
        <v>2</v>
      </c>
      <c r="C1118" s="36" t="str">
        <f t="shared" ca="1" si="136"/>
        <v>S</v>
      </c>
      <c r="D1118" s="36">
        <f t="shared" ca="1" si="135"/>
        <v>0</v>
      </c>
      <c r="E1118" s="36">
        <f t="shared" ca="1" si="137"/>
        <v>7</v>
      </c>
      <c r="F1118" s="36">
        <f t="shared" ca="1" si="138"/>
        <v>8</v>
      </c>
      <c r="G1118" s="36">
        <f t="shared" ca="1" si="139"/>
        <v>0</v>
      </c>
      <c r="H1118" s="36">
        <f t="shared" ca="1" si="140"/>
        <v>0</v>
      </c>
      <c r="I1118" s="36" t="e">
        <f ca="1">IF(AND($C1118&lt;=4,$C1118&lt;&gt;0),0,IF(AND($C1118="S",#REF!&gt;0),OFFSET(I1118,-1,0)+1,OFFSET(I1118,-1,0)))</f>
        <v>#REF!</v>
      </c>
      <c r="J1118" s="36">
        <f t="shared" ca="1" si="141"/>
        <v>0</v>
      </c>
      <c r="K1118" s="36">
        <f t="shared" ca="1" si="142"/>
        <v>0</v>
      </c>
      <c r="L1118" s="37" t="s">
        <v>43</v>
      </c>
      <c r="M1118" s="38" t="s">
        <v>40</v>
      </c>
      <c r="N1118" s="39" t="s">
        <v>40</v>
      </c>
      <c r="O1118" s="40" t="s">
        <v>1805</v>
      </c>
      <c r="P1118" s="41" t="s">
        <v>41</v>
      </c>
      <c r="Q1118" s="42">
        <v>72132</v>
      </c>
      <c r="R1118" s="72" t="s">
        <v>1806</v>
      </c>
      <c r="S1118" s="44" t="s">
        <v>297</v>
      </c>
      <c r="T1118" s="45">
        <v>17.11</v>
      </c>
      <c r="U1118" s="46">
        <v>1</v>
      </c>
      <c r="V1118" s="47">
        <v>17.11</v>
      </c>
    </row>
    <row r="1119" spans="1:22" s="48" customFormat="1" ht="45" x14ac:dyDescent="0.2">
      <c r="A1119" s="35" t="str">
        <f t="shared" si="133"/>
        <v>S</v>
      </c>
      <c r="B1119" s="36">
        <f t="shared" ca="1" si="134"/>
        <v>2</v>
      </c>
      <c r="C1119" s="36" t="str">
        <f t="shared" ca="1" si="136"/>
        <v>S</v>
      </c>
      <c r="D1119" s="36">
        <f t="shared" ca="1" si="135"/>
        <v>0</v>
      </c>
      <c r="E1119" s="36">
        <f t="shared" ca="1" si="137"/>
        <v>7</v>
      </c>
      <c r="F1119" s="36">
        <f t="shared" ca="1" si="138"/>
        <v>8</v>
      </c>
      <c r="G1119" s="36">
        <f t="shared" ca="1" si="139"/>
        <v>0</v>
      </c>
      <c r="H1119" s="36">
        <f t="shared" ca="1" si="140"/>
        <v>0</v>
      </c>
      <c r="I1119" s="36" t="e">
        <f ca="1">IF(AND($C1119&lt;=4,$C1119&lt;&gt;0),0,IF(AND($C1119="S",#REF!&gt;0),OFFSET(I1119,-1,0)+1,OFFSET(I1119,-1,0)))</f>
        <v>#REF!</v>
      </c>
      <c r="J1119" s="36">
        <f t="shared" ca="1" si="141"/>
        <v>0</v>
      </c>
      <c r="K1119" s="36">
        <f t="shared" ca="1" si="142"/>
        <v>0</v>
      </c>
      <c r="L1119" s="37" t="s">
        <v>43</v>
      </c>
      <c r="M1119" s="38" t="s">
        <v>40</v>
      </c>
      <c r="N1119" s="39" t="s">
        <v>40</v>
      </c>
      <c r="O1119" s="40" t="s">
        <v>1807</v>
      </c>
      <c r="P1119" s="41" t="s">
        <v>41</v>
      </c>
      <c r="Q1119" s="42">
        <v>87489</v>
      </c>
      <c r="R1119" s="72" t="s">
        <v>1808</v>
      </c>
      <c r="S1119" s="44" t="s">
        <v>297</v>
      </c>
      <c r="T1119" s="45">
        <v>142.08000000000001</v>
      </c>
      <c r="U1119" s="46">
        <v>1</v>
      </c>
      <c r="V1119" s="47">
        <v>142.08000000000001</v>
      </c>
    </row>
    <row r="1120" spans="1:22" s="48" customFormat="1" ht="22.5" x14ac:dyDescent="0.2">
      <c r="A1120" s="35" t="str">
        <f t="shared" si="133"/>
        <v>S</v>
      </c>
      <c r="B1120" s="36">
        <f t="shared" ca="1" si="134"/>
        <v>2</v>
      </c>
      <c r="C1120" s="36" t="str">
        <f t="shared" ca="1" si="136"/>
        <v>S</v>
      </c>
      <c r="D1120" s="36">
        <f t="shared" ca="1" si="135"/>
        <v>0</v>
      </c>
      <c r="E1120" s="36">
        <f t="shared" ca="1" si="137"/>
        <v>7</v>
      </c>
      <c r="F1120" s="36">
        <f t="shared" ca="1" si="138"/>
        <v>8</v>
      </c>
      <c r="G1120" s="36">
        <f t="shared" ca="1" si="139"/>
        <v>0</v>
      </c>
      <c r="H1120" s="36">
        <f t="shared" ca="1" si="140"/>
        <v>0</v>
      </c>
      <c r="I1120" s="36" t="e">
        <f ca="1">IF(AND($C1120&lt;=4,$C1120&lt;&gt;0),0,IF(AND($C1120="S",#REF!&gt;0),OFFSET(I1120,-1,0)+1,OFFSET(I1120,-1,0)))</f>
        <v>#REF!</v>
      </c>
      <c r="J1120" s="36">
        <f t="shared" ca="1" si="141"/>
        <v>0</v>
      </c>
      <c r="K1120" s="36">
        <f t="shared" ca="1" si="142"/>
        <v>0</v>
      </c>
      <c r="L1120" s="37" t="s">
        <v>43</v>
      </c>
      <c r="M1120" s="38" t="s">
        <v>40</v>
      </c>
      <c r="N1120" s="39" t="s">
        <v>40</v>
      </c>
      <c r="O1120" s="40" t="s">
        <v>1809</v>
      </c>
      <c r="P1120" s="41" t="s">
        <v>41</v>
      </c>
      <c r="Q1120" s="42">
        <v>93202</v>
      </c>
      <c r="R1120" s="72" t="s">
        <v>1810</v>
      </c>
      <c r="S1120" s="44" t="s">
        <v>383</v>
      </c>
      <c r="T1120" s="45">
        <v>27</v>
      </c>
      <c r="U1120" s="46">
        <v>1</v>
      </c>
      <c r="V1120" s="47">
        <v>27</v>
      </c>
    </row>
    <row r="1121" spans="1:22" s="48" customFormat="1" x14ac:dyDescent="0.2">
      <c r="A1121" s="35">
        <f t="shared" si="133"/>
        <v>2</v>
      </c>
      <c r="B1121" s="36">
        <f t="shared" ca="1" si="134"/>
        <v>2</v>
      </c>
      <c r="C1121" s="36">
        <f t="shared" ca="1" si="136"/>
        <v>2</v>
      </c>
      <c r="D1121" s="36">
        <f t="shared" ca="1" si="135"/>
        <v>2</v>
      </c>
      <c r="E1121" s="36">
        <f t="shared" ca="1" si="137"/>
        <v>7</v>
      </c>
      <c r="F1121" s="36">
        <f t="shared" ca="1" si="138"/>
        <v>9</v>
      </c>
      <c r="G1121" s="36">
        <f t="shared" ca="1" si="139"/>
        <v>0</v>
      </c>
      <c r="H1121" s="36">
        <f t="shared" ca="1" si="140"/>
        <v>0</v>
      </c>
      <c r="I1121" s="36">
        <f ca="1">IF(AND($C1121&lt;=4,$C1121&lt;&gt;0),0,IF(AND($C1121="S",#REF!&gt;0),OFFSET(I1121,-1,0)+1,OFFSET(I1121,-1,0)))</f>
        <v>0</v>
      </c>
      <c r="J1121" s="36">
        <f t="shared" ca="1" si="141"/>
        <v>45</v>
      </c>
      <c r="K1121" s="36">
        <f t="shared" ca="1" si="142"/>
        <v>2</v>
      </c>
      <c r="L1121" s="37" t="s">
        <v>43</v>
      </c>
      <c r="M1121" s="38" t="s">
        <v>49</v>
      </c>
      <c r="N1121" s="39" t="s">
        <v>49</v>
      </c>
      <c r="O1121" s="40" t="s">
        <v>1811</v>
      </c>
      <c r="P1121" s="41"/>
      <c r="Q1121" s="42"/>
      <c r="R1121" s="73" t="s">
        <v>218</v>
      </c>
      <c r="S1121" s="44" t="s">
        <v>274</v>
      </c>
      <c r="T1121" s="45"/>
      <c r="U1121" s="46">
        <v>1</v>
      </c>
      <c r="V1121" s="47" t="s">
        <v>274</v>
      </c>
    </row>
    <row r="1122" spans="1:22" s="48" customFormat="1" ht="22.5" x14ac:dyDescent="0.2">
      <c r="A1122" s="35" t="str">
        <f t="shared" si="133"/>
        <v>S</v>
      </c>
      <c r="B1122" s="36">
        <f t="shared" ca="1" si="134"/>
        <v>2</v>
      </c>
      <c r="C1122" s="36" t="str">
        <f t="shared" ca="1" si="136"/>
        <v>S</v>
      </c>
      <c r="D1122" s="36">
        <f t="shared" ca="1" si="135"/>
        <v>0</v>
      </c>
      <c r="E1122" s="36">
        <f t="shared" ca="1" si="137"/>
        <v>7</v>
      </c>
      <c r="F1122" s="36">
        <f t="shared" ca="1" si="138"/>
        <v>9</v>
      </c>
      <c r="G1122" s="36">
        <f t="shared" ca="1" si="139"/>
        <v>0</v>
      </c>
      <c r="H1122" s="36">
        <f t="shared" ca="1" si="140"/>
        <v>0</v>
      </c>
      <c r="I1122" s="36" t="e">
        <f ca="1">IF(AND($C1122&lt;=4,$C1122&lt;&gt;0),0,IF(AND($C1122="S",#REF!&gt;0),OFFSET(I1122,-1,0)+1,OFFSET(I1122,-1,0)))</f>
        <v>#REF!</v>
      </c>
      <c r="J1122" s="36">
        <f t="shared" ca="1" si="141"/>
        <v>0</v>
      </c>
      <c r="K1122" s="36">
        <f t="shared" ca="1" si="142"/>
        <v>0</v>
      </c>
      <c r="L1122" s="37" t="s">
        <v>43</v>
      </c>
      <c r="M1122" s="38" t="s">
        <v>40</v>
      </c>
      <c r="N1122" s="39" t="s">
        <v>40</v>
      </c>
      <c r="O1122" s="40" t="s">
        <v>1812</v>
      </c>
      <c r="P1122" s="41" t="s">
        <v>41</v>
      </c>
      <c r="Q1122" s="42">
        <v>98562</v>
      </c>
      <c r="R1122" s="72" t="s">
        <v>1241</v>
      </c>
      <c r="S1122" s="44" t="s">
        <v>297</v>
      </c>
      <c r="T1122" s="45">
        <v>43.03</v>
      </c>
      <c r="U1122" s="46">
        <v>1</v>
      </c>
      <c r="V1122" s="47">
        <v>43.03</v>
      </c>
    </row>
    <row r="1123" spans="1:22" s="48" customFormat="1" x14ac:dyDescent="0.2">
      <c r="A1123" s="35">
        <f t="shared" si="133"/>
        <v>2</v>
      </c>
      <c r="B1123" s="36">
        <f t="shared" ca="1" si="134"/>
        <v>2</v>
      </c>
      <c r="C1123" s="36">
        <f t="shared" ca="1" si="136"/>
        <v>2</v>
      </c>
      <c r="D1123" s="36">
        <f t="shared" ca="1" si="135"/>
        <v>2</v>
      </c>
      <c r="E1123" s="36">
        <f t="shared" ca="1" si="137"/>
        <v>7</v>
      </c>
      <c r="F1123" s="36">
        <f t="shared" ca="1" si="138"/>
        <v>10</v>
      </c>
      <c r="G1123" s="36">
        <f t="shared" ca="1" si="139"/>
        <v>0</v>
      </c>
      <c r="H1123" s="36">
        <f t="shared" ca="1" si="140"/>
        <v>0</v>
      </c>
      <c r="I1123" s="36">
        <f ca="1">IF(AND($C1123&lt;=4,$C1123&lt;&gt;0),0,IF(AND($C1123="S",#REF!&gt;0),OFFSET(I1123,-1,0)+1,OFFSET(I1123,-1,0)))</f>
        <v>0</v>
      </c>
      <c r="J1123" s="36">
        <f t="shared" ca="1" si="141"/>
        <v>43</v>
      </c>
      <c r="K1123" s="36">
        <f t="shared" ca="1" si="142"/>
        <v>2</v>
      </c>
      <c r="L1123" s="37" t="s">
        <v>43</v>
      </c>
      <c r="M1123" s="38" t="s">
        <v>49</v>
      </c>
      <c r="N1123" s="39" t="s">
        <v>49</v>
      </c>
      <c r="O1123" s="40" t="s">
        <v>1813</v>
      </c>
      <c r="P1123" s="41"/>
      <c r="Q1123" s="42"/>
      <c r="R1123" s="73" t="s">
        <v>177</v>
      </c>
      <c r="S1123" s="44" t="s">
        <v>274</v>
      </c>
      <c r="T1123" s="45"/>
      <c r="U1123" s="46">
        <v>1</v>
      </c>
      <c r="V1123" s="47" t="s">
        <v>274</v>
      </c>
    </row>
    <row r="1124" spans="1:22" s="48" customFormat="1" ht="22.5" x14ac:dyDescent="0.2">
      <c r="A1124" s="35" t="str">
        <f t="shared" si="133"/>
        <v>S</v>
      </c>
      <c r="B1124" s="36">
        <f t="shared" ca="1" si="134"/>
        <v>2</v>
      </c>
      <c r="C1124" s="36" t="str">
        <f t="shared" ca="1" si="136"/>
        <v>S</v>
      </c>
      <c r="D1124" s="36">
        <f t="shared" ca="1" si="135"/>
        <v>0</v>
      </c>
      <c r="E1124" s="36">
        <f t="shared" ca="1" si="137"/>
        <v>7</v>
      </c>
      <c r="F1124" s="36">
        <f t="shared" ca="1" si="138"/>
        <v>10</v>
      </c>
      <c r="G1124" s="36">
        <f t="shared" ca="1" si="139"/>
        <v>0</v>
      </c>
      <c r="H1124" s="36">
        <f t="shared" ca="1" si="140"/>
        <v>0</v>
      </c>
      <c r="I1124" s="36" t="e">
        <f ca="1">IF(AND($C1124&lt;=4,$C1124&lt;&gt;0),0,IF(AND($C1124="S",#REF!&gt;0),OFFSET(I1124,-1,0)+1,OFFSET(I1124,-1,0)))</f>
        <v>#REF!</v>
      </c>
      <c r="J1124" s="36">
        <f t="shared" ca="1" si="141"/>
        <v>0</v>
      </c>
      <c r="K1124" s="36">
        <f t="shared" ca="1" si="142"/>
        <v>0</v>
      </c>
      <c r="L1124" s="37" t="s">
        <v>43</v>
      </c>
      <c r="M1124" s="38" t="s">
        <v>40</v>
      </c>
      <c r="N1124" s="39" t="s">
        <v>40</v>
      </c>
      <c r="O1124" s="40" t="s">
        <v>1814</v>
      </c>
      <c r="P1124" s="41" t="s">
        <v>47</v>
      </c>
      <c r="Q1124" s="42">
        <v>150103</v>
      </c>
      <c r="R1124" s="72" t="s">
        <v>973</v>
      </c>
      <c r="S1124" s="44" t="s">
        <v>389</v>
      </c>
      <c r="T1124" s="45">
        <v>1956.5</v>
      </c>
      <c r="U1124" s="46">
        <v>1</v>
      </c>
      <c r="V1124" s="47">
        <v>1956.5</v>
      </c>
    </row>
    <row r="1125" spans="1:22" s="48" customFormat="1" x14ac:dyDescent="0.2">
      <c r="A1125" s="35">
        <f t="shared" si="133"/>
        <v>2</v>
      </c>
      <c r="B1125" s="36">
        <f t="shared" ca="1" si="134"/>
        <v>2</v>
      </c>
      <c r="C1125" s="36">
        <f t="shared" ca="1" si="136"/>
        <v>2</v>
      </c>
      <c r="D1125" s="36">
        <f t="shared" ca="1" si="135"/>
        <v>6</v>
      </c>
      <c r="E1125" s="36">
        <f t="shared" ca="1" si="137"/>
        <v>7</v>
      </c>
      <c r="F1125" s="36">
        <f t="shared" ca="1" si="138"/>
        <v>11</v>
      </c>
      <c r="G1125" s="36">
        <f t="shared" ca="1" si="139"/>
        <v>0</v>
      </c>
      <c r="H1125" s="36">
        <f t="shared" ca="1" si="140"/>
        <v>0</v>
      </c>
      <c r="I1125" s="36">
        <f ca="1">IF(AND($C1125&lt;=4,$C1125&lt;&gt;0),0,IF(AND($C1125="S",#REF!&gt;0),OFFSET(I1125,-1,0)+1,OFFSET(I1125,-1,0)))</f>
        <v>0</v>
      </c>
      <c r="J1125" s="36">
        <f t="shared" ca="1" si="141"/>
        <v>41</v>
      </c>
      <c r="K1125" s="36">
        <f t="shared" ca="1" si="142"/>
        <v>6</v>
      </c>
      <c r="L1125" s="37" t="s">
        <v>43</v>
      </c>
      <c r="M1125" s="38" t="s">
        <v>49</v>
      </c>
      <c r="N1125" s="39" t="s">
        <v>49</v>
      </c>
      <c r="O1125" s="40" t="s">
        <v>1815</v>
      </c>
      <c r="P1125" s="41"/>
      <c r="Q1125" s="42"/>
      <c r="R1125" s="73" t="s">
        <v>178</v>
      </c>
      <c r="S1125" s="44" t="s">
        <v>274</v>
      </c>
      <c r="T1125" s="45"/>
      <c r="U1125" s="46">
        <v>1</v>
      </c>
      <c r="V1125" s="47" t="s">
        <v>274</v>
      </c>
    </row>
    <row r="1126" spans="1:22" s="48" customFormat="1" x14ac:dyDescent="0.2">
      <c r="A1126" s="35">
        <f t="shared" si="133"/>
        <v>3</v>
      </c>
      <c r="B1126" s="36">
        <f t="shared" ca="1" si="134"/>
        <v>3</v>
      </c>
      <c r="C1126" s="36">
        <f t="shared" ca="1" si="136"/>
        <v>3</v>
      </c>
      <c r="D1126" s="36">
        <f t="shared" ca="1" si="135"/>
        <v>5</v>
      </c>
      <c r="E1126" s="36">
        <f t="shared" ca="1" si="137"/>
        <v>7</v>
      </c>
      <c r="F1126" s="36">
        <f t="shared" ca="1" si="138"/>
        <v>11</v>
      </c>
      <c r="G1126" s="36">
        <f t="shared" ca="1" si="139"/>
        <v>1</v>
      </c>
      <c r="H1126" s="36">
        <f t="shared" ca="1" si="140"/>
        <v>0</v>
      </c>
      <c r="I1126" s="36">
        <f ca="1">IF(AND($C1126&lt;=4,$C1126&lt;&gt;0),0,IF(AND($C1126="S",#REF!&gt;0),OFFSET(I1126,-1,0)+1,OFFSET(I1126,-1,0)))</f>
        <v>0</v>
      </c>
      <c r="J1126" s="36">
        <f t="shared" ca="1" si="141"/>
        <v>5</v>
      </c>
      <c r="K1126" s="36">
        <f t="shared" ca="1" si="142"/>
        <v>22</v>
      </c>
      <c r="L1126" s="37" t="s">
        <v>43</v>
      </c>
      <c r="M1126" s="38" t="s">
        <v>51</v>
      </c>
      <c r="N1126" s="39" t="s">
        <v>51</v>
      </c>
      <c r="O1126" s="40" t="s">
        <v>1816</v>
      </c>
      <c r="P1126" s="41"/>
      <c r="Q1126" s="42"/>
      <c r="R1126" s="74" t="s">
        <v>179</v>
      </c>
      <c r="S1126" s="44" t="s">
        <v>274</v>
      </c>
      <c r="T1126" s="45"/>
      <c r="U1126" s="46">
        <v>1</v>
      </c>
      <c r="V1126" s="47" t="s">
        <v>274</v>
      </c>
    </row>
    <row r="1127" spans="1:22" s="48" customFormat="1" ht="22.5" x14ac:dyDescent="0.2">
      <c r="A1127" s="35" t="str">
        <f t="shared" si="133"/>
        <v>S</v>
      </c>
      <c r="B1127" s="36">
        <f t="shared" ca="1" si="134"/>
        <v>3</v>
      </c>
      <c r="C1127" s="36" t="str">
        <f t="shared" ca="1" si="136"/>
        <v>S</v>
      </c>
      <c r="D1127" s="36">
        <f t="shared" ca="1" si="135"/>
        <v>0</v>
      </c>
      <c r="E1127" s="36">
        <f t="shared" ca="1" si="137"/>
        <v>7</v>
      </c>
      <c r="F1127" s="36">
        <f t="shared" ca="1" si="138"/>
        <v>11</v>
      </c>
      <c r="G1127" s="36">
        <f t="shared" ca="1" si="139"/>
        <v>1</v>
      </c>
      <c r="H1127" s="36">
        <f t="shared" ca="1" si="140"/>
        <v>0</v>
      </c>
      <c r="I1127" s="36" t="e">
        <f ca="1">IF(AND($C1127&lt;=4,$C1127&lt;&gt;0),0,IF(AND($C1127="S",#REF!&gt;0),OFFSET(I1127,-1,0)+1,OFFSET(I1127,-1,0)))</f>
        <v>#REF!</v>
      </c>
      <c r="J1127" s="36">
        <f t="shared" ca="1" si="141"/>
        <v>0</v>
      </c>
      <c r="K1127" s="36">
        <f t="shared" ca="1" si="142"/>
        <v>0</v>
      </c>
      <c r="L1127" s="37" t="s">
        <v>43</v>
      </c>
      <c r="M1127" s="38" t="s">
        <v>40</v>
      </c>
      <c r="N1127" s="39" t="s">
        <v>40</v>
      </c>
      <c r="O1127" s="40" t="s">
        <v>1817</v>
      </c>
      <c r="P1127" s="41" t="s">
        <v>41</v>
      </c>
      <c r="Q1127" s="42">
        <v>94445</v>
      </c>
      <c r="R1127" s="72" t="s">
        <v>976</v>
      </c>
      <c r="S1127" s="44" t="s">
        <v>297</v>
      </c>
      <c r="T1127" s="45">
        <v>182.07</v>
      </c>
      <c r="U1127" s="46">
        <v>1</v>
      </c>
      <c r="V1127" s="47">
        <v>182.07</v>
      </c>
    </row>
    <row r="1128" spans="1:22" s="48" customFormat="1" ht="33.75" x14ac:dyDescent="0.2">
      <c r="A1128" s="35" t="str">
        <f t="shared" si="133"/>
        <v>S</v>
      </c>
      <c r="B1128" s="36">
        <f t="shared" ca="1" si="134"/>
        <v>3</v>
      </c>
      <c r="C1128" s="36" t="str">
        <f t="shared" ca="1" si="136"/>
        <v>S</v>
      </c>
      <c r="D1128" s="36">
        <f t="shared" ca="1" si="135"/>
        <v>0</v>
      </c>
      <c r="E1128" s="36">
        <f t="shared" ca="1" si="137"/>
        <v>7</v>
      </c>
      <c r="F1128" s="36">
        <f t="shared" ca="1" si="138"/>
        <v>11</v>
      </c>
      <c r="G1128" s="36">
        <f t="shared" ca="1" si="139"/>
        <v>1</v>
      </c>
      <c r="H1128" s="36">
        <f t="shared" ca="1" si="140"/>
        <v>0</v>
      </c>
      <c r="I1128" s="36" t="e">
        <f ca="1">IF(AND($C1128&lt;=4,$C1128&lt;&gt;0),0,IF(AND($C1128="S",#REF!&gt;0),OFFSET(I1128,-1,0)+1,OFFSET(I1128,-1,0)))</f>
        <v>#REF!</v>
      </c>
      <c r="J1128" s="36">
        <f t="shared" ca="1" si="141"/>
        <v>0</v>
      </c>
      <c r="K1128" s="36">
        <f t="shared" ca="1" si="142"/>
        <v>0</v>
      </c>
      <c r="L1128" s="37" t="s">
        <v>43</v>
      </c>
      <c r="M1128" s="38" t="s">
        <v>40</v>
      </c>
      <c r="N1128" s="39" t="s">
        <v>40</v>
      </c>
      <c r="O1128" s="40" t="s">
        <v>1818</v>
      </c>
      <c r="P1128" s="41" t="s">
        <v>41</v>
      </c>
      <c r="Q1128" s="42">
        <v>94221</v>
      </c>
      <c r="R1128" s="72" t="s">
        <v>978</v>
      </c>
      <c r="S1128" s="44" t="s">
        <v>383</v>
      </c>
      <c r="T1128" s="45">
        <v>17.68</v>
      </c>
      <c r="U1128" s="46">
        <v>1</v>
      </c>
      <c r="V1128" s="47">
        <v>17.68</v>
      </c>
    </row>
    <row r="1129" spans="1:22" s="48" customFormat="1" ht="22.5" x14ac:dyDescent="0.2">
      <c r="A1129" s="35" t="str">
        <f t="shared" si="133"/>
        <v>S</v>
      </c>
      <c r="B1129" s="36">
        <f t="shared" ca="1" si="134"/>
        <v>3</v>
      </c>
      <c r="C1129" s="36" t="str">
        <f t="shared" ca="1" si="136"/>
        <v>S</v>
      </c>
      <c r="D1129" s="36">
        <f t="shared" ca="1" si="135"/>
        <v>0</v>
      </c>
      <c r="E1129" s="36">
        <f t="shared" ca="1" si="137"/>
        <v>7</v>
      </c>
      <c r="F1129" s="36">
        <f t="shared" ca="1" si="138"/>
        <v>11</v>
      </c>
      <c r="G1129" s="36">
        <f t="shared" ca="1" si="139"/>
        <v>1</v>
      </c>
      <c r="H1129" s="36">
        <f t="shared" ca="1" si="140"/>
        <v>0</v>
      </c>
      <c r="I1129" s="36" t="e">
        <f ca="1">IF(AND($C1129&lt;=4,$C1129&lt;&gt;0),0,IF(AND($C1129="S",#REF!&gt;0),OFFSET(I1129,-1,0)+1,OFFSET(I1129,-1,0)))</f>
        <v>#REF!</v>
      </c>
      <c r="J1129" s="36">
        <f t="shared" ca="1" si="141"/>
        <v>0</v>
      </c>
      <c r="K1129" s="36">
        <f t="shared" ca="1" si="142"/>
        <v>0</v>
      </c>
      <c r="L1129" s="37" t="s">
        <v>43</v>
      </c>
      <c r="M1129" s="38" t="s">
        <v>40</v>
      </c>
      <c r="N1129" s="39" t="s">
        <v>40</v>
      </c>
      <c r="O1129" s="40" t="s">
        <v>1819</v>
      </c>
      <c r="P1129" s="41" t="s">
        <v>41</v>
      </c>
      <c r="Q1129" s="42">
        <v>94224</v>
      </c>
      <c r="R1129" s="72" t="s">
        <v>980</v>
      </c>
      <c r="S1129" s="44" t="s">
        <v>383</v>
      </c>
      <c r="T1129" s="45">
        <v>20.399999999999999</v>
      </c>
      <c r="U1129" s="46">
        <v>1</v>
      </c>
      <c r="V1129" s="47">
        <v>20.399999999999999</v>
      </c>
    </row>
    <row r="1130" spans="1:22" s="48" customFormat="1" ht="22.5" x14ac:dyDescent="0.2">
      <c r="A1130" s="35" t="str">
        <f t="shared" si="133"/>
        <v>S</v>
      </c>
      <c r="B1130" s="36">
        <f t="shared" ca="1" si="134"/>
        <v>3</v>
      </c>
      <c r="C1130" s="36" t="str">
        <f t="shared" ca="1" si="136"/>
        <v>S</v>
      </c>
      <c r="D1130" s="36">
        <f t="shared" ca="1" si="135"/>
        <v>0</v>
      </c>
      <c r="E1130" s="36">
        <f t="shared" ca="1" si="137"/>
        <v>7</v>
      </c>
      <c r="F1130" s="36">
        <f t="shared" ca="1" si="138"/>
        <v>11</v>
      </c>
      <c r="G1130" s="36">
        <f t="shared" ca="1" si="139"/>
        <v>1</v>
      </c>
      <c r="H1130" s="36">
        <f t="shared" ca="1" si="140"/>
        <v>0</v>
      </c>
      <c r="I1130" s="36" t="e">
        <f ca="1">IF(AND($C1130&lt;=4,$C1130&lt;&gt;0),0,IF(AND($C1130="S",#REF!&gt;0),OFFSET(I1130,-1,0)+1,OFFSET(I1130,-1,0)))</f>
        <v>#REF!</v>
      </c>
      <c r="J1130" s="36">
        <f t="shared" ca="1" si="141"/>
        <v>0</v>
      </c>
      <c r="K1130" s="36">
        <f t="shared" ca="1" si="142"/>
        <v>0</v>
      </c>
      <c r="L1130" s="37" t="s">
        <v>43</v>
      </c>
      <c r="M1130" s="38" t="s">
        <v>40</v>
      </c>
      <c r="N1130" s="39" t="s">
        <v>40</v>
      </c>
      <c r="O1130" s="40" t="s">
        <v>1820</v>
      </c>
      <c r="P1130" s="41" t="s">
        <v>41</v>
      </c>
      <c r="Q1130" s="42">
        <v>94224</v>
      </c>
      <c r="R1130" s="72" t="s">
        <v>980</v>
      </c>
      <c r="S1130" s="44" t="s">
        <v>383</v>
      </c>
      <c r="T1130" s="45">
        <v>35.36</v>
      </c>
      <c r="U1130" s="46">
        <v>1</v>
      </c>
      <c r="V1130" s="47">
        <v>35.36</v>
      </c>
    </row>
    <row r="1131" spans="1:22" s="48" customFormat="1" x14ac:dyDescent="0.2">
      <c r="A1131" s="35">
        <f t="shared" si="133"/>
        <v>2</v>
      </c>
      <c r="B1131" s="36">
        <f t="shared" ca="1" si="134"/>
        <v>2</v>
      </c>
      <c r="C1131" s="36">
        <f t="shared" ca="1" si="136"/>
        <v>2</v>
      </c>
      <c r="D1131" s="36">
        <f t="shared" ca="1" si="135"/>
        <v>5</v>
      </c>
      <c r="E1131" s="36">
        <f t="shared" ca="1" si="137"/>
        <v>7</v>
      </c>
      <c r="F1131" s="36">
        <f t="shared" ca="1" si="138"/>
        <v>12</v>
      </c>
      <c r="G1131" s="36">
        <f t="shared" ca="1" si="139"/>
        <v>0</v>
      </c>
      <c r="H1131" s="36">
        <f t="shared" ca="1" si="140"/>
        <v>0</v>
      </c>
      <c r="I1131" s="36">
        <f ca="1">IF(AND($C1131&lt;=4,$C1131&lt;&gt;0),0,IF(AND($C1131="S",#REF!&gt;0),OFFSET(I1131,-1,0)+1,OFFSET(I1131,-1,0)))</f>
        <v>0</v>
      </c>
      <c r="J1131" s="36">
        <f t="shared" ca="1" si="141"/>
        <v>35</v>
      </c>
      <c r="K1131" s="36">
        <f t="shared" ca="1" si="142"/>
        <v>5</v>
      </c>
      <c r="L1131" s="37" t="s">
        <v>43</v>
      </c>
      <c r="M1131" s="38" t="s">
        <v>49</v>
      </c>
      <c r="N1131" s="39" t="s">
        <v>49</v>
      </c>
      <c r="O1131" s="40" t="s">
        <v>1821</v>
      </c>
      <c r="P1131" s="41"/>
      <c r="Q1131" s="42"/>
      <c r="R1131" s="73" t="s">
        <v>180</v>
      </c>
      <c r="S1131" s="44" t="s">
        <v>274</v>
      </c>
      <c r="T1131" s="45"/>
      <c r="U1131" s="46">
        <v>1</v>
      </c>
      <c r="V1131" s="47" t="s">
        <v>274</v>
      </c>
    </row>
    <row r="1132" spans="1:22" s="48" customFormat="1" ht="45" x14ac:dyDescent="0.2">
      <c r="A1132" s="35" t="str">
        <f t="shared" si="133"/>
        <v>S</v>
      </c>
      <c r="B1132" s="36">
        <f t="shared" ca="1" si="134"/>
        <v>2</v>
      </c>
      <c r="C1132" s="36" t="str">
        <f t="shared" ca="1" si="136"/>
        <v>S</v>
      </c>
      <c r="D1132" s="36">
        <f t="shared" ca="1" si="135"/>
        <v>0</v>
      </c>
      <c r="E1132" s="36">
        <f t="shared" ca="1" si="137"/>
        <v>7</v>
      </c>
      <c r="F1132" s="36">
        <f t="shared" ca="1" si="138"/>
        <v>12</v>
      </c>
      <c r="G1132" s="36">
        <f t="shared" ca="1" si="139"/>
        <v>0</v>
      </c>
      <c r="H1132" s="36">
        <f t="shared" ca="1" si="140"/>
        <v>0</v>
      </c>
      <c r="I1132" s="36" t="e">
        <f ca="1">IF(AND($C1132&lt;=4,$C1132&lt;&gt;0),0,IF(AND($C1132="S",#REF!&gt;0),OFFSET(I1132,-1,0)+1,OFFSET(I1132,-1,0)))</f>
        <v>#REF!</v>
      </c>
      <c r="J1132" s="36">
        <f t="shared" ca="1" si="141"/>
        <v>0</v>
      </c>
      <c r="K1132" s="36">
        <f t="shared" ca="1" si="142"/>
        <v>0</v>
      </c>
      <c r="L1132" s="37" t="s">
        <v>43</v>
      </c>
      <c r="M1132" s="38" t="s">
        <v>40</v>
      </c>
      <c r="N1132" s="39" t="s">
        <v>40</v>
      </c>
      <c r="O1132" s="40" t="s">
        <v>1822</v>
      </c>
      <c r="P1132" s="41" t="s">
        <v>41</v>
      </c>
      <c r="Q1132" s="42">
        <v>94570</v>
      </c>
      <c r="R1132" s="72" t="s">
        <v>1823</v>
      </c>
      <c r="S1132" s="44" t="s">
        <v>297</v>
      </c>
      <c r="T1132" s="45">
        <v>5.52</v>
      </c>
      <c r="U1132" s="46">
        <v>1</v>
      </c>
      <c r="V1132" s="47">
        <v>5.52</v>
      </c>
    </row>
    <row r="1133" spans="1:22" s="48" customFormat="1" x14ac:dyDescent="0.2">
      <c r="A1133" s="35" t="str">
        <f t="shared" si="133"/>
        <v>S</v>
      </c>
      <c r="B1133" s="36">
        <f t="shared" ca="1" si="134"/>
        <v>2</v>
      </c>
      <c r="C1133" s="36" t="str">
        <f t="shared" ca="1" si="136"/>
        <v>S</v>
      </c>
      <c r="D1133" s="36">
        <f t="shared" ca="1" si="135"/>
        <v>0</v>
      </c>
      <c r="E1133" s="36">
        <f t="shared" ca="1" si="137"/>
        <v>7</v>
      </c>
      <c r="F1133" s="36">
        <f t="shared" ca="1" si="138"/>
        <v>12</v>
      </c>
      <c r="G1133" s="36">
        <f t="shared" ca="1" si="139"/>
        <v>0</v>
      </c>
      <c r="H1133" s="36">
        <f t="shared" ca="1" si="140"/>
        <v>0</v>
      </c>
      <c r="I1133" s="36" t="e">
        <f ca="1">IF(AND($C1133&lt;=4,$C1133&lt;&gt;0),0,IF(AND($C1133="S",#REF!&gt;0),OFFSET(I1133,-1,0)+1,OFFSET(I1133,-1,0)))</f>
        <v>#REF!</v>
      </c>
      <c r="J1133" s="36">
        <f t="shared" ca="1" si="141"/>
        <v>0</v>
      </c>
      <c r="K1133" s="36">
        <f t="shared" ca="1" si="142"/>
        <v>0</v>
      </c>
      <c r="L1133" s="37" t="s">
        <v>43</v>
      </c>
      <c r="M1133" s="38" t="s">
        <v>40</v>
      </c>
      <c r="N1133" s="39" t="s">
        <v>40</v>
      </c>
      <c r="O1133" s="40" t="s">
        <v>1824</v>
      </c>
      <c r="P1133" s="41" t="s">
        <v>47</v>
      </c>
      <c r="Q1133" s="42">
        <v>180303</v>
      </c>
      <c r="R1133" s="72" t="s">
        <v>1825</v>
      </c>
      <c r="S1133" s="44" t="s">
        <v>282</v>
      </c>
      <c r="T1133" s="45">
        <v>5.74</v>
      </c>
      <c r="U1133" s="46">
        <v>1</v>
      </c>
      <c r="V1133" s="47">
        <v>5.74</v>
      </c>
    </row>
    <row r="1134" spans="1:22" s="48" customFormat="1" x14ac:dyDescent="0.2">
      <c r="A1134" s="35" t="str">
        <f t="shared" si="133"/>
        <v>S</v>
      </c>
      <c r="B1134" s="36">
        <f t="shared" ca="1" si="134"/>
        <v>2</v>
      </c>
      <c r="C1134" s="36" t="str">
        <f t="shared" ca="1" si="136"/>
        <v>S</v>
      </c>
      <c r="D1134" s="36">
        <f t="shared" ca="1" si="135"/>
        <v>0</v>
      </c>
      <c r="E1134" s="36">
        <f t="shared" ca="1" si="137"/>
        <v>7</v>
      </c>
      <c r="F1134" s="36">
        <f t="shared" ca="1" si="138"/>
        <v>12</v>
      </c>
      <c r="G1134" s="36">
        <f t="shared" ca="1" si="139"/>
        <v>0</v>
      </c>
      <c r="H1134" s="36">
        <f t="shared" ca="1" si="140"/>
        <v>0</v>
      </c>
      <c r="I1134" s="36" t="e">
        <f ca="1">IF(AND($C1134&lt;=4,$C1134&lt;&gt;0),0,IF(AND($C1134="S",#REF!&gt;0),OFFSET(I1134,-1,0)+1,OFFSET(I1134,-1,0)))</f>
        <v>#REF!</v>
      </c>
      <c r="J1134" s="36">
        <f t="shared" ca="1" si="141"/>
        <v>0</v>
      </c>
      <c r="K1134" s="36">
        <f t="shared" ca="1" si="142"/>
        <v>0</v>
      </c>
      <c r="L1134" s="37" t="s">
        <v>43</v>
      </c>
      <c r="M1134" s="38" t="s">
        <v>40</v>
      </c>
      <c r="N1134" s="39" t="s">
        <v>40</v>
      </c>
      <c r="O1134" s="40" t="s">
        <v>1826</v>
      </c>
      <c r="P1134" s="41" t="s">
        <v>47</v>
      </c>
      <c r="Q1134" s="42">
        <v>180501</v>
      </c>
      <c r="R1134" s="72" t="s">
        <v>689</v>
      </c>
      <c r="S1134" s="44" t="s">
        <v>282</v>
      </c>
      <c r="T1134" s="45">
        <v>8.64</v>
      </c>
      <c r="U1134" s="46">
        <v>1</v>
      </c>
      <c r="V1134" s="47">
        <v>8.64</v>
      </c>
    </row>
    <row r="1135" spans="1:22" s="48" customFormat="1" x14ac:dyDescent="0.2">
      <c r="A1135" s="35" t="str">
        <f t="shared" si="133"/>
        <v>S</v>
      </c>
      <c r="B1135" s="36">
        <f t="shared" ca="1" si="134"/>
        <v>2</v>
      </c>
      <c r="C1135" s="36" t="str">
        <f t="shared" ca="1" si="136"/>
        <v>S</v>
      </c>
      <c r="D1135" s="36">
        <f t="shared" ca="1" si="135"/>
        <v>0</v>
      </c>
      <c r="E1135" s="36">
        <f t="shared" ca="1" si="137"/>
        <v>7</v>
      </c>
      <c r="F1135" s="36">
        <f t="shared" ca="1" si="138"/>
        <v>12</v>
      </c>
      <c r="G1135" s="36">
        <f t="shared" ca="1" si="139"/>
        <v>0</v>
      </c>
      <c r="H1135" s="36">
        <f t="shared" ca="1" si="140"/>
        <v>0</v>
      </c>
      <c r="I1135" s="36" t="e">
        <f ca="1">IF(AND($C1135&lt;=4,$C1135&lt;&gt;0),0,IF(AND($C1135="S",#REF!&gt;0),OFFSET(I1135,-1,0)+1,OFFSET(I1135,-1,0)))</f>
        <v>#REF!</v>
      </c>
      <c r="J1135" s="36">
        <f t="shared" ca="1" si="141"/>
        <v>0</v>
      </c>
      <c r="K1135" s="36">
        <f t="shared" ca="1" si="142"/>
        <v>0</v>
      </c>
      <c r="L1135" s="37" t="s">
        <v>43</v>
      </c>
      <c r="M1135" s="38" t="s">
        <v>40</v>
      </c>
      <c r="N1135" s="39" t="s">
        <v>40</v>
      </c>
      <c r="O1135" s="40" t="s">
        <v>1827</v>
      </c>
      <c r="P1135" s="41" t="s">
        <v>47</v>
      </c>
      <c r="Q1135" s="42">
        <v>180307</v>
      </c>
      <c r="R1135" s="72" t="s">
        <v>1828</v>
      </c>
      <c r="S1135" s="44" t="s">
        <v>282</v>
      </c>
      <c r="T1135" s="45">
        <v>4</v>
      </c>
      <c r="U1135" s="46">
        <v>1</v>
      </c>
      <c r="V1135" s="47">
        <v>4</v>
      </c>
    </row>
    <row r="1136" spans="1:22" s="48" customFormat="1" x14ac:dyDescent="0.2">
      <c r="A1136" s="35">
        <f t="shared" si="133"/>
        <v>2</v>
      </c>
      <c r="B1136" s="36">
        <f t="shared" ca="1" si="134"/>
        <v>2</v>
      </c>
      <c r="C1136" s="36">
        <f t="shared" ca="1" si="136"/>
        <v>2</v>
      </c>
      <c r="D1136" s="36">
        <f t="shared" ca="1" si="135"/>
        <v>2</v>
      </c>
      <c r="E1136" s="36">
        <f t="shared" ca="1" si="137"/>
        <v>7</v>
      </c>
      <c r="F1136" s="36">
        <f t="shared" ca="1" si="138"/>
        <v>13</v>
      </c>
      <c r="G1136" s="36">
        <f t="shared" ca="1" si="139"/>
        <v>0</v>
      </c>
      <c r="H1136" s="36">
        <f t="shared" ca="1" si="140"/>
        <v>0</v>
      </c>
      <c r="I1136" s="36">
        <f ca="1">IF(AND($C1136&lt;=4,$C1136&lt;&gt;0),0,IF(AND($C1136="S",#REF!&gt;0),OFFSET(I1136,-1,0)+1,OFFSET(I1136,-1,0)))</f>
        <v>0</v>
      </c>
      <c r="J1136" s="36">
        <f t="shared" ca="1" si="141"/>
        <v>30</v>
      </c>
      <c r="K1136" s="36">
        <f t="shared" ca="1" si="142"/>
        <v>2</v>
      </c>
      <c r="L1136" s="37" t="s">
        <v>43</v>
      </c>
      <c r="M1136" s="38" t="s">
        <v>49</v>
      </c>
      <c r="N1136" s="39" t="s">
        <v>49</v>
      </c>
      <c r="O1136" s="40" t="s">
        <v>1829</v>
      </c>
      <c r="P1136" s="41"/>
      <c r="Q1136" s="42"/>
      <c r="R1136" s="73" t="s">
        <v>183</v>
      </c>
      <c r="S1136" s="44" t="s">
        <v>274</v>
      </c>
      <c r="T1136" s="45"/>
      <c r="U1136" s="46">
        <v>1</v>
      </c>
      <c r="V1136" s="47" t="s">
        <v>274</v>
      </c>
    </row>
    <row r="1137" spans="1:22" s="48" customFormat="1" x14ac:dyDescent="0.2">
      <c r="A1137" s="35" t="str">
        <f t="shared" si="133"/>
        <v>S</v>
      </c>
      <c r="B1137" s="36">
        <f t="shared" ca="1" si="134"/>
        <v>2</v>
      </c>
      <c r="C1137" s="36" t="str">
        <f t="shared" ca="1" si="136"/>
        <v>S</v>
      </c>
      <c r="D1137" s="36">
        <f t="shared" ca="1" si="135"/>
        <v>0</v>
      </c>
      <c r="E1137" s="36">
        <f t="shared" ca="1" si="137"/>
        <v>7</v>
      </c>
      <c r="F1137" s="36">
        <f t="shared" ca="1" si="138"/>
        <v>13</v>
      </c>
      <c r="G1137" s="36">
        <f t="shared" ca="1" si="139"/>
        <v>0</v>
      </c>
      <c r="H1137" s="36">
        <f t="shared" ca="1" si="140"/>
        <v>0</v>
      </c>
      <c r="I1137" s="36" t="e">
        <f ca="1">IF(AND($C1137&lt;=4,$C1137&lt;&gt;0),0,IF(AND($C1137="S",#REF!&gt;0),OFFSET(I1137,-1,0)+1,OFFSET(I1137,-1,0)))</f>
        <v>#REF!</v>
      </c>
      <c r="J1137" s="36">
        <f t="shared" ca="1" si="141"/>
        <v>0</v>
      </c>
      <c r="K1137" s="36">
        <f t="shared" ca="1" si="142"/>
        <v>0</v>
      </c>
      <c r="L1137" s="37" t="s">
        <v>43</v>
      </c>
      <c r="M1137" s="38" t="s">
        <v>40</v>
      </c>
      <c r="N1137" s="39" t="s">
        <v>40</v>
      </c>
      <c r="O1137" s="40" t="s">
        <v>1830</v>
      </c>
      <c r="P1137" s="41" t="s">
        <v>41</v>
      </c>
      <c r="Q1137" s="42">
        <v>72117</v>
      </c>
      <c r="R1137" s="72" t="s">
        <v>701</v>
      </c>
      <c r="S1137" s="44" t="s">
        <v>297</v>
      </c>
      <c r="T1137" s="45">
        <v>5.52</v>
      </c>
      <c r="U1137" s="46">
        <v>1</v>
      </c>
      <c r="V1137" s="47">
        <v>5.52</v>
      </c>
    </row>
    <row r="1138" spans="1:22" s="48" customFormat="1" x14ac:dyDescent="0.2">
      <c r="A1138" s="35">
        <f t="shared" si="133"/>
        <v>2</v>
      </c>
      <c r="B1138" s="36">
        <f t="shared" ca="1" si="134"/>
        <v>2</v>
      </c>
      <c r="C1138" s="36">
        <f t="shared" ca="1" si="136"/>
        <v>2</v>
      </c>
      <c r="D1138" s="36">
        <f t="shared" ca="1" si="135"/>
        <v>4</v>
      </c>
      <c r="E1138" s="36">
        <f t="shared" ca="1" si="137"/>
        <v>7</v>
      </c>
      <c r="F1138" s="36">
        <f t="shared" ca="1" si="138"/>
        <v>14</v>
      </c>
      <c r="G1138" s="36">
        <f t="shared" ca="1" si="139"/>
        <v>0</v>
      </c>
      <c r="H1138" s="36">
        <f t="shared" ca="1" si="140"/>
        <v>0</v>
      </c>
      <c r="I1138" s="36">
        <f ca="1">IF(AND($C1138&lt;=4,$C1138&lt;&gt;0),0,IF(AND($C1138="S",#REF!&gt;0),OFFSET(I1138,-1,0)+1,OFFSET(I1138,-1,0)))</f>
        <v>0</v>
      </c>
      <c r="J1138" s="36">
        <f t="shared" ca="1" si="141"/>
        <v>28</v>
      </c>
      <c r="K1138" s="36">
        <f t="shared" ca="1" si="142"/>
        <v>4</v>
      </c>
      <c r="L1138" s="37" t="s">
        <v>43</v>
      </c>
      <c r="M1138" s="38" t="s">
        <v>49</v>
      </c>
      <c r="N1138" s="39" t="s">
        <v>49</v>
      </c>
      <c r="O1138" s="40" t="s">
        <v>1831</v>
      </c>
      <c r="P1138" s="41"/>
      <c r="Q1138" s="42"/>
      <c r="R1138" s="73" t="s">
        <v>184</v>
      </c>
      <c r="S1138" s="44" t="s">
        <v>274</v>
      </c>
      <c r="T1138" s="45">
        <v>52038270</v>
      </c>
      <c r="U1138" s="46">
        <v>1</v>
      </c>
      <c r="V1138" s="47">
        <v>52038270</v>
      </c>
    </row>
    <row r="1139" spans="1:22" s="48" customFormat="1" ht="45" x14ac:dyDescent="0.2">
      <c r="A1139" s="35" t="str">
        <f t="shared" si="133"/>
        <v>S</v>
      </c>
      <c r="B1139" s="36">
        <f t="shared" ca="1" si="134"/>
        <v>2</v>
      </c>
      <c r="C1139" s="36" t="str">
        <f t="shared" ca="1" si="136"/>
        <v>S</v>
      </c>
      <c r="D1139" s="36">
        <f t="shared" ca="1" si="135"/>
        <v>0</v>
      </c>
      <c r="E1139" s="36">
        <f t="shared" ca="1" si="137"/>
        <v>7</v>
      </c>
      <c r="F1139" s="36">
        <f t="shared" ca="1" si="138"/>
        <v>14</v>
      </c>
      <c r="G1139" s="36">
        <f t="shared" ca="1" si="139"/>
        <v>0</v>
      </c>
      <c r="H1139" s="36">
        <f t="shared" ca="1" si="140"/>
        <v>0</v>
      </c>
      <c r="I1139" s="36" t="e">
        <f ca="1">IF(AND($C1139&lt;=4,$C1139&lt;&gt;0),0,IF(AND($C1139="S",#REF!&gt;0),OFFSET(I1139,-1,0)+1,OFFSET(I1139,-1,0)))</f>
        <v>#REF!</v>
      </c>
      <c r="J1139" s="36">
        <f t="shared" ca="1" si="141"/>
        <v>0</v>
      </c>
      <c r="K1139" s="36">
        <f t="shared" ca="1" si="142"/>
        <v>0</v>
      </c>
      <c r="L1139" s="37" t="s">
        <v>43</v>
      </c>
      <c r="M1139" s="38" t="s">
        <v>40</v>
      </c>
      <c r="N1139" s="39" t="s">
        <v>40</v>
      </c>
      <c r="O1139" s="40" t="s">
        <v>1832</v>
      </c>
      <c r="P1139" s="41" t="s">
        <v>41</v>
      </c>
      <c r="Q1139" s="42">
        <v>87553</v>
      </c>
      <c r="R1139" s="72" t="s">
        <v>712</v>
      </c>
      <c r="S1139" s="44" t="s">
        <v>297</v>
      </c>
      <c r="T1139" s="45">
        <v>186.65</v>
      </c>
      <c r="U1139" s="46">
        <v>1</v>
      </c>
      <c r="V1139" s="47">
        <v>186.65</v>
      </c>
    </row>
    <row r="1140" spans="1:22" s="48" customFormat="1" ht="33.75" x14ac:dyDescent="0.2">
      <c r="A1140" s="35" t="str">
        <f t="shared" ref="A1140:A1203" si="143">CHOOSE(1+LOG(1+2*(ORÇAMENTO.Nivel="Nível 1")+4*(ORÇAMENTO.Nivel="Nível 2")+8*(ORÇAMENTO.Nivel="Nível 3")+16*(ORÇAMENTO.Nivel="Nível 4")+32*(ORÇAMENTO.Nivel="Serviço"),2),0,1,2,3,4,"S")</f>
        <v>S</v>
      </c>
      <c r="B1140" s="36">
        <f t="shared" ca="1" si="134"/>
        <v>2</v>
      </c>
      <c r="C1140" s="36" t="str">
        <f t="shared" ca="1" si="136"/>
        <v>S</v>
      </c>
      <c r="D1140" s="36">
        <f t="shared" ca="1" si="135"/>
        <v>0</v>
      </c>
      <c r="E1140" s="36">
        <f t="shared" ca="1" si="137"/>
        <v>7</v>
      </c>
      <c r="F1140" s="36">
        <f t="shared" ca="1" si="138"/>
        <v>14</v>
      </c>
      <c r="G1140" s="36">
        <f t="shared" ca="1" si="139"/>
        <v>0</v>
      </c>
      <c r="H1140" s="36">
        <f t="shared" ca="1" si="140"/>
        <v>0</v>
      </c>
      <c r="I1140" s="36" t="e">
        <f ca="1">IF(AND($C1140&lt;=4,$C1140&lt;&gt;0),0,IF(AND($C1140="S",#REF!&gt;0),OFFSET(I1140,-1,0)+1,OFFSET(I1140,-1,0)))</f>
        <v>#REF!</v>
      </c>
      <c r="J1140" s="36">
        <f t="shared" ca="1" si="141"/>
        <v>0</v>
      </c>
      <c r="K1140" s="36">
        <f t="shared" ca="1" si="142"/>
        <v>0</v>
      </c>
      <c r="L1140" s="37" t="s">
        <v>43</v>
      </c>
      <c r="M1140" s="38" t="s">
        <v>40</v>
      </c>
      <c r="N1140" s="39" t="s">
        <v>40</v>
      </c>
      <c r="O1140" s="40" t="s">
        <v>1833</v>
      </c>
      <c r="P1140" s="41" t="s">
        <v>41</v>
      </c>
      <c r="Q1140" s="42">
        <v>87904</v>
      </c>
      <c r="R1140" s="72" t="s">
        <v>707</v>
      </c>
      <c r="S1140" s="44" t="s">
        <v>297</v>
      </c>
      <c r="T1140" s="45">
        <v>284.16000000000003</v>
      </c>
      <c r="U1140" s="46">
        <v>1</v>
      </c>
      <c r="V1140" s="47">
        <v>284.16000000000003</v>
      </c>
    </row>
    <row r="1141" spans="1:22" s="48" customFormat="1" ht="33.75" x14ac:dyDescent="0.2">
      <c r="A1141" s="35" t="str">
        <f t="shared" si="143"/>
        <v>S</v>
      </c>
      <c r="B1141" s="36">
        <f t="shared" ca="1" si="134"/>
        <v>2</v>
      </c>
      <c r="C1141" s="36" t="str">
        <f t="shared" ca="1" si="136"/>
        <v>S</v>
      </c>
      <c r="D1141" s="36">
        <f t="shared" ca="1" si="135"/>
        <v>0</v>
      </c>
      <c r="E1141" s="36">
        <f t="shared" ca="1" si="137"/>
        <v>7</v>
      </c>
      <c r="F1141" s="36">
        <f t="shared" ca="1" si="138"/>
        <v>14</v>
      </c>
      <c r="G1141" s="36">
        <f t="shared" ca="1" si="139"/>
        <v>0</v>
      </c>
      <c r="H1141" s="36">
        <f t="shared" ca="1" si="140"/>
        <v>0</v>
      </c>
      <c r="I1141" s="36" t="e">
        <f ca="1">IF(AND($C1141&lt;=4,$C1141&lt;&gt;0),0,IF(AND($C1141="S",#REF!&gt;0),OFFSET(I1141,-1,0)+1,OFFSET(I1141,-1,0)))</f>
        <v>#REF!</v>
      </c>
      <c r="J1141" s="36">
        <f t="shared" ca="1" si="141"/>
        <v>0</v>
      </c>
      <c r="K1141" s="36">
        <f t="shared" ca="1" si="142"/>
        <v>0</v>
      </c>
      <c r="L1141" s="37" t="s">
        <v>43</v>
      </c>
      <c r="M1141" s="38" t="s">
        <v>40</v>
      </c>
      <c r="N1141" s="39" t="s">
        <v>40</v>
      </c>
      <c r="O1141" s="40" t="s">
        <v>1834</v>
      </c>
      <c r="P1141" s="41" t="s">
        <v>41</v>
      </c>
      <c r="Q1141" s="42">
        <v>87273</v>
      </c>
      <c r="R1141" s="72" t="s">
        <v>714</v>
      </c>
      <c r="S1141" s="44" t="s">
        <v>297</v>
      </c>
      <c r="T1141" s="45">
        <v>127.56500000000001</v>
      </c>
      <c r="U1141" s="46">
        <v>1</v>
      </c>
      <c r="V1141" s="47">
        <v>127.56500000000001</v>
      </c>
    </row>
    <row r="1142" spans="1:22" s="48" customFormat="1" x14ac:dyDescent="0.2">
      <c r="A1142" s="35">
        <f t="shared" si="143"/>
        <v>2</v>
      </c>
      <c r="B1142" s="36">
        <f t="shared" ca="1" si="134"/>
        <v>2</v>
      </c>
      <c r="C1142" s="36">
        <f t="shared" ca="1" si="136"/>
        <v>2</v>
      </c>
      <c r="D1142" s="36">
        <f t="shared" ca="1" si="135"/>
        <v>3</v>
      </c>
      <c r="E1142" s="36">
        <f t="shared" ca="1" si="137"/>
        <v>7</v>
      </c>
      <c r="F1142" s="36">
        <f t="shared" ca="1" si="138"/>
        <v>15</v>
      </c>
      <c r="G1142" s="36">
        <f t="shared" ca="1" si="139"/>
        <v>0</v>
      </c>
      <c r="H1142" s="36">
        <f t="shared" ca="1" si="140"/>
        <v>0</v>
      </c>
      <c r="I1142" s="36">
        <f ca="1">IF(AND($C1142&lt;=4,$C1142&lt;&gt;0),0,IF(AND($C1142="S",#REF!&gt;0),OFFSET(I1142,-1,0)+1,OFFSET(I1142,-1,0)))</f>
        <v>0</v>
      </c>
      <c r="J1142" s="36">
        <f t="shared" ca="1" si="141"/>
        <v>24</v>
      </c>
      <c r="K1142" s="36">
        <f t="shared" ca="1" si="142"/>
        <v>3</v>
      </c>
      <c r="L1142" s="37" t="s">
        <v>43</v>
      </c>
      <c r="M1142" s="38" t="s">
        <v>49</v>
      </c>
      <c r="N1142" s="39" t="s">
        <v>49</v>
      </c>
      <c r="O1142" s="40" t="s">
        <v>1835</v>
      </c>
      <c r="P1142" s="41"/>
      <c r="Q1142" s="42"/>
      <c r="R1142" s="73" t="s">
        <v>220</v>
      </c>
      <c r="S1142" s="44" t="s">
        <v>274</v>
      </c>
      <c r="T1142" s="45"/>
      <c r="U1142" s="46">
        <v>1</v>
      </c>
      <c r="V1142" s="47" t="s">
        <v>274</v>
      </c>
    </row>
    <row r="1143" spans="1:22" s="48" customFormat="1" ht="22.5" x14ac:dyDescent="0.2">
      <c r="A1143" s="35" t="str">
        <f t="shared" si="143"/>
        <v>S</v>
      </c>
      <c r="B1143" s="36">
        <f t="shared" ca="1" si="134"/>
        <v>2</v>
      </c>
      <c r="C1143" s="36" t="str">
        <f t="shared" ca="1" si="136"/>
        <v>S</v>
      </c>
      <c r="D1143" s="36">
        <f t="shared" ca="1" si="135"/>
        <v>0</v>
      </c>
      <c r="E1143" s="36">
        <f t="shared" ca="1" si="137"/>
        <v>7</v>
      </c>
      <c r="F1143" s="36">
        <f t="shared" ca="1" si="138"/>
        <v>15</v>
      </c>
      <c r="G1143" s="36">
        <f t="shared" ca="1" si="139"/>
        <v>0</v>
      </c>
      <c r="H1143" s="36">
        <f t="shared" ca="1" si="140"/>
        <v>0</v>
      </c>
      <c r="I1143" s="36" t="e">
        <f ca="1">IF(AND($C1143&lt;=4,$C1143&lt;&gt;0),0,IF(AND($C1143="S",#REF!&gt;0),OFFSET(I1143,-1,0)+1,OFFSET(I1143,-1,0)))</f>
        <v>#REF!</v>
      </c>
      <c r="J1143" s="36">
        <f t="shared" ca="1" si="141"/>
        <v>0</v>
      </c>
      <c r="K1143" s="36">
        <f t="shared" ca="1" si="142"/>
        <v>0</v>
      </c>
      <c r="L1143" s="37" t="s">
        <v>43</v>
      </c>
      <c r="M1143" s="38" t="s">
        <v>40</v>
      </c>
      <c r="N1143" s="39" t="s">
        <v>40</v>
      </c>
      <c r="O1143" s="40" t="s">
        <v>1836</v>
      </c>
      <c r="P1143" s="41" t="s">
        <v>41</v>
      </c>
      <c r="Q1143" s="42">
        <v>87884</v>
      </c>
      <c r="R1143" s="72" t="s">
        <v>1267</v>
      </c>
      <c r="S1143" s="44" t="s">
        <v>297</v>
      </c>
      <c r="T1143" s="45">
        <v>40.75</v>
      </c>
      <c r="U1143" s="46">
        <v>1</v>
      </c>
      <c r="V1143" s="47">
        <v>40.75</v>
      </c>
    </row>
    <row r="1144" spans="1:22" s="48" customFormat="1" ht="33.75" x14ac:dyDescent="0.2">
      <c r="A1144" s="35" t="str">
        <f t="shared" si="143"/>
        <v>S</v>
      </c>
      <c r="B1144" s="36">
        <f t="shared" ca="1" si="134"/>
        <v>2</v>
      </c>
      <c r="C1144" s="36" t="str">
        <f t="shared" ca="1" si="136"/>
        <v>S</v>
      </c>
      <c r="D1144" s="36">
        <f t="shared" ca="1" si="135"/>
        <v>0</v>
      </c>
      <c r="E1144" s="36">
        <f t="shared" ca="1" si="137"/>
        <v>7</v>
      </c>
      <c r="F1144" s="36">
        <f t="shared" ca="1" si="138"/>
        <v>15</v>
      </c>
      <c r="G1144" s="36">
        <f t="shared" ca="1" si="139"/>
        <v>0</v>
      </c>
      <c r="H1144" s="36">
        <f t="shared" ca="1" si="140"/>
        <v>0</v>
      </c>
      <c r="I1144" s="36" t="e">
        <f ca="1">IF(AND($C1144&lt;=4,$C1144&lt;&gt;0),0,IF(AND($C1144="S",#REF!&gt;0),OFFSET(I1144,-1,0)+1,OFFSET(I1144,-1,0)))</f>
        <v>#REF!</v>
      </c>
      <c r="J1144" s="36">
        <f t="shared" ca="1" si="141"/>
        <v>0</v>
      </c>
      <c r="K1144" s="36">
        <f t="shared" ca="1" si="142"/>
        <v>0</v>
      </c>
      <c r="L1144" s="37" t="s">
        <v>43</v>
      </c>
      <c r="M1144" s="38" t="s">
        <v>40</v>
      </c>
      <c r="N1144" s="39" t="s">
        <v>40</v>
      </c>
      <c r="O1144" s="40" t="s">
        <v>1837</v>
      </c>
      <c r="P1144" s="41" t="s">
        <v>41</v>
      </c>
      <c r="Q1144" s="42">
        <v>90408</v>
      </c>
      <c r="R1144" s="72" t="s">
        <v>1838</v>
      </c>
      <c r="S1144" s="44" t="s">
        <v>297</v>
      </c>
      <c r="T1144" s="45">
        <v>40.75</v>
      </c>
      <c r="U1144" s="46">
        <v>1</v>
      </c>
      <c r="V1144" s="47">
        <v>40.75</v>
      </c>
    </row>
    <row r="1145" spans="1:22" s="48" customFormat="1" x14ac:dyDescent="0.2">
      <c r="A1145" s="35">
        <f t="shared" si="143"/>
        <v>2</v>
      </c>
      <c r="B1145" s="36">
        <f t="shared" ca="1" si="134"/>
        <v>2</v>
      </c>
      <c r="C1145" s="36">
        <f t="shared" ca="1" si="136"/>
        <v>2</v>
      </c>
      <c r="D1145" s="36">
        <f t="shared" ca="1" si="135"/>
        <v>8</v>
      </c>
      <c r="E1145" s="36">
        <f t="shared" ca="1" si="137"/>
        <v>7</v>
      </c>
      <c r="F1145" s="36">
        <f t="shared" ca="1" si="138"/>
        <v>16</v>
      </c>
      <c r="G1145" s="36">
        <f t="shared" ca="1" si="139"/>
        <v>0</v>
      </c>
      <c r="H1145" s="36">
        <f t="shared" ca="1" si="140"/>
        <v>0</v>
      </c>
      <c r="I1145" s="36">
        <f ca="1">IF(AND($C1145&lt;=4,$C1145&lt;&gt;0),0,IF(AND($C1145="S",#REF!&gt;0),OFFSET(I1145,-1,0)+1,OFFSET(I1145,-1,0)))</f>
        <v>0</v>
      </c>
      <c r="J1145" s="36">
        <f t="shared" ca="1" si="141"/>
        <v>21</v>
      </c>
      <c r="K1145" s="36">
        <f t="shared" ca="1" si="142"/>
        <v>8</v>
      </c>
      <c r="L1145" s="37" t="s">
        <v>43</v>
      </c>
      <c r="M1145" s="38" t="s">
        <v>49</v>
      </c>
      <c r="N1145" s="39" t="s">
        <v>49</v>
      </c>
      <c r="O1145" s="40" t="s">
        <v>1839</v>
      </c>
      <c r="P1145" s="41"/>
      <c r="Q1145" s="42"/>
      <c r="R1145" s="73" t="s">
        <v>185</v>
      </c>
      <c r="S1145" s="44" t="s">
        <v>274</v>
      </c>
      <c r="T1145" s="45"/>
      <c r="U1145" s="46">
        <v>1</v>
      </c>
      <c r="V1145" s="47" t="s">
        <v>274</v>
      </c>
    </row>
    <row r="1146" spans="1:22" s="48" customFormat="1" x14ac:dyDescent="0.2">
      <c r="A1146" s="35">
        <f t="shared" si="143"/>
        <v>3</v>
      </c>
      <c r="B1146" s="36">
        <f t="shared" ca="1" si="134"/>
        <v>3</v>
      </c>
      <c r="C1146" s="36">
        <f t="shared" ca="1" si="136"/>
        <v>3</v>
      </c>
      <c r="D1146" s="36">
        <f t="shared" ca="1" si="135"/>
        <v>2</v>
      </c>
      <c r="E1146" s="36">
        <f t="shared" ca="1" si="137"/>
        <v>7</v>
      </c>
      <c r="F1146" s="36">
        <f t="shared" ca="1" si="138"/>
        <v>16</v>
      </c>
      <c r="G1146" s="36">
        <f t="shared" ca="1" si="139"/>
        <v>1</v>
      </c>
      <c r="H1146" s="36">
        <f t="shared" ca="1" si="140"/>
        <v>0</v>
      </c>
      <c r="I1146" s="36">
        <f ca="1">IF(AND($C1146&lt;=4,$C1146&lt;&gt;0),0,IF(AND($C1146="S",#REF!&gt;0),OFFSET(I1146,-1,0)+1,OFFSET(I1146,-1,0)))</f>
        <v>0</v>
      </c>
      <c r="J1146" s="36">
        <f t="shared" ca="1" si="141"/>
        <v>7</v>
      </c>
      <c r="K1146" s="36">
        <f t="shared" ca="1" si="142"/>
        <v>2</v>
      </c>
      <c r="L1146" s="37" t="s">
        <v>43</v>
      </c>
      <c r="M1146" s="38" t="s">
        <v>51</v>
      </c>
      <c r="N1146" s="39" t="s">
        <v>51</v>
      </c>
      <c r="O1146" s="40" t="s">
        <v>1840</v>
      </c>
      <c r="P1146" s="41"/>
      <c r="Q1146" s="42"/>
      <c r="R1146" s="74" t="s">
        <v>186</v>
      </c>
      <c r="S1146" s="44" t="s">
        <v>274</v>
      </c>
      <c r="T1146" s="45"/>
      <c r="U1146" s="46">
        <v>1</v>
      </c>
      <c r="V1146" s="47" t="s">
        <v>274</v>
      </c>
    </row>
    <row r="1147" spans="1:22" s="48" customFormat="1" ht="22.5" x14ac:dyDescent="0.2">
      <c r="A1147" s="35" t="str">
        <f t="shared" si="143"/>
        <v>S</v>
      </c>
      <c r="B1147" s="36">
        <f t="shared" ca="1" si="134"/>
        <v>3</v>
      </c>
      <c r="C1147" s="36" t="str">
        <f t="shared" ca="1" si="136"/>
        <v>S</v>
      </c>
      <c r="D1147" s="36">
        <f t="shared" ca="1" si="135"/>
        <v>0</v>
      </c>
      <c r="E1147" s="36">
        <f t="shared" ca="1" si="137"/>
        <v>7</v>
      </c>
      <c r="F1147" s="36">
        <f t="shared" ca="1" si="138"/>
        <v>16</v>
      </c>
      <c r="G1147" s="36">
        <f t="shared" ca="1" si="139"/>
        <v>1</v>
      </c>
      <c r="H1147" s="36">
        <f t="shared" ca="1" si="140"/>
        <v>0</v>
      </c>
      <c r="I1147" s="36" t="e">
        <f ca="1">IF(AND($C1147&lt;=4,$C1147&lt;&gt;0),0,IF(AND($C1147="S",#REF!&gt;0),OFFSET(I1147,-1,0)+1,OFFSET(I1147,-1,0)))</f>
        <v>#REF!</v>
      </c>
      <c r="J1147" s="36">
        <f t="shared" ca="1" si="141"/>
        <v>0</v>
      </c>
      <c r="K1147" s="36">
        <f t="shared" ca="1" si="142"/>
        <v>0</v>
      </c>
      <c r="L1147" s="37" t="s">
        <v>43</v>
      </c>
      <c r="M1147" s="38" t="s">
        <v>40</v>
      </c>
      <c r="N1147" s="39" t="s">
        <v>40</v>
      </c>
      <c r="O1147" s="40" t="s">
        <v>1841</v>
      </c>
      <c r="P1147" s="41" t="s">
        <v>47</v>
      </c>
      <c r="Q1147" s="42">
        <v>220101</v>
      </c>
      <c r="R1147" s="72" t="s">
        <v>722</v>
      </c>
      <c r="S1147" s="44" t="s">
        <v>282</v>
      </c>
      <c r="T1147" s="45">
        <v>139.75</v>
      </c>
      <c r="U1147" s="46">
        <v>1</v>
      </c>
      <c r="V1147" s="47">
        <v>139.75</v>
      </c>
    </row>
    <row r="1148" spans="1:22" s="48" customFormat="1" x14ac:dyDescent="0.2">
      <c r="A1148" s="35">
        <f t="shared" si="143"/>
        <v>3</v>
      </c>
      <c r="B1148" s="36">
        <f t="shared" ca="1" si="134"/>
        <v>3</v>
      </c>
      <c r="C1148" s="36">
        <f t="shared" ca="1" si="136"/>
        <v>3</v>
      </c>
      <c r="D1148" s="36">
        <f t="shared" ca="1" si="135"/>
        <v>3</v>
      </c>
      <c r="E1148" s="36">
        <f t="shared" ca="1" si="137"/>
        <v>7</v>
      </c>
      <c r="F1148" s="36">
        <f t="shared" ca="1" si="138"/>
        <v>16</v>
      </c>
      <c r="G1148" s="36">
        <f t="shared" ca="1" si="139"/>
        <v>2</v>
      </c>
      <c r="H1148" s="36">
        <f t="shared" ca="1" si="140"/>
        <v>0</v>
      </c>
      <c r="I1148" s="36">
        <f ca="1">IF(AND($C1148&lt;=4,$C1148&lt;&gt;0),0,IF(AND($C1148="S",#REF!&gt;0),OFFSET(I1148,-1,0)+1,OFFSET(I1148,-1,0)))</f>
        <v>0</v>
      </c>
      <c r="J1148" s="36">
        <f t="shared" ca="1" si="141"/>
        <v>5</v>
      </c>
      <c r="K1148" s="36">
        <f t="shared" ca="1" si="142"/>
        <v>3</v>
      </c>
      <c r="L1148" s="37" t="s">
        <v>43</v>
      </c>
      <c r="M1148" s="38" t="s">
        <v>51</v>
      </c>
      <c r="N1148" s="39" t="s">
        <v>51</v>
      </c>
      <c r="O1148" s="40" t="s">
        <v>1842</v>
      </c>
      <c r="P1148" s="41"/>
      <c r="Q1148" s="42"/>
      <c r="R1148" s="74" t="s">
        <v>187</v>
      </c>
      <c r="S1148" s="44" t="s">
        <v>274</v>
      </c>
      <c r="T1148" s="45"/>
      <c r="U1148" s="46">
        <v>1</v>
      </c>
      <c r="V1148" s="47" t="s">
        <v>274</v>
      </c>
    </row>
    <row r="1149" spans="1:22" s="48" customFormat="1" ht="22.5" x14ac:dyDescent="0.2">
      <c r="A1149" s="35" t="str">
        <f t="shared" si="143"/>
        <v>S</v>
      </c>
      <c r="B1149" s="36">
        <f t="shared" ca="1" si="134"/>
        <v>3</v>
      </c>
      <c r="C1149" s="36" t="str">
        <f t="shared" ca="1" si="136"/>
        <v>S</v>
      </c>
      <c r="D1149" s="36">
        <f t="shared" ca="1" si="135"/>
        <v>0</v>
      </c>
      <c r="E1149" s="36">
        <f t="shared" ca="1" si="137"/>
        <v>7</v>
      </c>
      <c r="F1149" s="36">
        <f t="shared" ca="1" si="138"/>
        <v>16</v>
      </c>
      <c r="G1149" s="36">
        <f t="shared" ca="1" si="139"/>
        <v>2</v>
      </c>
      <c r="H1149" s="36">
        <f t="shared" ca="1" si="140"/>
        <v>0</v>
      </c>
      <c r="I1149" s="36" t="e">
        <f ca="1">IF(AND($C1149&lt;=4,$C1149&lt;&gt;0),0,IF(AND($C1149="S",#REF!&gt;0),OFFSET(I1149,-1,0)+1,OFFSET(I1149,-1,0)))</f>
        <v>#REF!</v>
      </c>
      <c r="J1149" s="36">
        <f t="shared" ca="1" si="141"/>
        <v>0</v>
      </c>
      <c r="K1149" s="36">
        <f t="shared" ca="1" si="142"/>
        <v>0</v>
      </c>
      <c r="L1149" s="37" t="s">
        <v>43</v>
      </c>
      <c r="M1149" s="38" t="s">
        <v>40</v>
      </c>
      <c r="N1149" s="39" t="s">
        <v>40</v>
      </c>
      <c r="O1149" s="40" t="s">
        <v>1843</v>
      </c>
      <c r="P1149" s="41" t="s">
        <v>41</v>
      </c>
      <c r="Q1149" s="42">
        <v>84191</v>
      </c>
      <c r="R1149" s="72" t="s">
        <v>728</v>
      </c>
      <c r="S1149" s="44" t="s">
        <v>297</v>
      </c>
      <c r="T1149" s="45">
        <v>144.74029999999999</v>
      </c>
      <c r="U1149" s="46">
        <v>1</v>
      </c>
      <c r="V1149" s="47">
        <v>144.74029999999999</v>
      </c>
    </row>
    <row r="1150" spans="1:22" s="48" customFormat="1" x14ac:dyDescent="0.2">
      <c r="A1150" s="35" t="str">
        <f t="shared" si="143"/>
        <v>S</v>
      </c>
      <c r="B1150" s="36">
        <f t="shared" ca="1" si="134"/>
        <v>3</v>
      </c>
      <c r="C1150" s="36" t="str">
        <f t="shared" ca="1" si="136"/>
        <v>S</v>
      </c>
      <c r="D1150" s="36">
        <f t="shared" ca="1" si="135"/>
        <v>0</v>
      </c>
      <c r="E1150" s="36">
        <f t="shared" ca="1" si="137"/>
        <v>7</v>
      </c>
      <c r="F1150" s="36">
        <f t="shared" ca="1" si="138"/>
        <v>16</v>
      </c>
      <c r="G1150" s="36">
        <f t="shared" ca="1" si="139"/>
        <v>2</v>
      </c>
      <c r="H1150" s="36">
        <f t="shared" ca="1" si="140"/>
        <v>0</v>
      </c>
      <c r="I1150" s="36" t="e">
        <f ca="1">IF(AND($C1150&lt;=4,$C1150&lt;&gt;0),0,IF(AND($C1150="S",#REF!&gt;0),OFFSET(I1150,-1,0)+1,OFFSET(I1150,-1,0)))</f>
        <v>#REF!</v>
      </c>
      <c r="J1150" s="36">
        <f t="shared" ca="1" si="141"/>
        <v>0</v>
      </c>
      <c r="K1150" s="36">
        <f t="shared" ca="1" si="142"/>
        <v>0</v>
      </c>
      <c r="L1150" s="37" t="s">
        <v>43</v>
      </c>
      <c r="M1150" s="38" t="s">
        <v>40</v>
      </c>
      <c r="N1150" s="39" t="s">
        <v>40</v>
      </c>
      <c r="O1150" s="40" t="s">
        <v>1844</v>
      </c>
      <c r="P1150" s="41" t="s">
        <v>47</v>
      </c>
      <c r="Q1150" s="42">
        <v>221104</v>
      </c>
      <c r="R1150" s="72" t="s">
        <v>730</v>
      </c>
      <c r="S1150" s="44" t="s">
        <v>282</v>
      </c>
      <c r="T1150" s="45">
        <v>144.74029999999999</v>
      </c>
      <c r="U1150" s="46">
        <v>1</v>
      </c>
      <c r="V1150" s="47">
        <v>144.74029999999999</v>
      </c>
    </row>
    <row r="1151" spans="1:22" s="48" customFormat="1" x14ac:dyDescent="0.2">
      <c r="A1151" s="35">
        <f t="shared" si="143"/>
        <v>3</v>
      </c>
      <c r="B1151" s="36">
        <f t="shared" ca="1" si="134"/>
        <v>3</v>
      </c>
      <c r="C1151" s="36">
        <f t="shared" ca="1" si="136"/>
        <v>3</v>
      </c>
      <c r="D1151" s="36">
        <f t="shared" ca="1" si="135"/>
        <v>2</v>
      </c>
      <c r="E1151" s="36">
        <f t="shared" ca="1" si="137"/>
        <v>7</v>
      </c>
      <c r="F1151" s="36">
        <f t="shared" ca="1" si="138"/>
        <v>16</v>
      </c>
      <c r="G1151" s="36">
        <f t="shared" ca="1" si="139"/>
        <v>3</v>
      </c>
      <c r="H1151" s="36">
        <f t="shared" ca="1" si="140"/>
        <v>0</v>
      </c>
      <c r="I1151" s="36">
        <f ca="1">IF(AND($C1151&lt;=4,$C1151&lt;&gt;0),0,IF(AND($C1151="S",#REF!&gt;0),OFFSET(I1151,-1,0)+1,OFFSET(I1151,-1,0)))</f>
        <v>0</v>
      </c>
      <c r="J1151" s="36">
        <f t="shared" ca="1" si="141"/>
        <v>2</v>
      </c>
      <c r="K1151" s="36">
        <f t="shared" ca="1" si="142"/>
        <v>71</v>
      </c>
      <c r="L1151" s="37" t="s">
        <v>43</v>
      </c>
      <c r="M1151" s="38" t="s">
        <v>51</v>
      </c>
      <c r="N1151" s="39" t="s">
        <v>51</v>
      </c>
      <c r="O1151" s="40" t="s">
        <v>1845</v>
      </c>
      <c r="P1151" s="41"/>
      <c r="Q1151" s="42"/>
      <c r="R1151" s="74" t="s">
        <v>245</v>
      </c>
      <c r="S1151" s="44" t="s">
        <v>274</v>
      </c>
      <c r="T1151" s="45"/>
      <c r="U1151" s="46">
        <v>1</v>
      </c>
      <c r="V1151" s="47" t="s">
        <v>274</v>
      </c>
    </row>
    <row r="1152" spans="1:22" s="48" customFormat="1" ht="22.5" x14ac:dyDescent="0.2">
      <c r="A1152" s="35" t="str">
        <f t="shared" si="143"/>
        <v>S</v>
      </c>
      <c r="B1152" s="36">
        <f t="shared" ca="1" si="134"/>
        <v>3</v>
      </c>
      <c r="C1152" s="36" t="str">
        <f t="shared" ca="1" si="136"/>
        <v>S</v>
      </c>
      <c r="D1152" s="36">
        <f t="shared" ca="1" si="135"/>
        <v>0</v>
      </c>
      <c r="E1152" s="36">
        <f t="shared" ca="1" si="137"/>
        <v>7</v>
      </c>
      <c r="F1152" s="36">
        <f t="shared" ca="1" si="138"/>
        <v>16</v>
      </c>
      <c r="G1152" s="36">
        <f t="shared" ca="1" si="139"/>
        <v>3</v>
      </c>
      <c r="H1152" s="36">
        <f t="shared" ca="1" si="140"/>
        <v>0</v>
      </c>
      <c r="I1152" s="36" t="e">
        <f ca="1">IF(AND($C1152&lt;=4,$C1152&lt;&gt;0),0,IF(AND($C1152="S",#REF!&gt;0),OFFSET(I1152,-1,0)+1,OFFSET(I1152,-1,0)))</f>
        <v>#REF!</v>
      </c>
      <c r="J1152" s="36">
        <f t="shared" ca="1" si="141"/>
        <v>0</v>
      </c>
      <c r="K1152" s="36">
        <f t="shared" ca="1" si="142"/>
        <v>0</v>
      </c>
      <c r="L1152" s="37" t="s">
        <v>43</v>
      </c>
      <c r="M1152" s="38" t="s">
        <v>40</v>
      </c>
      <c r="N1152" s="39" t="s">
        <v>40</v>
      </c>
      <c r="O1152" s="40" t="s">
        <v>1846</v>
      </c>
      <c r="P1152" s="41" t="s">
        <v>47</v>
      </c>
      <c r="Q1152" s="42">
        <v>220100</v>
      </c>
      <c r="R1152" s="72" t="s">
        <v>1847</v>
      </c>
      <c r="S1152" s="44" t="s">
        <v>282</v>
      </c>
      <c r="T1152" s="45">
        <v>35.04</v>
      </c>
      <c r="U1152" s="46">
        <v>1</v>
      </c>
      <c r="V1152" s="47">
        <v>35.04</v>
      </c>
    </row>
    <row r="1153" spans="1:22" s="48" customFormat="1" x14ac:dyDescent="0.2">
      <c r="A1153" s="35">
        <f t="shared" si="143"/>
        <v>2</v>
      </c>
      <c r="B1153" s="36">
        <f t="shared" ca="1" si="134"/>
        <v>2</v>
      </c>
      <c r="C1153" s="36">
        <f t="shared" ca="1" si="136"/>
        <v>2</v>
      </c>
      <c r="D1153" s="36">
        <f t="shared" ca="1" si="135"/>
        <v>2</v>
      </c>
      <c r="E1153" s="36">
        <f t="shared" ca="1" si="137"/>
        <v>7</v>
      </c>
      <c r="F1153" s="36">
        <f t="shared" ca="1" si="138"/>
        <v>17</v>
      </c>
      <c r="G1153" s="36">
        <f t="shared" ca="1" si="139"/>
        <v>0</v>
      </c>
      <c r="H1153" s="36">
        <f t="shared" ca="1" si="140"/>
        <v>0</v>
      </c>
      <c r="I1153" s="36">
        <f ca="1">IF(AND($C1153&lt;=4,$C1153&lt;&gt;0),0,IF(AND($C1153="S",#REF!&gt;0),OFFSET(I1153,-1,0)+1,OFFSET(I1153,-1,0)))</f>
        <v>0</v>
      </c>
      <c r="J1153" s="36">
        <f t="shared" ca="1" si="141"/>
        <v>13</v>
      </c>
      <c r="K1153" s="36">
        <f t="shared" ca="1" si="142"/>
        <v>2</v>
      </c>
      <c r="L1153" s="37" t="s">
        <v>43</v>
      </c>
      <c r="M1153" s="38" t="s">
        <v>49</v>
      </c>
      <c r="N1153" s="39" t="s">
        <v>49</v>
      </c>
      <c r="O1153" s="40" t="s">
        <v>1848</v>
      </c>
      <c r="P1153" s="41"/>
      <c r="Q1153" s="42"/>
      <c r="R1153" s="73" t="s">
        <v>221</v>
      </c>
      <c r="S1153" s="44" t="s">
        <v>274</v>
      </c>
      <c r="T1153" s="45"/>
      <c r="U1153" s="46">
        <v>1</v>
      </c>
      <c r="V1153" s="47" t="s">
        <v>274</v>
      </c>
    </row>
    <row r="1154" spans="1:22" s="48" customFormat="1" x14ac:dyDescent="0.2">
      <c r="A1154" s="35" t="str">
        <f t="shared" si="143"/>
        <v>S</v>
      </c>
      <c r="B1154" s="36">
        <f t="shared" ca="1" si="134"/>
        <v>2</v>
      </c>
      <c r="C1154" s="36" t="str">
        <f t="shared" ca="1" si="136"/>
        <v>S</v>
      </c>
      <c r="D1154" s="36">
        <f t="shared" ca="1" si="135"/>
        <v>0</v>
      </c>
      <c r="E1154" s="36">
        <f t="shared" ca="1" si="137"/>
        <v>7</v>
      </c>
      <c r="F1154" s="36">
        <f t="shared" ca="1" si="138"/>
        <v>17</v>
      </c>
      <c r="G1154" s="36">
        <f t="shared" ca="1" si="139"/>
        <v>0</v>
      </c>
      <c r="H1154" s="36">
        <f t="shared" ca="1" si="140"/>
        <v>0</v>
      </c>
      <c r="I1154" s="36" t="e">
        <f ca="1">IF(AND($C1154&lt;=4,$C1154&lt;&gt;0),0,IF(AND($C1154="S",#REF!&gt;0),OFFSET(I1154,-1,0)+1,OFFSET(I1154,-1,0)))</f>
        <v>#REF!</v>
      </c>
      <c r="J1154" s="36">
        <f t="shared" ca="1" si="141"/>
        <v>0</v>
      </c>
      <c r="K1154" s="36">
        <f t="shared" ca="1" si="142"/>
        <v>0</v>
      </c>
      <c r="L1154" s="37" t="s">
        <v>43</v>
      </c>
      <c r="M1154" s="38" t="s">
        <v>40</v>
      </c>
      <c r="N1154" s="39" t="s">
        <v>40</v>
      </c>
      <c r="O1154" s="40" t="s">
        <v>1849</v>
      </c>
      <c r="P1154" s="41" t="s">
        <v>47</v>
      </c>
      <c r="Q1154" s="42">
        <v>240209</v>
      </c>
      <c r="R1154" s="72" t="s">
        <v>1850</v>
      </c>
      <c r="S1154" s="44" t="s">
        <v>495</v>
      </c>
      <c r="T1154" s="45">
        <v>3.2</v>
      </c>
      <c r="U1154" s="46">
        <v>1</v>
      </c>
      <c r="V1154" s="47">
        <v>3.2</v>
      </c>
    </row>
    <row r="1155" spans="1:22" s="48" customFormat="1" x14ac:dyDescent="0.2">
      <c r="A1155" s="35">
        <f t="shared" si="143"/>
        <v>2</v>
      </c>
      <c r="B1155" s="36">
        <f t="shared" ca="1" si="134"/>
        <v>2</v>
      </c>
      <c r="C1155" s="36">
        <f t="shared" ca="1" si="136"/>
        <v>2</v>
      </c>
      <c r="D1155" s="36">
        <f t="shared" ca="1" si="135"/>
        <v>8</v>
      </c>
      <c r="E1155" s="36">
        <f t="shared" ca="1" si="137"/>
        <v>7</v>
      </c>
      <c r="F1155" s="36">
        <f t="shared" ca="1" si="138"/>
        <v>18</v>
      </c>
      <c r="G1155" s="36">
        <f t="shared" ca="1" si="139"/>
        <v>0</v>
      </c>
      <c r="H1155" s="36">
        <f t="shared" ca="1" si="140"/>
        <v>0</v>
      </c>
      <c r="I1155" s="36">
        <f ca="1">IF(AND($C1155&lt;=4,$C1155&lt;&gt;0),0,IF(AND($C1155="S",#REF!&gt;0),OFFSET(I1155,-1,0)+1,OFFSET(I1155,-1,0)))</f>
        <v>0</v>
      </c>
      <c r="J1155" s="36">
        <f t="shared" ca="1" si="141"/>
        <v>11</v>
      </c>
      <c r="K1155" s="36">
        <f t="shared" ca="1" si="142"/>
        <v>8</v>
      </c>
      <c r="L1155" s="37" t="s">
        <v>43</v>
      </c>
      <c r="M1155" s="38" t="s">
        <v>49</v>
      </c>
      <c r="N1155" s="39" t="s">
        <v>49</v>
      </c>
      <c r="O1155" s="40" t="s">
        <v>1851</v>
      </c>
      <c r="P1155" s="41"/>
      <c r="Q1155" s="42"/>
      <c r="R1155" s="73" t="s">
        <v>192</v>
      </c>
      <c r="S1155" s="44" t="s">
        <v>274</v>
      </c>
      <c r="T1155" s="45"/>
      <c r="U1155" s="46">
        <v>1</v>
      </c>
      <c r="V1155" s="47" t="s">
        <v>274</v>
      </c>
    </row>
    <row r="1156" spans="1:22" s="48" customFormat="1" x14ac:dyDescent="0.2">
      <c r="A1156" s="35">
        <f t="shared" si="143"/>
        <v>3</v>
      </c>
      <c r="B1156" s="36">
        <f t="shared" ca="1" si="134"/>
        <v>3</v>
      </c>
      <c r="C1156" s="36">
        <f t="shared" ca="1" si="136"/>
        <v>3</v>
      </c>
      <c r="D1156" s="36">
        <f t="shared" ca="1" si="135"/>
        <v>7</v>
      </c>
      <c r="E1156" s="36">
        <f t="shared" ca="1" si="137"/>
        <v>7</v>
      </c>
      <c r="F1156" s="36">
        <f t="shared" ca="1" si="138"/>
        <v>18</v>
      </c>
      <c r="G1156" s="36">
        <f t="shared" ca="1" si="139"/>
        <v>1</v>
      </c>
      <c r="H1156" s="36">
        <f t="shared" ca="1" si="140"/>
        <v>0</v>
      </c>
      <c r="I1156" s="36">
        <f ca="1">IF(AND($C1156&lt;=4,$C1156&lt;&gt;0),0,IF(AND($C1156="S",#REF!&gt;0),OFFSET(I1156,-1,0)+1,OFFSET(I1156,-1,0)))</f>
        <v>0</v>
      </c>
      <c r="J1156" s="36">
        <f t="shared" ca="1" si="141"/>
        <v>7</v>
      </c>
      <c r="K1156" s="36">
        <f t="shared" ca="1" si="142"/>
        <v>35</v>
      </c>
      <c r="L1156" s="37" t="s">
        <v>43</v>
      </c>
      <c r="M1156" s="38" t="s">
        <v>51</v>
      </c>
      <c r="N1156" s="39" t="s">
        <v>51</v>
      </c>
      <c r="O1156" s="40" t="s">
        <v>1852</v>
      </c>
      <c r="P1156" s="41"/>
      <c r="Q1156" s="42"/>
      <c r="R1156" s="74" t="s">
        <v>193</v>
      </c>
      <c r="S1156" s="44" t="s">
        <v>274</v>
      </c>
      <c r="T1156" s="45"/>
      <c r="U1156" s="46">
        <v>1</v>
      </c>
      <c r="V1156" s="47" t="s">
        <v>274</v>
      </c>
    </row>
    <row r="1157" spans="1:22" s="48" customFormat="1" ht="22.5" x14ac:dyDescent="0.2">
      <c r="A1157" s="35" t="str">
        <f t="shared" si="143"/>
        <v>S</v>
      </c>
      <c r="B1157" s="36">
        <f t="shared" ca="1" si="134"/>
        <v>3</v>
      </c>
      <c r="C1157" s="36" t="str">
        <f t="shared" ca="1" si="136"/>
        <v>S</v>
      </c>
      <c r="D1157" s="36">
        <f t="shared" ca="1" si="135"/>
        <v>0</v>
      </c>
      <c r="E1157" s="36">
        <f t="shared" ca="1" si="137"/>
        <v>7</v>
      </c>
      <c r="F1157" s="36">
        <f t="shared" ca="1" si="138"/>
        <v>18</v>
      </c>
      <c r="G1157" s="36">
        <f t="shared" ca="1" si="139"/>
        <v>1</v>
      </c>
      <c r="H1157" s="36">
        <f t="shared" ca="1" si="140"/>
        <v>0</v>
      </c>
      <c r="I1157" s="36" t="e">
        <f ca="1">IF(AND($C1157&lt;=4,$C1157&lt;&gt;0),0,IF(AND($C1157="S",#REF!&gt;0),OFFSET(I1157,-1,0)+1,OFFSET(I1157,-1,0)))</f>
        <v>#REF!</v>
      </c>
      <c r="J1157" s="36">
        <f t="shared" ca="1" si="141"/>
        <v>0</v>
      </c>
      <c r="K1157" s="36">
        <f t="shared" ca="1" si="142"/>
        <v>0</v>
      </c>
      <c r="L1157" s="37" t="s">
        <v>43</v>
      </c>
      <c r="M1157" s="38" t="s">
        <v>40</v>
      </c>
      <c r="N1157" s="39" t="s">
        <v>40</v>
      </c>
      <c r="O1157" s="40" t="s">
        <v>1853</v>
      </c>
      <c r="P1157" s="41" t="s">
        <v>41</v>
      </c>
      <c r="Q1157" s="42">
        <v>88497</v>
      </c>
      <c r="R1157" s="72" t="s">
        <v>753</v>
      </c>
      <c r="S1157" s="44" t="s">
        <v>297</v>
      </c>
      <c r="T1157" s="45">
        <v>128</v>
      </c>
      <c r="U1157" s="46">
        <v>1</v>
      </c>
      <c r="V1157" s="47">
        <v>128</v>
      </c>
    </row>
    <row r="1158" spans="1:22" s="48" customFormat="1" ht="22.5" x14ac:dyDescent="0.2">
      <c r="A1158" s="35" t="str">
        <f t="shared" si="143"/>
        <v>S</v>
      </c>
      <c r="B1158" s="36">
        <f t="shared" ca="1" si="134"/>
        <v>3</v>
      </c>
      <c r="C1158" s="36" t="str">
        <f t="shared" ca="1" si="136"/>
        <v>S</v>
      </c>
      <c r="D1158" s="36">
        <f t="shared" ca="1" si="135"/>
        <v>0</v>
      </c>
      <c r="E1158" s="36">
        <f t="shared" ca="1" si="137"/>
        <v>7</v>
      </c>
      <c r="F1158" s="36">
        <f t="shared" ca="1" si="138"/>
        <v>18</v>
      </c>
      <c r="G1158" s="36">
        <f t="shared" ca="1" si="139"/>
        <v>1</v>
      </c>
      <c r="H1158" s="36">
        <f t="shared" ca="1" si="140"/>
        <v>0</v>
      </c>
      <c r="I1158" s="36" t="e">
        <f ca="1">IF(AND($C1158&lt;=4,$C1158&lt;&gt;0),0,IF(AND($C1158="S",#REF!&gt;0),OFFSET(I1158,-1,0)+1,OFFSET(I1158,-1,0)))</f>
        <v>#REF!</v>
      </c>
      <c r="J1158" s="36">
        <f t="shared" ca="1" si="141"/>
        <v>0</v>
      </c>
      <c r="K1158" s="36">
        <f t="shared" ca="1" si="142"/>
        <v>0</v>
      </c>
      <c r="L1158" s="37" t="s">
        <v>43</v>
      </c>
      <c r="M1158" s="38" t="s">
        <v>40</v>
      </c>
      <c r="N1158" s="39" t="s">
        <v>40</v>
      </c>
      <c r="O1158" s="40" t="s">
        <v>1854</v>
      </c>
      <c r="P1158" s="41" t="s">
        <v>41</v>
      </c>
      <c r="Q1158" s="42">
        <v>88486</v>
      </c>
      <c r="R1158" s="72" t="s">
        <v>775</v>
      </c>
      <c r="S1158" s="44" t="s">
        <v>297</v>
      </c>
      <c r="T1158" s="45">
        <v>40.75</v>
      </c>
      <c r="U1158" s="46">
        <v>1</v>
      </c>
      <c r="V1158" s="47">
        <v>40.75</v>
      </c>
    </row>
    <row r="1159" spans="1:22" s="48" customFormat="1" x14ac:dyDescent="0.2">
      <c r="A1159" s="35" t="str">
        <f t="shared" si="143"/>
        <v>S</v>
      </c>
      <c r="B1159" s="36">
        <f t="shared" ca="1" si="134"/>
        <v>3</v>
      </c>
      <c r="C1159" s="36" t="str">
        <f t="shared" ca="1" si="136"/>
        <v>S</v>
      </c>
      <c r="D1159" s="36">
        <f t="shared" ca="1" si="135"/>
        <v>0</v>
      </c>
      <c r="E1159" s="36">
        <f t="shared" ca="1" si="137"/>
        <v>7</v>
      </c>
      <c r="F1159" s="36">
        <f t="shared" ca="1" si="138"/>
        <v>18</v>
      </c>
      <c r="G1159" s="36">
        <f t="shared" ca="1" si="139"/>
        <v>1</v>
      </c>
      <c r="H1159" s="36">
        <f t="shared" ca="1" si="140"/>
        <v>0</v>
      </c>
      <c r="I1159" s="36" t="e">
        <f ca="1">IF(AND($C1159&lt;=4,$C1159&lt;&gt;0),0,IF(AND($C1159="S",#REF!&gt;0),OFFSET(I1159,-1,0)+1,OFFSET(I1159,-1,0)))</f>
        <v>#REF!</v>
      </c>
      <c r="J1159" s="36">
        <f t="shared" ca="1" si="141"/>
        <v>0</v>
      </c>
      <c r="K1159" s="36">
        <f t="shared" ca="1" si="142"/>
        <v>0</v>
      </c>
      <c r="L1159" s="37" t="s">
        <v>43</v>
      </c>
      <c r="M1159" s="38" t="s">
        <v>40</v>
      </c>
      <c r="N1159" s="39" t="s">
        <v>40</v>
      </c>
      <c r="O1159" s="40" t="s">
        <v>1855</v>
      </c>
      <c r="P1159" s="41" t="s">
        <v>47</v>
      </c>
      <c r="Q1159" s="42">
        <v>261550</v>
      </c>
      <c r="R1159" s="72" t="s">
        <v>755</v>
      </c>
      <c r="S1159" s="44" t="s">
        <v>282</v>
      </c>
      <c r="T1159" s="45">
        <v>87.25</v>
      </c>
      <c r="U1159" s="46">
        <v>1</v>
      </c>
      <c r="V1159" s="47">
        <v>87.25</v>
      </c>
    </row>
    <row r="1160" spans="1:22" s="48" customFormat="1" ht="22.5" x14ac:dyDescent="0.2">
      <c r="A1160" s="35" t="str">
        <f t="shared" si="143"/>
        <v>S</v>
      </c>
      <c r="B1160" s="36">
        <f t="shared" ca="1" si="134"/>
        <v>3</v>
      </c>
      <c r="C1160" s="36" t="str">
        <f t="shared" ca="1" si="136"/>
        <v>S</v>
      </c>
      <c r="D1160" s="36">
        <f t="shared" ca="1" si="135"/>
        <v>0</v>
      </c>
      <c r="E1160" s="36">
        <f t="shared" ca="1" si="137"/>
        <v>7</v>
      </c>
      <c r="F1160" s="36">
        <f t="shared" ca="1" si="138"/>
        <v>18</v>
      </c>
      <c r="G1160" s="36">
        <f t="shared" ca="1" si="139"/>
        <v>1</v>
      </c>
      <c r="H1160" s="36">
        <f t="shared" ca="1" si="140"/>
        <v>0</v>
      </c>
      <c r="I1160" s="36" t="e">
        <f ca="1">IF(AND($C1160&lt;=4,$C1160&lt;&gt;0),0,IF(AND($C1160="S",#REF!&gt;0),OFFSET(I1160,-1,0)+1,OFFSET(I1160,-1,0)))</f>
        <v>#REF!</v>
      </c>
      <c r="J1160" s="36">
        <f t="shared" ca="1" si="141"/>
        <v>0</v>
      </c>
      <c r="K1160" s="36">
        <f t="shared" ca="1" si="142"/>
        <v>0</v>
      </c>
      <c r="L1160" s="37" t="s">
        <v>43</v>
      </c>
      <c r="M1160" s="38" t="s">
        <v>40</v>
      </c>
      <c r="N1160" s="39" t="s">
        <v>40</v>
      </c>
      <c r="O1160" s="40" t="s">
        <v>1856</v>
      </c>
      <c r="P1160" s="41" t="s">
        <v>41</v>
      </c>
      <c r="Q1160" s="42">
        <v>88489</v>
      </c>
      <c r="R1160" s="72" t="s">
        <v>765</v>
      </c>
      <c r="S1160" s="44" t="s">
        <v>297</v>
      </c>
      <c r="T1160" s="45">
        <v>87.25</v>
      </c>
      <c r="U1160" s="46">
        <v>1</v>
      </c>
      <c r="V1160" s="47">
        <v>87.25</v>
      </c>
    </row>
    <row r="1161" spans="1:22" s="48" customFormat="1" ht="33.75" x14ac:dyDescent="0.2">
      <c r="A1161" s="35" t="str">
        <f t="shared" si="143"/>
        <v>S</v>
      </c>
      <c r="B1161" s="36">
        <f t="shared" ca="1" si="134"/>
        <v>3</v>
      </c>
      <c r="C1161" s="36" t="str">
        <f t="shared" ca="1" si="136"/>
        <v>S</v>
      </c>
      <c r="D1161" s="36">
        <f t="shared" ca="1" si="135"/>
        <v>0</v>
      </c>
      <c r="E1161" s="36">
        <f t="shared" ca="1" si="137"/>
        <v>7</v>
      </c>
      <c r="F1161" s="36">
        <f t="shared" ca="1" si="138"/>
        <v>18</v>
      </c>
      <c r="G1161" s="36">
        <f t="shared" ca="1" si="139"/>
        <v>1</v>
      </c>
      <c r="H1161" s="36">
        <f t="shared" ca="1" si="140"/>
        <v>0</v>
      </c>
      <c r="I1161" s="36" t="e">
        <f ca="1">IF(AND($C1161&lt;=4,$C1161&lt;&gt;0),0,IF(AND($C1161="S",#REF!&gt;0),OFFSET(I1161,-1,0)+1,OFFSET(I1161,-1,0)))</f>
        <v>#REF!</v>
      </c>
      <c r="J1161" s="36">
        <f t="shared" ca="1" si="141"/>
        <v>0</v>
      </c>
      <c r="K1161" s="36">
        <f t="shared" ca="1" si="142"/>
        <v>0</v>
      </c>
      <c r="L1161" s="37" t="s">
        <v>43</v>
      </c>
      <c r="M1161" s="38" t="s">
        <v>40</v>
      </c>
      <c r="N1161" s="39" t="s">
        <v>40</v>
      </c>
      <c r="O1161" s="40" t="s">
        <v>1857</v>
      </c>
      <c r="P1161" s="41" t="s">
        <v>41</v>
      </c>
      <c r="Q1161" s="42" t="s">
        <v>201</v>
      </c>
      <c r="R1161" s="72" t="s">
        <v>790</v>
      </c>
      <c r="S1161" s="44" t="s">
        <v>297</v>
      </c>
      <c r="T1161" s="45">
        <v>87.25</v>
      </c>
      <c r="U1161" s="46">
        <v>1</v>
      </c>
      <c r="V1161" s="47">
        <v>87.25</v>
      </c>
    </row>
    <row r="1162" spans="1:22" s="48" customFormat="1" ht="33.75" x14ac:dyDescent="0.2">
      <c r="A1162" s="35" t="str">
        <f t="shared" si="143"/>
        <v>S</v>
      </c>
      <c r="B1162" s="36">
        <f t="shared" ca="1" si="134"/>
        <v>3</v>
      </c>
      <c r="C1162" s="36" t="str">
        <f t="shared" ca="1" si="136"/>
        <v>S</v>
      </c>
      <c r="D1162" s="36">
        <f t="shared" ca="1" si="135"/>
        <v>0</v>
      </c>
      <c r="E1162" s="36">
        <f t="shared" ca="1" si="137"/>
        <v>7</v>
      </c>
      <c r="F1162" s="36">
        <f t="shared" ca="1" si="138"/>
        <v>18</v>
      </c>
      <c r="G1162" s="36">
        <f t="shared" ca="1" si="139"/>
        <v>1</v>
      </c>
      <c r="H1162" s="36">
        <f t="shared" ca="1" si="140"/>
        <v>0</v>
      </c>
      <c r="I1162" s="36" t="e">
        <f ca="1">IF(AND($C1162&lt;=4,$C1162&lt;&gt;0),0,IF(AND($C1162="S",#REF!&gt;0),OFFSET(I1162,-1,0)+1,OFFSET(I1162,-1,0)))</f>
        <v>#REF!</v>
      </c>
      <c r="J1162" s="36">
        <f t="shared" ca="1" si="141"/>
        <v>0</v>
      </c>
      <c r="K1162" s="36">
        <f t="shared" ca="1" si="142"/>
        <v>0</v>
      </c>
      <c r="L1162" s="37" t="s">
        <v>43</v>
      </c>
      <c r="M1162" s="38" t="s">
        <v>40</v>
      </c>
      <c r="N1162" s="39" t="s">
        <v>40</v>
      </c>
      <c r="O1162" s="40" t="s">
        <v>1858</v>
      </c>
      <c r="P1162" s="41" t="s">
        <v>41</v>
      </c>
      <c r="Q1162" s="42" t="s">
        <v>201</v>
      </c>
      <c r="R1162" s="72" t="s">
        <v>790</v>
      </c>
      <c r="S1162" s="44" t="s">
        <v>297</v>
      </c>
      <c r="T1162" s="45">
        <v>364.14</v>
      </c>
      <c r="U1162" s="46">
        <v>1</v>
      </c>
      <c r="V1162" s="47">
        <v>364.14</v>
      </c>
    </row>
    <row r="1163" spans="1:22" s="48" customFormat="1" x14ac:dyDescent="0.2">
      <c r="A1163" s="35">
        <f t="shared" si="143"/>
        <v>2</v>
      </c>
      <c r="B1163" s="36">
        <f t="shared" ca="1" si="134"/>
        <v>2</v>
      </c>
      <c r="C1163" s="36">
        <f t="shared" ca="1" si="136"/>
        <v>2</v>
      </c>
      <c r="D1163" s="36">
        <f t="shared" ca="1" si="135"/>
        <v>3</v>
      </c>
      <c r="E1163" s="36">
        <f t="shared" ca="1" si="137"/>
        <v>7</v>
      </c>
      <c r="F1163" s="36">
        <f t="shared" ca="1" si="138"/>
        <v>19</v>
      </c>
      <c r="G1163" s="36">
        <f t="shared" ca="1" si="139"/>
        <v>0</v>
      </c>
      <c r="H1163" s="36">
        <f t="shared" ca="1" si="140"/>
        <v>0</v>
      </c>
      <c r="I1163" s="36">
        <f ca="1">IF(AND($C1163&lt;=4,$C1163&lt;&gt;0),0,IF(AND($C1163="S",#REF!&gt;0),OFFSET(I1163,-1,0)+1,OFFSET(I1163,-1,0)))</f>
        <v>0</v>
      </c>
      <c r="J1163" s="36">
        <f t="shared" ca="1" si="141"/>
        <v>3</v>
      </c>
      <c r="K1163" s="36" t="e">
        <f t="shared" ca="1" si="142"/>
        <v>#N/A</v>
      </c>
      <c r="L1163" s="37" t="s">
        <v>43</v>
      </c>
      <c r="M1163" s="38" t="s">
        <v>49</v>
      </c>
      <c r="N1163" s="39" t="s">
        <v>49</v>
      </c>
      <c r="O1163" s="40" t="s">
        <v>1859</v>
      </c>
      <c r="P1163" s="41"/>
      <c r="Q1163" s="42"/>
      <c r="R1163" s="73" t="s">
        <v>204</v>
      </c>
      <c r="S1163" s="44" t="s">
        <v>274</v>
      </c>
      <c r="T1163" s="45"/>
      <c r="U1163" s="46">
        <v>1</v>
      </c>
      <c r="V1163" s="47" t="s">
        <v>274</v>
      </c>
    </row>
    <row r="1164" spans="1:22" s="48" customFormat="1" x14ac:dyDescent="0.2">
      <c r="A1164" s="35" t="str">
        <f t="shared" si="143"/>
        <v>S</v>
      </c>
      <c r="B1164" s="36">
        <f t="shared" ca="1" si="134"/>
        <v>2</v>
      </c>
      <c r="C1164" s="36" t="str">
        <f t="shared" ca="1" si="136"/>
        <v>S</v>
      </c>
      <c r="D1164" s="36">
        <f t="shared" ca="1" si="135"/>
        <v>0</v>
      </c>
      <c r="E1164" s="36">
        <f t="shared" ca="1" si="137"/>
        <v>7</v>
      </c>
      <c r="F1164" s="36">
        <f t="shared" ca="1" si="138"/>
        <v>19</v>
      </c>
      <c r="G1164" s="36">
        <f t="shared" ca="1" si="139"/>
        <v>0</v>
      </c>
      <c r="H1164" s="36">
        <f t="shared" ca="1" si="140"/>
        <v>0</v>
      </c>
      <c r="I1164" s="36" t="e">
        <f ca="1">IF(AND($C1164&lt;=4,$C1164&lt;&gt;0),0,IF(AND($C1164="S",#REF!&gt;0),OFFSET(I1164,-1,0)+1,OFFSET(I1164,-1,0)))</f>
        <v>#REF!</v>
      </c>
      <c r="J1164" s="36">
        <f t="shared" ca="1" si="141"/>
        <v>0</v>
      </c>
      <c r="K1164" s="36">
        <f t="shared" ca="1" si="142"/>
        <v>0</v>
      </c>
      <c r="L1164" s="37" t="s">
        <v>43</v>
      </c>
      <c r="M1164" s="38" t="s">
        <v>40</v>
      </c>
      <c r="N1164" s="39" t="s">
        <v>40</v>
      </c>
      <c r="O1164" s="40" t="s">
        <v>1860</v>
      </c>
      <c r="P1164" s="41" t="s">
        <v>47</v>
      </c>
      <c r="Q1164" s="42">
        <v>270501</v>
      </c>
      <c r="R1164" s="72" t="s">
        <v>804</v>
      </c>
      <c r="S1164" s="44" t="s">
        <v>282</v>
      </c>
      <c r="T1164" s="45">
        <v>139.75</v>
      </c>
      <c r="U1164" s="46">
        <v>1</v>
      </c>
      <c r="V1164" s="47">
        <v>139.75</v>
      </c>
    </row>
    <row r="1165" spans="1:22" s="48" customFormat="1" x14ac:dyDescent="0.2">
      <c r="A1165" s="35" t="str">
        <f t="shared" si="143"/>
        <v>S</v>
      </c>
      <c r="B1165" s="36">
        <f t="shared" ca="1" si="134"/>
        <v>2</v>
      </c>
      <c r="C1165" s="36" t="str">
        <f t="shared" ca="1" si="136"/>
        <v>S</v>
      </c>
      <c r="D1165" s="36">
        <f t="shared" ca="1" si="135"/>
        <v>0</v>
      </c>
      <c r="E1165" s="36">
        <f t="shared" ca="1" si="137"/>
        <v>7</v>
      </c>
      <c r="F1165" s="36">
        <f t="shared" ca="1" si="138"/>
        <v>19</v>
      </c>
      <c r="G1165" s="36">
        <f t="shared" ca="1" si="139"/>
        <v>0</v>
      </c>
      <c r="H1165" s="36">
        <f t="shared" ca="1" si="140"/>
        <v>0</v>
      </c>
      <c r="I1165" s="36" t="e">
        <f ca="1">IF(AND($C1165&lt;=4,$C1165&lt;&gt;0),0,IF(AND($C1165="S",#REF!&gt;0),OFFSET(I1165,-1,0)+1,OFFSET(I1165,-1,0)))</f>
        <v>#REF!</v>
      </c>
      <c r="J1165" s="36">
        <f t="shared" ca="1" si="141"/>
        <v>0</v>
      </c>
      <c r="K1165" s="36">
        <f t="shared" ca="1" si="142"/>
        <v>0</v>
      </c>
      <c r="L1165" s="37" t="s">
        <v>43</v>
      </c>
      <c r="M1165" s="38" t="s">
        <v>40</v>
      </c>
      <c r="N1165" s="39" t="s">
        <v>40</v>
      </c>
      <c r="O1165" s="40" t="s">
        <v>1861</v>
      </c>
      <c r="P1165" s="41" t="s">
        <v>47</v>
      </c>
      <c r="Q1165" s="42">
        <v>271608</v>
      </c>
      <c r="R1165" s="72" t="s">
        <v>1294</v>
      </c>
      <c r="S1165" s="44" t="s">
        <v>282</v>
      </c>
      <c r="T1165" s="45">
        <v>6.8250000000000002</v>
      </c>
      <c r="U1165" s="46">
        <v>1</v>
      </c>
      <c r="V1165" s="47">
        <v>6.8250000000000002</v>
      </c>
    </row>
    <row r="1166" spans="1:22" s="48" customFormat="1" ht="14.25" x14ac:dyDescent="0.2">
      <c r="A1166" s="35">
        <f t="shared" si="143"/>
        <v>1</v>
      </c>
      <c r="B1166" s="36">
        <f t="shared" ca="1" si="134"/>
        <v>1</v>
      </c>
      <c r="C1166" s="36">
        <f t="shared" ca="1" si="136"/>
        <v>1</v>
      </c>
      <c r="D1166" s="36">
        <f t="shared" ca="1" si="135"/>
        <v>129</v>
      </c>
      <c r="E1166" s="36">
        <f t="shared" ca="1" si="137"/>
        <v>8</v>
      </c>
      <c r="F1166" s="36">
        <f t="shared" ca="1" si="138"/>
        <v>0</v>
      </c>
      <c r="G1166" s="36">
        <f t="shared" ca="1" si="139"/>
        <v>0</v>
      </c>
      <c r="H1166" s="36">
        <f t="shared" ca="1" si="140"/>
        <v>0</v>
      </c>
      <c r="I1166" s="36">
        <f ca="1">IF(AND($C1166&lt;=4,$C1166&lt;&gt;0),0,IF(AND($C1166="S",#REF!&gt;0),OFFSET(I1166,-1,0)+1,OFFSET(I1166,-1,0)))</f>
        <v>0</v>
      </c>
      <c r="J1166" s="36">
        <f t="shared" ca="1" si="141"/>
        <v>129</v>
      </c>
      <c r="K1166" s="36" t="e">
        <f t="shared" ca="1" si="142"/>
        <v>#N/A</v>
      </c>
      <c r="L1166" s="37" t="s">
        <v>43</v>
      </c>
      <c r="M1166" s="63" t="s">
        <v>45</v>
      </c>
      <c r="N1166" s="39" t="s">
        <v>45</v>
      </c>
      <c r="O1166" s="40" t="s">
        <v>268</v>
      </c>
      <c r="P1166" s="41" t="s">
        <v>41</v>
      </c>
      <c r="Q1166" s="42"/>
      <c r="R1166" s="78" t="s">
        <v>246</v>
      </c>
      <c r="S1166" s="44" t="s">
        <v>277</v>
      </c>
      <c r="T1166" s="45">
        <v>1</v>
      </c>
      <c r="U1166" s="46">
        <v>1</v>
      </c>
      <c r="V1166" s="47">
        <v>1</v>
      </c>
    </row>
    <row r="1167" spans="1:22" s="48" customFormat="1" x14ac:dyDescent="0.2">
      <c r="A1167" s="35">
        <f t="shared" si="143"/>
        <v>2</v>
      </c>
      <c r="B1167" s="36">
        <f t="shared" ca="1" si="134"/>
        <v>2</v>
      </c>
      <c r="C1167" s="36">
        <f t="shared" ca="1" si="136"/>
        <v>2</v>
      </c>
      <c r="D1167" s="36">
        <f t="shared" ca="1" si="135"/>
        <v>2</v>
      </c>
      <c r="E1167" s="36">
        <f t="shared" ca="1" si="137"/>
        <v>8</v>
      </c>
      <c r="F1167" s="36">
        <f t="shared" ca="1" si="138"/>
        <v>1</v>
      </c>
      <c r="G1167" s="36">
        <f t="shared" ca="1" si="139"/>
        <v>0</v>
      </c>
      <c r="H1167" s="36">
        <f t="shared" ca="1" si="140"/>
        <v>0</v>
      </c>
      <c r="I1167" s="36">
        <f ca="1">IF(AND($C1167&lt;=4,$C1167&lt;&gt;0),0,IF(AND($C1167="S",#REF!&gt;0),OFFSET(I1167,-1,0)+1,OFFSET(I1167,-1,0)))</f>
        <v>0</v>
      </c>
      <c r="J1167" s="36">
        <f t="shared" ca="1" si="141"/>
        <v>128</v>
      </c>
      <c r="K1167" s="36">
        <f t="shared" ca="1" si="142"/>
        <v>2</v>
      </c>
      <c r="L1167" s="37" t="s">
        <v>43</v>
      </c>
      <c r="M1167" s="69" t="s">
        <v>49</v>
      </c>
      <c r="N1167" s="39" t="s">
        <v>49</v>
      </c>
      <c r="O1167" s="40" t="s">
        <v>1862</v>
      </c>
      <c r="P1167" s="41" t="s">
        <v>41</v>
      </c>
      <c r="Q1167" s="42"/>
      <c r="R1167" s="73" t="s">
        <v>50</v>
      </c>
      <c r="S1167" s="44" t="s">
        <v>274</v>
      </c>
      <c r="T1167" s="45"/>
      <c r="U1167" s="46">
        <v>1</v>
      </c>
      <c r="V1167" s="47" t="s">
        <v>274</v>
      </c>
    </row>
    <row r="1168" spans="1:22" s="48" customFormat="1" ht="33.75" x14ac:dyDescent="0.2">
      <c r="A1168" s="35" t="str">
        <f t="shared" si="143"/>
        <v>S</v>
      </c>
      <c r="B1168" s="36">
        <f t="shared" ca="1" si="134"/>
        <v>2</v>
      </c>
      <c r="C1168" s="36" t="str">
        <f t="shared" ca="1" si="136"/>
        <v>S</v>
      </c>
      <c r="D1168" s="36">
        <f t="shared" ca="1" si="135"/>
        <v>0</v>
      </c>
      <c r="E1168" s="36">
        <f t="shared" ca="1" si="137"/>
        <v>8</v>
      </c>
      <c r="F1168" s="36">
        <f t="shared" ca="1" si="138"/>
        <v>1</v>
      </c>
      <c r="G1168" s="36">
        <f t="shared" ca="1" si="139"/>
        <v>0</v>
      </c>
      <c r="H1168" s="36">
        <f t="shared" ca="1" si="140"/>
        <v>0</v>
      </c>
      <c r="I1168" s="36" t="e">
        <f ca="1">IF(AND($C1168&lt;=4,$C1168&lt;&gt;0),0,IF(AND($C1168="S",#REF!&gt;0),OFFSET(I1168,-1,0)+1,OFFSET(I1168,-1,0)))</f>
        <v>#REF!</v>
      </c>
      <c r="J1168" s="36">
        <f t="shared" ca="1" si="141"/>
        <v>0</v>
      </c>
      <c r="K1168" s="36">
        <f t="shared" ca="1" si="142"/>
        <v>0</v>
      </c>
      <c r="L1168" s="37" t="s">
        <v>43</v>
      </c>
      <c r="M1168" s="38" t="s">
        <v>40</v>
      </c>
      <c r="N1168" s="39" t="s">
        <v>40</v>
      </c>
      <c r="O1168" s="40" t="s">
        <v>1863</v>
      </c>
      <c r="P1168" s="41" t="s">
        <v>47</v>
      </c>
      <c r="Q1168" s="42">
        <v>20701</v>
      </c>
      <c r="R1168" s="72" t="s">
        <v>807</v>
      </c>
      <c r="S1168" s="44" t="s">
        <v>282</v>
      </c>
      <c r="T1168" s="45">
        <v>687.44</v>
      </c>
      <c r="U1168" s="46">
        <v>1</v>
      </c>
      <c r="V1168" s="47">
        <v>687.44</v>
      </c>
    </row>
    <row r="1169" spans="1:22" s="48" customFormat="1" x14ac:dyDescent="0.2">
      <c r="A1169" s="35">
        <f t="shared" si="143"/>
        <v>2</v>
      </c>
      <c r="B1169" s="36">
        <f t="shared" ref="B1169:B1232" ca="1" si="144">IF(OR(C1169="s",C1169=0),OFFSET(B1169,-1,0),C1169)</f>
        <v>2</v>
      </c>
      <c r="C1169" s="36">
        <f t="shared" ca="1" si="136"/>
        <v>2</v>
      </c>
      <c r="D1169" s="36">
        <f t="shared" ref="D1169:D1232" ca="1" si="145">IF(OR(C1169="S",C1169=0),0,IF(ISERROR(K1169),J1169,SMALL(J1169:K1169,1)))</f>
        <v>7</v>
      </c>
      <c r="E1169" s="36">
        <f t="shared" ca="1" si="137"/>
        <v>8</v>
      </c>
      <c r="F1169" s="36">
        <f t="shared" ca="1" si="138"/>
        <v>2</v>
      </c>
      <c r="G1169" s="36">
        <f t="shared" ca="1" si="139"/>
        <v>0</v>
      </c>
      <c r="H1169" s="36">
        <f t="shared" ca="1" si="140"/>
        <v>0</v>
      </c>
      <c r="I1169" s="36">
        <f ca="1">IF(AND($C1169&lt;=4,$C1169&lt;&gt;0),0,IF(AND($C1169="S",#REF!&gt;0),OFFSET(I1169,-1,0)+1,OFFSET(I1169,-1,0)))</f>
        <v>0</v>
      </c>
      <c r="J1169" s="36">
        <f t="shared" ca="1" si="141"/>
        <v>126</v>
      </c>
      <c r="K1169" s="36">
        <f t="shared" ca="1" si="142"/>
        <v>7</v>
      </c>
      <c r="L1169" s="37" t="s">
        <v>43</v>
      </c>
      <c r="M1169" s="38" t="s">
        <v>49</v>
      </c>
      <c r="N1169" s="39" t="s">
        <v>49</v>
      </c>
      <c r="O1169" s="40" t="s">
        <v>1864</v>
      </c>
      <c r="P1169" s="41" t="s">
        <v>47</v>
      </c>
      <c r="Q1169" s="42"/>
      <c r="R1169" s="73" t="s">
        <v>65</v>
      </c>
      <c r="S1169" s="44" t="s">
        <v>274</v>
      </c>
      <c r="T1169" s="45"/>
      <c r="U1169" s="46">
        <v>1</v>
      </c>
      <c r="V1169" s="47" t="s">
        <v>274</v>
      </c>
    </row>
    <row r="1170" spans="1:22" s="48" customFormat="1" x14ac:dyDescent="0.2">
      <c r="A1170" s="35">
        <f t="shared" si="143"/>
        <v>3</v>
      </c>
      <c r="B1170" s="36">
        <f t="shared" ca="1" si="144"/>
        <v>3</v>
      </c>
      <c r="C1170" s="36">
        <f t="shared" ca="1" si="136"/>
        <v>3</v>
      </c>
      <c r="D1170" s="36">
        <f t="shared" ca="1" si="145"/>
        <v>6</v>
      </c>
      <c r="E1170" s="36">
        <f t="shared" ca="1" si="137"/>
        <v>8</v>
      </c>
      <c r="F1170" s="36">
        <f t="shared" ca="1" si="138"/>
        <v>2</v>
      </c>
      <c r="G1170" s="36">
        <f t="shared" ca="1" si="139"/>
        <v>1</v>
      </c>
      <c r="H1170" s="36">
        <f t="shared" ca="1" si="140"/>
        <v>0</v>
      </c>
      <c r="I1170" s="36">
        <f ca="1">IF(AND($C1170&lt;=4,$C1170&lt;&gt;0),0,IF(AND($C1170="S",#REF!&gt;0),OFFSET(I1170,-1,0)+1,OFFSET(I1170,-1,0)))</f>
        <v>0</v>
      </c>
      <c r="J1170" s="36">
        <f t="shared" ca="1" si="141"/>
        <v>6</v>
      </c>
      <c r="K1170" s="36">
        <f t="shared" ca="1" si="142"/>
        <v>21</v>
      </c>
      <c r="L1170" s="37" t="s">
        <v>43</v>
      </c>
      <c r="M1170" s="38" t="s">
        <v>51</v>
      </c>
      <c r="N1170" s="39" t="s">
        <v>51</v>
      </c>
      <c r="O1170" s="40" t="s">
        <v>1865</v>
      </c>
      <c r="P1170" s="41" t="s">
        <v>41</v>
      </c>
      <c r="Q1170" s="42"/>
      <c r="R1170" s="72" t="s">
        <v>247</v>
      </c>
      <c r="S1170" s="44" t="s">
        <v>274</v>
      </c>
      <c r="T1170" s="45"/>
      <c r="U1170" s="46">
        <v>1</v>
      </c>
      <c r="V1170" s="47" t="s">
        <v>274</v>
      </c>
    </row>
    <row r="1171" spans="1:22" s="48" customFormat="1" ht="22.5" x14ac:dyDescent="0.2">
      <c r="A1171" s="35" t="str">
        <f t="shared" si="143"/>
        <v>S</v>
      </c>
      <c r="B1171" s="36">
        <f t="shared" ca="1" si="144"/>
        <v>3</v>
      </c>
      <c r="C1171" s="36" t="str">
        <f t="shared" ref="C1171:C1234" ca="1" si="146">IF(OFFSET(C1171,-1,0)="L",1,IF(OFFSET(C1171,-1,0)=1,2,IF(OR(A1171="s",A1171=0),"S",IF(AND(OFFSET(C1171,-1,0)=2,A1171=4),3,IF(AND(OR(OFFSET(C1171,-1,0)="s",OFFSET(C1171,-1,0)=0),A1171&lt;&gt;"s",A1171&gt;OFFSET(B1171,-1,0)),OFFSET(B1171,-1,0),A1171)))))</f>
        <v>S</v>
      </c>
      <c r="D1171" s="36">
        <f t="shared" ca="1" si="145"/>
        <v>0</v>
      </c>
      <c r="E1171" s="36">
        <f t="shared" ref="E1171:E1234" ca="1" si="147">IF($C1171=1,OFFSET(E1171,-1,0)+1,OFFSET(E1171,-1,0))</f>
        <v>8</v>
      </c>
      <c r="F1171" s="36">
        <f t="shared" ref="F1171:F1234" ca="1" si="148">IF($C1171=1,0,IF($C1171=2,OFFSET(F1171,-1,0)+1,OFFSET(F1171,-1,0)))</f>
        <v>2</v>
      </c>
      <c r="G1171" s="36">
        <f t="shared" ref="G1171:G1234" ca="1" si="149">IF(AND($C1171&lt;=2,$C1171&lt;&gt;0),0,IF($C1171=3,OFFSET(G1171,-1,0)+1,OFFSET(G1171,-1,0)))</f>
        <v>1</v>
      </c>
      <c r="H1171" s="36">
        <f t="shared" ref="H1171:H1234" ca="1" si="150">IF(AND($C1171&lt;=3,$C1171&lt;&gt;0),0,IF($C1171=4,OFFSET(H1171,-1,0)+1,OFFSET(H1171,-1,0)))</f>
        <v>0</v>
      </c>
      <c r="I1171" s="36" t="e">
        <f ca="1">IF(AND($C1171&lt;=4,$C1171&lt;&gt;0),0,IF(AND($C1171="S",#REF!&gt;0),OFFSET(I1171,-1,0)+1,OFFSET(I1171,-1,0)))</f>
        <v>#REF!</v>
      </c>
      <c r="J1171" s="36">
        <f t="shared" ca="1" si="141"/>
        <v>0</v>
      </c>
      <c r="K1171" s="36">
        <f t="shared" ca="1" si="142"/>
        <v>0</v>
      </c>
      <c r="L1171" s="37" t="s">
        <v>43</v>
      </c>
      <c r="M1171" s="38" t="s">
        <v>40</v>
      </c>
      <c r="N1171" s="39" t="s">
        <v>40</v>
      </c>
      <c r="O1171" s="40" t="s">
        <v>1866</v>
      </c>
      <c r="P1171" s="41" t="s">
        <v>41</v>
      </c>
      <c r="Q1171" s="42">
        <v>79480</v>
      </c>
      <c r="R1171" s="72" t="s">
        <v>365</v>
      </c>
      <c r="S1171" s="44" t="s">
        <v>285</v>
      </c>
      <c r="T1171" s="45">
        <v>15.92</v>
      </c>
      <c r="U1171" s="46">
        <v>1</v>
      </c>
      <c r="V1171" s="47">
        <v>15.92</v>
      </c>
    </row>
    <row r="1172" spans="1:22" s="48" customFormat="1" ht="22.5" x14ac:dyDescent="0.2">
      <c r="A1172" s="35" t="str">
        <f t="shared" si="143"/>
        <v>S</v>
      </c>
      <c r="B1172" s="36">
        <f t="shared" ca="1" si="144"/>
        <v>3</v>
      </c>
      <c r="C1172" s="36" t="str">
        <f t="shared" ca="1" si="146"/>
        <v>S</v>
      </c>
      <c r="D1172" s="36">
        <f t="shared" ca="1" si="145"/>
        <v>0</v>
      </c>
      <c r="E1172" s="36">
        <f t="shared" ca="1" si="147"/>
        <v>8</v>
      </c>
      <c r="F1172" s="36">
        <f t="shared" ca="1" si="148"/>
        <v>2</v>
      </c>
      <c r="G1172" s="36">
        <f t="shared" ca="1" si="149"/>
        <v>1</v>
      </c>
      <c r="H1172" s="36">
        <f t="shared" ca="1" si="150"/>
        <v>0</v>
      </c>
      <c r="I1172" s="36" t="e">
        <f ca="1">IF(AND($C1172&lt;=4,$C1172&lt;&gt;0),0,IF(AND($C1172="S",#REF!&gt;0),OFFSET(I1172,-1,0)+1,OFFSET(I1172,-1,0)))</f>
        <v>#REF!</v>
      </c>
      <c r="J1172" s="36">
        <f t="shared" ref="J1172:J1235" ca="1" si="151">IF(OR($C1172="S",$C1172=0),0,MATCH(0,OFFSET($D1172,1,$C1172,ROW($C$1295)-ROW($C1172)),0))</f>
        <v>0</v>
      </c>
      <c r="K1172" s="36">
        <f t="shared" ref="K1172:K1235" ca="1" si="152">IF(OR($C1172="S",$C1172=0),0,MATCH(OFFSET($D1172,0,$C1172)+1,OFFSET($D1172,1,$C1172,ROW($C$1295)-ROW($C1172)),0))</f>
        <v>0</v>
      </c>
      <c r="L1172" s="37" t="s">
        <v>43</v>
      </c>
      <c r="M1172" s="38" t="s">
        <v>40</v>
      </c>
      <c r="N1172" s="39" t="s">
        <v>40</v>
      </c>
      <c r="O1172" s="40" t="s">
        <v>1867</v>
      </c>
      <c r="P1172" s="41" t="s">
        <v>41</v>
      </c>
      <c r="Q1172" s="42">
        <v>72898</v>
      </c>
      <c r="R1172" s="72" t="s">
        <v>367</v>
      </c>
      <c r="S1172" s="44" t="s">
        <v>285</v>
      </c>
      <c r="T1172" s="45">
        <v>15.92</v>
      </c>
      <c r="U1172" s="46">
        <v>1</v>
      </c>
      <c r="V1172" s="47">
        <v>15.92</v>
      </c>
    </row>
    <row r="1173" spans="1:22" s="48" customFormat="1" x14ac:dyDescent="0.2">
      <c r="A1173" s="35" t="str">
        <f t="shared" si="143"/>
        <v>S</v>
      </c>
      <c r="B1173" s="36">
        <f t="shared" ca="1" si="144"/>
        <v>3</v>
      </c>
      <c r="C1173" s="36" t="str">
        <f t="shared" ca="1" si="146"/>
        <v>S</v>
      </c>
      <c r="D1173" s="36">
        <f t="shared" ca="1" si="145"/>
        <v>0</v>
      </c>
      <c r="E1173" s="36">
        <f t="shared" ca="1" si="147"/>
        <v>8</v>
      </c>
      <c r="F1173" s="36">
        <f t="shared" ca="1" si="148"/>
        <v>2</v>
      </c>
      <c r="G1173" s="36">
        <f t="shared" ca="1" si="149"/>
        <v>1</v>
      </c>
      <c r="H1173" s="36">
        <f t="shared" ca="1" si="150"/>
        <v>0</v>
      </c>
      <c r="I1173" s="36" t="e">
        <f ca="1">IF(AND($C1173&lt;=4,$C1173&lt;&gt;0),0,IF(AND($C1173="S",#REF!&gt;0),OFFSET(I1173,-1,0)+1,OFFSET(I1173,-1,0)))</f>
        <v>#REF!</v>
      </c>
      <c r="J1173" s="36">
        <f t="shared" ca="1" si="151"/>
        <v>0</v>
      </c>
      <c r="K1173" s="36">
        <f t="shared" ca="1" si="152"/>
        <v>0</v>
      </c>
      <c r="L1173" s="37" t="s">
        <v>43</v>
      </c>
      <c r="M1173" s="38" t="s">
        <v>40</v>
      </c>
      <c r="N1173" s="39" t="s">
        <v>40</v>
      </c>
      <c r="O1173" s="40" t="s">
        <v>1868</v>
      </c>
      <c r="P1173" s="41" t="s">
        <v>47</v>
      </c>
      <c r="Q1173" s="42">
        <v>41012</v>
      </c>
      <c r="R1173" s="72" t="s">
        <v>369</v>
      </c>
      <c r="S1173" s="44" t="s">
        <v>286</v>
      </c>
      <c r="T1173" s="45">
        <v>15.92</v>
      </c>
      <c r="U1173" s="46">
        <v>1</v>
      </c>
      <c r="V1173" s="47">
        <v>15.92</v>
      </c>
    </row>
    <row r="1174" spans="1:22" s="48" customFormat="1" x14ac:dyDescent="0.2">
      <c r="A1174" s="35" t="str">
        <f t="shared" si="143"/>
        <v>S</v>
      </c>
      <c r="B1174" s="36">
        <f t="shared" ca="1" si="144"/>
        <v>3</v>
      </c>
      <c r="C1174" s="36" t="str">
        <f t="shared" ca="1" si="146"/>
        <v>S</v>
      </c>
      <c r="D1174" s="36">
        <f t="shared" ca="1" si="145"/>
        <v>0</v>
      </c>
      <c r="E1174" s="36">
        <f t="shared" ca="1" si="147"/>
        <v>8</v>
      </c>
      <c r="F1174" s="36">
        <f t="shared" ca="1" si="148"/>
        <v>2</v>
      </c>
      <c r="G1174" s="36">
        <f t="shared" ca="1" si="149"/>
        <v>1</v>
      </c>
      <c r="H1174" s="36">
        <f t="shared" ca="1" si="150"/>
        <v>0</v>
      </c>
      <c r="I1174" s="36" t="e">
        <f ca="1">IF(AND($C1174&lt;=4,$C1174&lt;&gt;0),0,IF(AND($C1174="S",#REF!&gt;0),OFFSET(I1174,-1,0)+1,OFFSET(I1174,-1,0)))</f>
        <v>#REF!</v>
      </c>
      <c r="J1174" s="36">
        <f t="shared" ca="1" si="151"/>
        <v>0</v>
      </c>
      <c r="K1174" s="36">
        <f t="shared" ca="1" si="152"/>
        <v>0</v>
      </c>
      <c r="L1174" s="37" t="s">
        <v>43</v>
      </c>
      <c r="M1174" s="38" t="s">
        <v>40</v>
      </c>
      <c r="N1174" s="39" t="s">
        <v>40</v>
      </c>
      <c r="O1174" s="40" t="s">
        <v>1869</v>
      </c>
      <c r="P1174" s="41" t="s">
        <v>47</v>
      </c>
      <c r="Q1174" s="42">
        <v>41006</v>
      </c>
      <c r="R1174" s="72" t="s">
        <v>371</v>
      </c>
      <c r="S1174" s="44" t="s">
        <v>372</v>
      </c>
      <c r="T1174" s="45">
        <v>159.19999999999999</v>
      </c>
      <c r="U1174" s="46">
        <v>1</v>
      </c>
      <c r="V1174" s="47">
        <v>159.19999999999999</v>
      </c>
    </row>
    <row r="1175" spans="1:22" s="48" customFormat="1" x14ac:dyDescent="0.2">
      <c r="A1175" s="35" t="str">
        <f t="shared" si="143"/>
        <v>S</v>
      </c>
      <c r="B1175" s="36">
        <f t="shared" ca="1" si="144"/>
        <v>3</v>
      </c>
      <c r="C1175" s="36" t="str">
        <f t="shared" ca="1" si="146"/>
        <v>S</v>
      </c>
      <c r="D1175" s="36">
        <f t="shared" ca="1" si="145"/>
        <v>0</v>
      </c>
      <c r="E1175" s="36">
        <f t="shared" ca="1" si="147"/>
        <v>8</v>
      </c>
      <c r="F1175" s="36">
        <f t="shared" ca="1" si="148"/>
        <v>2</v>
      </c>
      <c r="G1175" s="36">
        <f t="shared" ca="1" si="149"/>
        <v>1</v>
      </c>
      <c r="H1175" s="36">
        <f t="shared" ca="1" si="150"/>
        <v>0</v>
      </c>
      <c r="I1175" s="36" t="e">
        <f ca="1">IF(AND($C1175&lt;=4,$C1175&lt;&gt;0),0,IF(AND($C1175="S",#REF!&gt;0),OFFSET(I1175,-1,0)+1,OFFSET(I1175,-1,0)))</f>
        <v>#REF!</v>
      </c>
      <c r="J1175" s="36">
        <f t="shared" ca="1" si="151"/>
        <v>0</v>
      </c>
      <c r="K1175" s="36">
        <f t="shared" ca="1" si="152"/>
        <v>0</v>
      </c>
      <c r="L1175" s="37" t="s">
        <v>43</v>
      </c>
      <c r="M1175" s="38" t="s">
        <v>40</v>
      </c>
      <c r="N1175" s="39" t="s">
        <v>40</v>
      </c>
      <c r="O1175" s="40" t="s">
        <v>1870</v>
      </c>
      <c r="P1175" s="41" t="s">
        <v>47</v>
      </c>
      <c r="Q1175" s="42">
        <v>41008</v>
      </c>
      <c r="R1175" s="72" t="s">
        <v>1871</v>
      </c>
      <c r="S1175" s="44" t="s">
        <v>286</v>
      </c>
      <c r="T1175" s="45">
        <v>12.74</v>
      </c>
      <c r="U1175" s="46">
        <v>1</v>
      </c>
      <c r="V1175" s="47">
        <v>12.74</v>
      </c>
    </row>
    <row r="1176" spans="1:22" s="48" customFormat="1" x14ac:dyDescent="0.2">
      <c r="A1176" s="35">
        <f t="shared" si="143"/>
        <v>2</v>
      </c>
      <c r="B1176" s="36">
        <f t="shared" ca="1" si="144"/>
        <v>2</v>
      </c>
      <c r="C1176" s="36">
        <f t="shared" ca="1" si="146"/>
        <v>2</v>
      </c>
      <c r="D1176" s="36">
        <f t="shared" ca="1" si="145"/>
        <v>3</v>
      </c>
      <c r="E1176" s="36">
        <f t="shared" ca="1" si="147"/>
        <v>8</v>
      </c>
      <c r="F1176" s="36">
        <f t="shared" ca="1" si="148"/>
        <v>3</v>
      </c>
      <c r="G1176" s="36">
        <f t="shared" ca="1" si="149"/>
        <v>0</v>
      </c>
      <c r="H1176" s="36">
        <f t="shared" ca="1" si="150"/>
        <v>0</v>
      </c>
      <c r="I1176" s="36">
        <f ca="1">IF(AND($C1176&lt;=4,$C1176&lt;&gt;0),0,IF(AND($C1176="S",#REF!&gt;0),OFFSET(I1176,-1,0)+1,OFFSET(I1176,-1,0)))</f>
        <v>0</v>
      </c>
      <c r="J1176" s="36">
        <f t="shared" ca="1" si="151"/>
        <v>119</v>
      </c>
      <c r="K1176" s="36">
        <f t="shared" ca="1" si="152"/>
        <v>3</v>
      </c>
      <c r="L1176" s="37" t="s">
        <v>43</v>
      </c>
      <c r="M1176" s="38" t="s">
        <v>49</v>
      </c>
      <c r="N1176" s="39" t="s">
        <v>49</v>
      </c>
      <c r="O1176" s="40" t="s">
        <v>1872</v>
      </c>
      <c r="P1176" s="41" t="s">
        <v>41</v>
      </c>
      <c r="Q1176" s="42"/>
      <c r="R1176" s="73" t="s">
        <v>64</v>
      </c>
      <c r="S1176" s="44" t="s">
        <v>274</v>
      </c>
      <c r="T1176" s="45"/>
      <c r="U1176" s="46">
        <v>1</v>
      </c>
      <c r="V1176" s="47" t="s">
        <v>274</v>
      </c>
    </row>
    <row r="1177" spans="1:22" s="48" customFormat="1" x14ac:dyDescent="0.2">
      <c r="A1177" s="35" t="str">
        <f t="shared" si="143"/>
        <v>S</v>
      </c>
      <c r="B1177" s="36">
        <f t="shared" ca="1" si="144"/>
        <v>2</v>
      </c>
      <c r="C1177" s="36" t="str">
        <f t="shared" ca="1" si="146"/>
        <v>S</v>
      </c>
      <c r="D1177" s="36">
        <f t="shared" ca="1" si="145"/>
        <v>0</v>
      </c>
      <c r="E1177" s="36">
        <f t="shared" ca="1" si="147"/>
        <v>8</v>
      </c>
      <c r="F1177" s="36">
        <f t="shared" ca="1" si="148"/>
        <v>3</v>
      </c>
      <c r="G1177" s="36">
        <f t="shared" ca="1" si="149"/>
        <v>0</v>
      </c>
      <c r="H1177" s="36">
        <f t="shared" ca="1" si="150"/>
        <v>0</v>
      </c>
      <c r="I1177" s="36" t="e">
        <f ca="1">IF(AND($C1177&lt;=4,$C1177&lt;&gt;0),0,IF(AND($C1177="S",#REF!&gt;0),OFFSET(I1177,-1,0)+1,OFFSET(I1177,-1,0)))</f>
        <v>#REF!</v>
      </c>
      <c r="J1177" s="36">
        <f t="shared" ca="1" si="151"/>
        <v>0</v>
      </c>
      <c r="K1177" s="36">
        <f t="shared" ca="1" si="152"/>
        <v>0</v>
      </c>
      <c r="L1177" s="37" t="s">
        <v>43</v>
      </c>
      <c r="M1177" s="38" t="s">
        <v>40</v>
      </c>
      <c r="N1177" s="39" t="s">
        <v>40</v>
      </c>
      <c r="O1177" s="40" t="s">
        <v>1873</v>
      </c>
      <c r="P1177" s="41" t="s">
        <v>41</v>
      </c>
      <c r="Q1177" s="42">
        <v>72897</v>
      </c>
      <c r="R1177" s="72" t="s">
        <v>361</v>
      </c>
      <c r="S1177" s="44" t="s">
        <v>285</v>
      </c>
      <c r="T1177" s="45">
        <v>48.12</v>
      </c>
      <c r="U1177" s="46">
        <v>1</v>
      </c>
      <c r="V1177" s="47">
        <v>48.12</v>
      </c>
    </row>
    <row r="1178" spans="1:22" s="48" customFormat="1" ht="22.5" x14ac:dyDescent="0.2">
      <c r="A1178" s="35" t="str">
        <f t="shared" si="143"/>
        <v>S</v>
      </c>
      <c r="B1178" s="36">
        <f t="shared" ca="1" si="144"/>
        <v>2</v>
      </c>
      <c r="C1178" s="36" t="str">
        <f t="shared" ca="1" si="146"/>
        <v>S</v>
      </c>
      <c r="D1178" s="36">
        <f t="shared" ca="1" si="145"/>
        <v>0</v>
      </c>
      <c r="E1178" s="36">
        <f t="shared" ca="1" si="147"/>
        <v>8</v>
      </c>
      <c r="F1178" s="36">
        <f t="shared" ca="1" si="148"/>
        <v>3</v>
      </c>
      <c r="G1178" s="36">
        <f t="shared" ca="1" si="149"/>
        <v>0</v>
      </c>
      <c r="H1178" s="36">
        <f t="shared" ca="1" si="150"/>
        <v>0</v>
      </c>
      <c r="I1178" s="36" t="e">
        <f ca="1">IF(AND($C1178&lt;=4,$C1178&lt;&gt;0),0,IF(AND($C1178="S",#REF!&gt;0),OFFSET(I1178,-1,0)+1,OFFSET(I1178,-1,0)))</f>
        <v>#REF!</v>
      </c>
      <c r="J1178" s="36">
        <f t="shared" ca="1" si="151"/>
        <v>0</v>
      </c>
      <c r="K1178" s="36">
        <f t="shared" ca="1" si="152"/>
        <v>0</v>
      </c>
      <c r="L1178" s="37" t="s">
        <v>43</v>
      </c>
      <c r="M1178" s="38" t="s">
        <v>40</v>
      </c>
      <c r="N1178" s="39" t="s">
        <v>40</v>
      </c>
      <c r="O1178" s="40" t="s">
        <v>1874</v>
      </c>
      <c r="P1178" s="41" t="s">
        <v>41</v>
      </c>
      <c r="Q1178" s="42">
        <v>72900</v>
      </c>
      <c r="R1178" s="72" t="s">
        <v>359</v>
      </c>
      <c r="S1178" s="44" t="s">
        <v>285</v>
      </c>
      <c r="T1178" s="45">
        <v>48.12</v>
      </c>
      <c r="U1178" s="46">
        <v>1</v>
      </c>
      <c r="V1178" s="47">
        <v>48.12</v>
      </c>
    </row>
    <row r="1179" spans="1:22" s="48" customFormat="1" x14ac:dyDescent="0.2">
      <c r="A1179" s="35">
        <f t="shared" si="143"/>
        <v>2</v>
      </c>
      <c r="B1179" s="36">
        <f t="shared" ca="1" si="144"/>
        <v>2</v>
      </c>
      <c r="C1179" s="36">
        <f t="shared" ca="1" si="146"/>
        <v>2</v>
      </c>
      <c r="D1179" s="36">
        <f t="shared" ca="1" si="145"/>
        <v>23</v>
      </c>
      <c r="E1179" s="36">
        <f t="shared" ca="1" si="147"/>
        <v>8</v>
      </c>
      <c r="F1179" s="36">
        <f t="shared" ca="1" si="148"/>
        <v>4</v>
      </c>
      <c r="G1179" s="36">
        <f t="shared" ca="1" si="149"/>
        <v>0</v>
      </c>
      <c r="H1179" s="36">
        <f t="shared" ca="1" si="150"/>
        <v>0</v>
      </c>
      <c r="I1179" s="36">
        <f ca="1">IF(AND($C1179&lt;=4,$C1179&lt;&gt;0),0,IF(AND($C1179="S",#REF!&gt;0),OFFSET(I1179,-1,0)+1,OFFSET(I1179,-1,0)))</f>
        <v>0</v>
      </c>
      <c r="J1179" s="36">
        <f t="shared" ca="1" si="151"/>
        <v>116</v>
      </c>
      <c r="K1179" s="36">
        <f t="shared" ca="1" si="152"/>
        <v>23</v>
      </c>
      <c r="L1179" s="37" t="s">
        <v>43</v>
      </c>
      <c r="M1179" s="38" t="s">
        <v>49</v>
      </c>
      <c r="N1179" s="39" t="s">
        <v>49</v>
      </c>
      <c r="O1179" s="40" t="s">
        <v>1875</v>
      </c>
      <c r="P1179" s="41" t="s">
        <v>47</v>
      </c>
      <c r="Q1179" s="42"/>
      <c r="R1179" s="73" t="s">
        <v>69</v>
      </c>
      <c r="S1179" s="44" t="s">
        <v>274</v>
      </c>
      <c r="T1179" s="45"/>
      <c r="U1179" s="46">
        <v>1</v>
      </c>
      <c r="V1179" s="47" t="s">
        <v>274</v>
      </c>
    </row>
    <row r="1180" spans="1:22" s="48" customFormat="1" x14ac:dyDescent="0.2">
      <c r="A1180" s="35">
        <f t="shared" si="143"/>
        <v>3</v>
      </c>
      <c r="B1180" s="36">
        <f t="shared" ca="1" si="144"/>
        <v>3</v>
      </c>
      <c r="C1180" s="36">
        <f t="shared" ca="1" si="146"/>
        <v>3</v>
      </c>
      <c r="D1180" s="36">
        <f t="shared" ca="1" si="145"/>
        <v>11</v>
      </c>
      <c r="E1180" s="36">
        <f t="shared" ca="1" si="147"/>
        <v>8</v>
      </c>
      <c r="F1180" s="36">
        <f t="shared" ca="1" si="148"/>
        <v>4</v>
      </c>
      <c r="G1180" s="36">
        <f t="shared" ca="1" si="149"/>
        <v>1</v>
      </c>
      <c r="H1180" s="36">
        <f t="shared" ca="1" si="150"/>
        <v>0</v>
      </c>
      <c r="I1180" s="36">
        <f ca="1">IF(AND($C1180&lt;=4,$C1180&lt;&gt;0),0,IF(AND($C1180="S",#REF!&gt;0),OFFSET(I1180,-1,0)+1,OFFSET(I1180,-1,0)))</f>
        <v>0</v>
      </c>
      <c r="J1180" s="36">
        <f t="shared" ca="1" si="151"/>
        <v>22</v>
      </c>
      <c r="K1180" s="36">
        <f t="shared" ca="1" si="152"/>
        <v>11</v>
      </c>
      <c r="L1180" s="37" t="s">
        <v>43</v>
      </c>
      <c r="M1180" s="38" t="s">
        <v>51</v>
      </c>
      <c r="N1180" s="39" t="s">
        <v>51</v>
      </c>
      <c r="O1180" s="40" t="s">
        <v>1876</v>
      </c>
      <c r="P1180" s="41" t="s">
        <v>41</v>
      </c>
      <c r="Q1180" s="42"/>
      <c r="R1180" s="72" t="s">
        <v>70</v>
      </c>
      <c r="S1180" s="44" t="s">
        <v>274</v>
      </c>
      <c r="T1180" s="45"/>
      <c r="U1180" s="46">
        <v>1</v>
      </c>
      <c r="V1180" s="47" t="s">
        <v>274</v>
      </c>
    </row>
    <row r="1181" spans="1:22" s="48" customFormat="1" x14ac:dyDescent="0.2">
      <c r="A1181" s="35" t="str">
        <f t="shared" si="143"/>
        <v>S</v>
      </c>
      <c r="B1181" s="36">
        <f t="shared" ca="1" si="144"/>
        <v>3</v>
      </c>
      <c r="C1181" s="36" t="str">
        <f t="shared" ca="1" si="146"/>
        <v>S</v>
      </c>
      <c r="D1181" s="36">
        <f t="shared" ca="1" si="145"/>
        <v>0</v>
      </c>
      <c r="E1181" s="36">
        <f t="shared" ca="1" si="147"/>
        <v>8</v>
      </c>
      <c r="F1181" s="36">
        <f t="shared" ca="1" si="148"/>
        <v>4</v>
      </c>
      <c r="G1181" s="36">
        <f t="shared" ca="1" si="149"/>
        <v>1</v>
      </c>
      <c r="H1181" s="36">
        <f t="shared" ca="1" si="150"/>
        <v>0</v>
      </c>
      <c r="I1181" s="36" t="e">
        <f ca="1">IF(AND($C1181&lt;=4,$C1181&lt;&gt;0),0,IF(AND($C1181="S",#REF!&gt;0),OFFSET(I1181,-1,0)+1,OFFSET(I1181,-1,0)))</f>
        <v>#REF!</v>
      </c>
      <c r="J1181" s="36">
        <f t="shared" ca="1" si="151"/>
        <v>0</v>
      </c>
      <c r="K1181" s="36">
        <f t="shared" ca="1" si="152"/>
        <v>0</v>
      </c>
      <c r="L1181" s="37" t="s">
        <v>43</v>
      </c>
      <c r="M1181" s="38" t="s">
        <v>40</v>
      </c>
      <c r="N1181" s="39" t="s">
        <v>40</v>
      </c>
      <c r="O1181" s="40" t="s">
        <v>1877</v>
      </c>
      <c r="P1181" s="41" t="s">
        <v>47</v>
      </c>
      <c r="Q1181" s="42">
        <v>50302</v>
      </c>
      <c r="R1181" s="72" t="s">
        <v>384</v>
      </c>
      <c r="S1181" s="44" t="s">
        <v>385</v>
      </c>
      <c r="T1181" s="45">
        <v>147</v>
      </c>
      <c r="U1181" s="46">
        <v>1</v>
      </c>
      <c r="V1181" s="47">
        <v>147</v>
      </c>
    </row>
    <row r="1182" spans="1:22" s="48" customFormat="1" x14ac:dyDescent="0.2">
      <c r="A1182" s="35" t="str">
        <f t="shared" si="143"/>
        <v>S</v>
      </c>
      <c r="B1182" s="36">
        <f t="shared" ca="1" si="144"/>
        <v>3</v>
      </c>
      <c r="C1182" s="36" t="str">
        <f t="shared" ca="1" si="146"/>
        <v>S</v>
      </c>
      <c r="D1182" s="36">
        <f t="shared" ca="1" si="145"/>
        <v>0</v>
      </c>
      <c r="E1182" s="36">
        <f t="shared" ca="1" si="147"/>
        <v>8</v>
      </c>
      <c r="F1182" s="36">
        <f t="shared" ca="1" si="148"/>
        <v>4</v>
      </c>
      <c r="G1182" s="36">
        <f t="shared" ca="1" si="149"/>
        <v>1</v>
      </c>
      <c r="H1182" s="36">
        <f t="shared" ca="1" si="150"/>
        <v>0</v>
      </c>
      <c r="I1182" s="36" t="e">
        <f ca="1">IF(AND($C1182&lt;=4,$C1182&lt;&gt;0),0,IF(AND($C1182="S",#REF!&gt;0),OFFSET(I1182,-1,0)+1,OFFSET(I1182,-1,0)))</f>
        <v>#REF!</v>
      </c>
      <c r="J1182" s="36">
        <f t="shared" ca="1" si="151"/>
        <v>0</v>
      </c>
      <c r="K1182" s="36">
        <f t="shared" ca="1" si="152"/>
        <v>0</v>
      </c>
      <c r="L1182" s="37" t="s">
        <v>43</v>
      </c>
      <c r="M1182" s="38" t="s">
        <v>40</v>
      </c>
      <c r="N1182" s="39" t="s">
        <v>40</v>
      </c>
      <c r="O1182" s="40" t="s">
        <v>1878</v>
      </c>
      <c r="P1182" s="41" t="s">
        <v>47</v>
      </c>
      <c r="Q1182" s="42">
        <v>60209</v>
      </c>
      <c r="R1182" s="72" t="s">
        <v>849</v>
      </c>
      <c r="S1182" s="44" t="s">
        <v>282</v>
      </c>
      <c r="T1182" s="45">
        <v>30.24</v>
      </c>
      <c r="U1182" s="46">
        <v>1</v>
      </c>
      <c r="V1182" s="47">
        <v>30.24</v>
      </c>
    </row>
    <row r="1183" spans="1:22" s="48" customFormat="1" ht="22.5" x14ac:dyDescent="0.2">
      <c r="A1183" s="35" t="str">
        <f t="shared" si="143"/>
        <v>S</v>
      </c>
      <c r="B1183" s="36">
        <f t="shared" ca="1" si="144"/>
        <v>3</v>
      </c>
      <c r="C1183" s="36" t="str">
        <f t="shared" ca="1" si="146"/>
        <v>S</v>
      </c>
      <c r="D1183" s="36">
        <f t="shared" ca="1" si="145"/>
        <v>0</v>
      </c>
      <c r="E1183" s="36">
        <f t="shared" ca="1" si="147"/>
        <v>8</v>
      </c>
      <c r="F1183" s="36">
        <f t="shared" ca="1" si="148"/>
        <v>4</v>
      </c>
      <c r="G1183" s="36">
        <f t="shared" ca="1" si="149"/>
        <v>1</v>
      </c>
      <c r="H1183" s="36">
        <f t="shared" ca="1" si="150"/>
        <v>0</v>
      </c>
      <c r="I1183" s="36" t="e">
        <f ca="1">IF(AND($C1183&lt;=4,$C1183&lt;&gt;0),0,IF(AND($C1183="S",#REF!&gt;0),OFFSET(I1183,-1,0)+1,OFFSET(I1183,-1,0)))</f>
        <v>#REF!</v>
      </c>
      <c r="J1183" s="36">
        <f t="shared" ca="1" si="151"/>
        <v>0</v>
      </c>
      <c r="K1183" s="36">
        <f t="shared" ca="1" si="152"/>
        <v>0</v>
      </c>
      <c r="L1183" s="37" t="s">
        <v>43</v>
      </c>
      <c r="M1183" s="38" t="s">
        <v>40</v>
      </c>
      <c r="N1183" s="39" t="s">
        <v>40</v>
      </c>
      <c r="O1183" s="40" t="s">
        <v>1879</v>
      </c>
      <c r="P1183" s="41" t="s">
        <v>41</v>
      </c>
      <c r="Q1183" s="42">
        <v>96523</v>
      </c>
      <c r="R1183" s="72" t="s">
        <v>1880</v>
      </c>
      <c r="S1183" s="44" t="s">
        <v>285</v>
      </c>
      <c r="T1183" s="45">
        <v>9.7899999999999991</v>
      </c>
      <c r="U1183" s="46">
        <v>1</v>
      </c>
      <c r="V1183" s="47">
        <v>9.7899999999999991</v>
      </c>
    </row>
    <row r="1184" spans="1:22" s="48" customFormat="1" x14ac:dyDescent="0.2">
      <c r="A1184" s="35" t="str">
        <f t="shared" si="143"/>
        <v>S</v>
      </c>
      <c r="B1184" s="36">
        <f t="shared" ca="1" si="144"/>
        <v>3</v>
      </c>
      <c r="C1184" s="36" t="str">
        <f t="shared" ca="1" si="146"/>
        <v>S</v>
      </c>
      <c r="D1184" s="36">
        <f t="shared" ca="1" si="145"/>
        <v>0</v>
      </c>
      <c r="E1184" s="36">
        <f t="shared" ca="1" si="147"/>
        <v>8</v>
      </c>
      <c r="F1184" s="36">
        <f t="shared" ca="1" si="148"/>
        <v>4</v>
      </c>
      <c r="G1184" s="36">
        <f t="shared" ca="1" si="149"/>
        <v>1</v>
      </c>
      <c r="H1184" s="36">
        <f t="shared" ca="1" si="150"/>
        <v>0</v>
      </c>
      <c r="I1184" s="36" t="e">
        <f ca="1">IF(AND($C1184&lt;=4,$C1184&lt;&gt;0),0,IF(AND($C1184="S",#REF!&gt;0),OFFSET(I1184,-1,0)+1,OFFSET(I1184,-1,0)))</f>
        <v>#REF!</v>
      </c>
      <c r="J1184" s="36">
        <f t="shared" ca="1" si="151"/>
        <v>0</v>
      </c>
      <c r="K1184" s="36">
        <f t="shared" ca="1" si="152"/>
        <v>0</v>
      </c>
      <c r="L1184" s="37" t="s">
        <v>43</v>
      </c>
      <c r="M1184" s="38" t="s">
        <v>40</v>
      </c>
      <c r="N1184" s="39" t="s">
        <v>40</v>
      </c>
      <c r="O1184" s="40" t="s">
        <v>1881</v>
      </c>
      <c r="P1184" s="41" t="s">
        <v>47</v>
      </c>
      <c r="Q1184" s="42">
        <v>50902</v>
      </c>
      <c r="R1184" s="72" t="s">
        <v>1882</v>
      </c>
      <c r="S1184" s="44" t="s">
        <v>282</v>
      </c>
      <c r="T1184" s="45">
        <v>10.8</v>
      </c>
      <c r="U1184" s="46">
        <v>1</v>
      </c>
      <c r="V1184" s="47">
        <v>10.8</v>
      </c>
    </row>
    <row r="1185" spans="1:22" s="48" customFormat="1" x14ac:dyDescent="0.2">
      <c r="A1185" s="35" t="str">
        <f t="shared" si="143"/>
        <v>S</v>
      </c>
      <c r="B1185" s="36">
        <f t="shared" ca="1" si="144"/>
        <v>3</v>
      </c>
      <c r="C1185" s="36" t="str">
        <f t="shared" ca="1" si="146"/>
        <v>S</v>
      </c>
      <c r="D1185" s="36">
        <f t="shared" ca="1" si="145"/>
        <v>0</v>
      </c>
      <c r="E1185" s="36">
        <f t="shared" ca="1" si="147"/>
        <v>8</v>
      </c>
      <c r="F1185" s="36">
        <f t="shared" ca="1" si="148"/>
        <v>4</v>
      </c>
      <c r="G1185" s="36">
        <f t="shared" ca="1" si="149"/>
        <v>1</v>
      </c>
      <c r="H1185" s="36">
        <f t="shared" ca="1" si="150"/>
        <v>0</v>
      </c>
      <c r="I1185" s="36" t="e">
        <f ca="1">IF(AND($C1185&lt;=4,$C1185&lt;&gt;0),0,IF(AND($C1185="S",#REF!&gt;0),OFFSET(I1185,-1,0)+1,OFFSET(I1185,-1,0)))</f>
        <v>#REF!</v>
      </c>
      <c r="J1185" s="36">
        <f t="shared" ca="1" si="151"/>
        <v>0</v>
      </c>
      <c r="K1185" s="36">
        <f t="shared" ca="1" si="152"/>
        <v>0</v>
      </c>
      <c r="L1185" s="37" t="s">
        <v>43</v>
      </c>
      <c r="M1185" s="38" t="s">
        <v>40</v>
      </c>
      <c r="N1185" s="39" t="s">
        <v>40</v>
      </c>
      <c r="O1185" s="40" t="s">
        <v>1883</v>
      </c>
      <c r="P1185" s="41" t="s">
        <v>41</v>
      </c>
      <c r="Q1185" s="42">
        <v>96995</v>
      </c>
      <c r="R1185" s="72" t="s">
        <v>405</v>
      </c>
      <c r="S1185" s="44" t="s">
        <v>285</v>
      </c>
      <c r="T1185" s="45">
        <v>2.6999999999999993</v>
      </c>
      <c r="U1185" s="46">
        <v>1</v>
      </c>
      <c r="V1185" s="47">
        <v>2.6999999999999993</v>
      </c>
    </row>
    <row r="1186" spans="1:22" s="48" customFormat="1" ht="22.5" x14ac:dyDescent="0.2">
      <c r="A1186" s="35" t="str">
        <f t="shared" si="143"/>
        <v>S</v>
      </c>
      <c r="B1186" s="36">
        <f t="shared" ca="1" si="144"/>
        <v>3</v>
      </c>
      <c r="C1186" s="36" t="str">
        <f t="shared" ca="1" si="146"/>
        <v>S</v>
      </c>
      <c r="D1186" s="36">
        <f t="shared" ca="1" si="145"/>
        <v>0</v>
      </c>
      <c r="E1186" s="36">
        <f t="shared" ca="1" si="147"/>
        <v>8</v>
      </c>
      <c r="F1186" s="36">
        <f t="shared" ca="1" si="148"/>
        <v>4</v>
      </c>
      <c r="G1186" s="36">
        <f t="shared" ca="1" si="149"/>
        <v>1</v>
      </c>
      <c r="H1186" s="36">
        <f t="shared" ca="1" si="150"/>
        <v>0</v>
      </c>
      <c r="I1186" s="36" t="e">
        <f ca="1">IF(AND($C1186&lt;=4,$C1186&lt;&gt;0),0,IF(AND($C1186="S",#REF!&gt;0),OFFSET(I1186,-1,0)+1,OFFSET(I1186,-1,0)))</f>
        <v>#REF!</v>
      </c>
      <c r="J1186" s="36">
        <f t="shared" ca="1" si="151"/>
        <v>0</v>
      </c>
      <c r="K1186" s="36">
        <f t="shared" ca="1" si="152"/>
        <v>0</v>
      </c>
      <c r="L1186" s="37" t="s">
        <v>43</v>
      </c>
      <c r="M1186" s="38" t="s">
        <v>40</v>
      </c>
      <c r="N1186" s="39" t="s">
        <v>40</v>
      </c>
      <c r="O1186" s="40" t="s">
        <v>1884</v>
      </c>
      <c r="P1186" s="41" t="s">
        <v>41</v>
      </c>
      <c r="Q1186" s="42">
        <v>94964</v>
      </c>
      <c r="R1186" s="72" t="s">
        <v>851</v>
      </c>
      <c r="S1186" s="44" t="s">
        <v>285</v>
      </c>
      <c r="T1186" s="45">
        <v>7.09</v>
      </c>
      <c r="U1186" s="46">
        <v>1</v>
      </c>
      <c r="V1186" s="47">
        <v>7.09</v>
      </c>
    </row>
    <row r="1187" spans="1:22" s="48" customFormat="1" x14ac:dyDescent="0.2">
      <c r="A1187" s="35" t="str">
        <f t="shared" si="143"/>
        <v>S</v>
      </c>
      <c r="B1187" s="36">
        <f t="shared" ca="1" si="144"/>
        <v>3</v>
      </c>
      <c r="C1187" s="36" t="str">
        <f t="shared" ca="1" si="146"/>
        <v>S</v>
      </c>
      <c r="D1187" s="36">
        <f t="shared" ca="1" si="145"/>
        <v>0</v>
      </c>
      <c r="E1187" s="36">
        <f t="shared" ca="1" si="147"/>
        <v>8</v>
      </c>
      <c r="F1187" s="36">
        <f t="shared" ca="1" si="148"/>
        <v>4</v>
      </c>
      <c r="G1187" s="36">
        <f t="shared" ca="1" si="149"/>
        <v>1</v>
      </c>
      <c r="H1187" s="36">
        <f t="shared" ca="1" si="150"/>
        <v>0</v>
      </c>
      <c r="I1187" s="36" t="e">
        <f ca="1">IF(AND($C1187&lt;=4,$C1187&lt;&gt;0),0,IF(AND($C1187="S",#REF!&gt;0),OFFSET(I1187,-1,0)+1,OFFSET(I1187,-1,0)))</f>
        <v>#REF!</v>
      </c>
      <c r="J1187" s="36">
        <f t="shared" ca="1" si="151"/>
        <v>0</v>
      </c>
      <c r="K1187" s="36">
        <f t="shared" ca="1" si="152"/>
        <v>0</v>
      </c>
      <c r="L1187" s="37" t="s">
        <v>43</v>
      </c>
      <c r="M1187" s="38" t="s">
        <v>40</v>
      </c>
      <c r="N1187" s="39" t="s">
        <v>40</v>
      </c>
      <c r="O1187" s="40" t="s">
        <v>1885</v>
      </c>
      <c r="P1187" s="41" t="s">
        <v>41</v>
      </c>
      <c r="Q1187" s="42" t="s">
        <v>207</v>
      </c>
      <c r="R1187" s="72" t="s">
        <v>828</v>
      </c>
      <c r="S1187" s="44" t="s">
        <v>285</v>
      </c>
      <c r="T1187" s="45">
        <v>7.09</v>
      </c>
      <c r="U1187" s="46">
        <v>1</v>
      </c>
      <c r="V1187" s="47">
        <v>7.09</v>
      </c>
    </row>
    <row r="1188" spans="1:22" s="48" customFormat="1" ht="22.5" x14ac:dyDescent="0.2">
      <c r="A1188" s="35" t="str">
        <f t="shared" si="143"/>
        <v>S</v>
      </c>
      <c r="B1188" s="36">
        <f t="shared" ca="1" si="144"/>
        <v>3</v>
      </c>
      <c r="C1188" s="36" t="str">
        <f t="shared" ca="1" si="146"/>
        <v>S</v>
      </c>
      <c r="D1188" s="36">
        <f t="shared" ca="1" si="145"/>
        <v>0</v>
      </c>
      <c r="E1188" s="36">
        <f t="shared" ca="1" si="147"/>
        <v>8</v>
      </c>
      <c r="F1188" s="36">
        <f t="shared" ca="1" si="148"/>
        <v>4</v>
      </c>
      <c r="G1188" s="36">
        <f t="shared" ca="1" si="149"/>
        <v>1</v>
      </c>
      <c r="H1188" s="36">
        <f t="shared" ca="1" si="150"/>
        <v>0</v>
      </c>
      <c r="I1188" s="36" t="e">
        <f ca="1">IF(AND($C1188&lt;=4,$C1188&lt;&gt;0),0,IF(AND($C1188="S",#REF!&gt;0),OFFSET(I1188,-1,0)+1,OFFSET(I1188,-1,0)))</f>
        <v>#REF!</v>
      </c>
      <c r="J1188" s="36">
        <f t="shared" ca="1" si="151"/>
        <v>0</v>
      </c>
      <c r="K1188" s="36">
        <f t="shared" ca="1" si="152"/>
        <v>0</v>
      </c>
      <c r="L1188" s="37" t="s">
        <v>43</v>
      </c>
      <c r="M1188" s="38" t="s">
        <v>40</v>
      </c>
      <c r="N1188" s="39" t="s">
        <v>40</v>
      </c>
      <c r="O1188" s="40" t="s">
        <v>1886</v>
      </c>
      <c r="P1188" s="41" t="s">
        <v>41</v>
      </c>
      <c r="Q1188" s="42">
        <v>96544</v>
      </c>
      <c r="R1188" s="72" t="s">
        <v>830</v>
      </c>
      <c r="S1188" s="44" t="s">
        <v>388</v>
      </c>
      <c r="T1188" s="45">
        <v>129.09</v>
      </c>
      <c r="U1188" s="46">
        <v>1</v>
      </c>
      <c r="V1188" s="47">
        <v>129.09</v>
      </c>
    </row>
    <row r="1189" spans="1:22" s="48" customFormat="1" ht="22.5" x14ac:dyDescent="0.2">
      <c r="A1189" s="35" t="str">
        <f t="shared" si="143"/>
        <v>S</v>
      </c>
      <c r="B1189" s="36">
        <f t="shared" ca="1" si="144"/>
        <v>3</v>
      </c>
      <c r="C1189" s="36" t="str">
        <f t="shared" ca="1" si="146"/>
        <v>S</v>
      </c>
      <c r="D1189" s="36">
        <f t="shared" ca="1" si="145"/>
        <v>0</v>
      </c>
      <c r="E1189" s="36">
        <f t="shared" ca="1" si="147"/>
        <v>8</v>
      </c>
      <c r="F1189" s="36">
        <f t="shared" ca="1" si="148"/>
        <v>4</v>
      </c>
      <c r="G1189" s="36">
        <f t="shared" ca="1" si="149"/>
        <v>1</v>
      </c>
      <c r="H1189" s="36">
        <f t="shared" ca="1" si="150"/>
        <v>0</v>
      </c>
      <c r="I1189" s="36" t="e">
        <f ca="1">IF(AND($C1189&lt;=4,$C1189&lt;&gt;0),0,IF(AND($C1189="S",#REF!&gt;0),OFFSET(I1189,-1,0)+1,OFFSET(I1189,-1,0)))</f>
        <v>#REF!</v>
      </c>
      <c r="J1189" s="36">
        <f t="shared" ca="1" si="151"/>
        <v>0</v>
      </c>
      <c r="K1189" s="36">
        <f t="shared" ca="1" si="152"/>
        <v>0</v>
      </c>
      <c r="L1189" s="37" t="s">
        <v>43</v>
      </c>
      <c r="M1189" s="38" t="s">
        <v>40</v>
      </c>
      <c r="N1189" s="39" t="s">
        <v>40</v>
      </c>
      <c r="O1189" s="40" t="s">
        <v>1887</v>
      </c>
      <c r="P1189" s="41" t="s">
        <v>41</v>
      </c>
      <c r="Q1189" s="42">
        <v>96545</v>
      </c>
      <c r="R1189" s="72" t="s">
        <v>832</v>
      </c>
      <c r="S1189" s="44" t="s">
        <v>388</v>
      </c>
      <c r="T1189" s="45">
        <v>247.81</v>
      </c>
      <c r="U1189" s="46">
        <v>1</v>
      </c>
      <c r="V1189" s="47">
        <v>247.81</v>
      </c>
    </row>
    <row r="1190" spans="1:22" s="48" customFormat="1" ht="22.5" x14ac:dyDescent="0.2">
      <c r="A1190" s="35" t="str">
        <f t="shared" si="143"/>
        <v>S</v>
      </c>
      <c r="B1190" s="36">
        <f t="shared" ca="1" si="144"/>
        <v>3</v>
      </c>
      <c r="C1190" s="36" t="str">
        <f t="shared" ca="1" si="146"/>
        <v>S</v>
      </c>
      <c r="D1190" s="36">
        <f t="shared" ca="1" si="145"/>
        <v>0</v>
      </c>
      <c r="E1190" s="36">
        <f t="shared" ca="1" si="147"/>
        <v>8</v>
      </c>
      <c r="F1190" s="36">
        <f t="shared" ca="1" si="148"/>
        <v>4</v>
      </c>
      <c r="G1190" s="36">
        <f t="shared" ca="1" si="149"/>
        <v>1</v>
      </c>
      <c r="H1190" s="36">
        <f t="shared" ca="1" si="150"/>
        <v>0</v>
      </c>
      <c r="I1190" s="36" t="e">
        <f ca="1">IF(AND($C1190&lt;=4,$C1190&lt;&gt;0),0,IF(AND($C1190="S",#REF!&gt;0),OFFSET(I1190,-1,0)+1,OFFSET(I1190,-1,0)))</f>
        <v>#REF!</v>
      </c>
      <c r="J1190" s="36">
        <f t="shared" ca="1" si="151"/>
        <v>0</v>
      </c>
      <c r="K1190" s="36">
        <f t="shared" ca="1" si="152"/>
        <v>0</v>
      </c>
      <c r="L1190" s="37" t="s">
        <v>43</v>
      </c>
      <c r="M1190" s="38" t="s">
        <v>40</v>
      </c>
      <c r="N1190" s="39" t="s">
        <v>40</v>
      </c>
      <c r="O1190" s="40" t="s">
        <v>1888</v>
      </c>
      <c r="P1190" s="41" t="s">
        <v>41</v>
      </c>
      <c r="Q1190" s="42">
        <v>96543</v>
      </c>
      <c r="R1190" s="72" t="s">
        <v>391</v>
      </c>
      <c r="S1190" s="44" t="s">
        <v>388</v>
      </c>
      <c r="T1190" s="45">
        <v>96</v>
      </c>
      <c r="U1190" s="46">
        <v>1</v>
      </c>
      <c r="V1190" s="47">
        <v>96</v>
      </c>
    </row>
    <row r="1191" spans="1:22" s="48" customFormat="1" x14ac:dyDescent="0.2">
      <c r="A1191" s="35">
        <f t="shared" si="143"/>
        <v>3</v>
      </c>
      <c r="B1191" s="36">
        <f t="shared" ca="1" si="144"/>
        <v>3</v>
      </c>
      <c r="C1191" s="36">
        <f t="shared" ca="1" si="146"/>
        <v>3</v>
      </c>
      <c r="D1191" s="36">
        <f t="shared" ca="1" si="145"/>
        <v>11</v>
      </c>
      <c r="E1191" s="36">
        <f t="shared" ca="1" si="147"/>
        <v>8</v>
      </c>
      <c r="F1191" s="36">
        <f t="shared" ca="1" si="148"/>
        <v>4</v>
      </c>
      <c r="G1191" s="36">
        <f t="shared" ca="1" si="149"/>
        <v>2</v>
      </c>
      <c r="H1191" s="36">
        <f t="shared" ca="1" si="150"/>
        <v>0</v>
      </c>
      <c r="I1191" s="36">
        <f ca="1">IF(AND($C1191&lt;=4,$C1191&lt;&gt;0),0,IF(AND($C1191="S",#REF!&gt;0),OFFSET(I1191,-1,0)+1,OFFSET(I1191,-1,0)))</f>
        <v>0</v>
      </c>
      <c r="J1191" s="36">
        <f t="shared" ca="1" si="151"/>
        <v>11</v>
      </c>
      <c r="K1191" s="36">
        <f t="shared" ca="1" si="152"/>
        <v>24</v>
      </c>
      <c r="L1191" s="37" t="s">
        <v>43</v>
      </c>
      <c r="M1191" s="38" t="s">
        <v>51</v>
      </c>
      <c r="N1191" s="39" t="s">
        <v>51</v>
      </c>
      <c r="O1191" s="40" t="s">
        <v>1889</v>
      </c>
      <c r="P1191" s="41" t="s">
        <v>41</v>
      </c>
      <c r="Q1191" s="42"/>
      <c r="R1191" s="72" t="s">
        <v>208</v>
      </c>
      <c r="S1191" s="44" t="s">
        <v>274</v>
      </c>
      <c r="T1191" s="45"/>
      <c r="U1191" s="46">
        <v>1</v>
      </c>
      <c r="V1191" s="47" t="s">
        <v>274</v>
      </c>
    </row>
    <row r="1192" spans="1:22" s="48" customFormat="1" x14ac:dyDescent="0.2">
      <c r="A1192" s="35" t="str">
        <f t="shared" si="143"/>
        <v>S</v>
      </c>
      <c r="B1192" s="36">
        <f t="shared" ca="1" si="144"/>
        <v>3</v>
      </c>
      <c r="C1192" s="36" t="str">
        <f t="shared" ca="1" si="146"/>
        <v>S</v>
      </c>
      <c r="D1192" s="36">
        <f t="shared" ca="1" si="145"/>
        <v>0</v>
      </c>
      <c r="E1192" s="36">
        <f t="shared" ca="1" si="147"/>
        <v>8</v>
      </c>
      <c r="F1192" s="36">
        <f t="shared" ca="1" si="148"/>
        <v>4</v>
      </c>
      <c r="G1192" s="36">
        <f t="shared" ca="1" si="149"/>
        <v>2</v>
      </c>
      <c r="H1192" s="36">
        <f t="shared" ca="1" si="150"/>
        <v>0</v>
      </c>
      <c r="I1192" s="36" t="e">
        <f ca="1">IF(AND($C1192&lt;=4,$C1192&lt;&gt;0),0,IF(AND($C1192="S",#REF!&gt;0),OFFSET(I1192,-1,0)+1,OFFSET(I1192,-1,0)))</f>
        <v>#REF!</v>
      </c>
      <c r="J1192" s="36">
        <f t="shared" ca="1" si="151"/>
        <v>0</v>
      </c>
      <c r="K1192" s="36">
        <f t="shared" ca="1" si="152"/>
        <v>0</v>
      </c>
      <c r="L1192" s="37" t="s">
        <v>43</v>
      </c>
      <c r="M1192" s="38" t="s">
        <v>40</v>
      </c>
      <c r="N1192" s="39" t="s">
        <v>40</v>
      </c>
      <c r="O1192" s="40" t="s">
        <v>1890</v>
      </c>
      <c r="P1192" s="41" t="s">
        <v>47</v>
      </c>
      <c r="Q1192" s="42">
        <v>60191</v>
      </c>
      <c r="R1192" s="72" t="s">
        <v>840</v>
      </c>
      <c r="S1192" s="44" t="s">
        <v>282</v>
      </c>
      <c r="T1192" s="45">
        <v>114.96</v>
      </c>
      <c r="U1192" s="46">
        <v>1</v>
      </c>
      <c r="V1192" s="47">
        <v>114.96</v>
      </c>
    </row>
    <row r="1193" spans="1:22" s="48" customFormat="1" ht="22.5" x14ac:dyDescent="0.2">
      <c r="A1193" s="35" t="str">
        <f t="shared" si="143"/>
        <v>S</v>
      </c>
      <c r="B1193" s="36">
        <f t="shared" ca="1" si="144"/>
        <v>3</v>
      </c>
      <c r="C1193" s="36" t="str">
        <f t="shared" ca="1" si="146"/>
        <v>S</v>
      </c>
      <c r="D1193" s="36">
        <f t="shared" ca="1" si="145"/>
        <v>0</v>
      </c>
      <c r="E1193" s="36">
        <f t="shared" ca="1" si="147"/>
        <v>8</v>
      </c>
      <c r="F1193" s="36">
        <f t="shared" ca="1" si="148"/>
        <v>4</v>
      </c>
      <c r="G1193" s="36">
        <f t="shared" ca="1" si="149"/>
        <v>2</v>
      </c>
      <c r="H1193" s="36">
        <f t="shared" ca="1" si="150"/>
        <v>0</v>
      </c>
      <c r="I1193" s="36" t="e">
        <f ca="1">IF(AND($C1193&lt;=4,$C1193&lt;&gt;0),0,IF(AND($C1193="S",#REF!&gt;0),OFFSET(I1193,-1,0)+1,OFFSET(I1193,-1,0)))</f>
        <v>#REF!</v>
      </c>
      <c r="J1193" s="36">
        <f t="shared" ca="1" si="151"/>
        <v>0</v>
      </c>
      <c r="K1193" s="36">
        <f t="shared" ca="1" si="152"/>
        <v>0</v>
      </c>
      <c r="L1193" s="37" t="s">
        <v>43</v>
      </c>
      <c r="M1193" s="38" t="s">
        <v>40</v>
      </c>
      <c r="N1193" s="39" t="s">
        <v>40</v>
      </c>
      <c r="O1193" s="40" t="s">
        <v>1891</v>
      </c>
      <c r="P1193" s="41" t="s">
        <v>41</v>
      </c>
      <c r="Q1193" s="42">
        <v>96523</v>
      </c>
      <c r="R1193" s="72" t="s">
        <v>1880</v>
      </c>
      <c r="S1193" s="44" t="s">
        <v>285</v>
      </c>
      <c r="T1193" s="45">
        <v>16.543333333333333</v>
      </c>
      <c r="U1193" s="46">
        <v>1</v>
      </c>
      <c r="V1193" s="47">
        <v>16.543333333333333</v>
      </c>
    </row>
    <row r="1194" spans="1:22" s="48" customFormat="1" x14ac:dyDescent="0.2">
      <c r="A1194" s="35" t="str">
        <f t="shared" si="143"/>
        <v>S</v>
      </c>
      <c r="B1194" s="36">
        <f t="shared" ca="1" si="144"/>
        <v>3</v>
      </c>
      <c r="C1194" s="36" t="str">
        <f t="shared" ca="1" si="146"/>
        <v>S</v>
      </c>
      <c r="D1194" s="36">
        <f t="shared" ca="1" si="145"/>
        <v>0</v>
      </c>
      <c r="E1194" s="36">
        <f t="shared" ca="1" si="147"/>
        <v>8</v>
      </c>
      <c r="F1194" s="36">
        <f t="shared" ca="1" si="148"/>
        <v>4</v>
      </c>
      <c r="G1194" s="36">
        <f t="shared" ca="1" si="149"/>
        <v>2</v>
      </c>
      <c r="H1194" s="36">
        <f t="shared" ca="1" si="150"/>
        <v>0</v>
      </c>
      <c r="I1194" s="36" t="e">
        <f ca="1">IF(AND($C1194&lt;=4,$C1194&lt;&gt;0),0,IF(AND($C1194="S",#REF!&gt;0),OFFSET(I1194,-1,0)+1,OFFSET(I1194,-1,0)))</f>
        <v>#REF!</v>
      </c>
      <c r="J1194" s="36">
        <f t="shared" ca="1" si="151"/>
        <v>0</v>
      </c>
      <c r="K1194" s="36">
        <f t="shared" ca="1" si="152"/>
        <v>0</v>
      </c>
      <c r="L1194" s="37" t="s">
        <v>43</v>
      </c>
      <c r="M1194" s="38" t="s">
        <v>40</v>
      </c>
      <c r="N1194" s="39" t="s">
        <v>40</v>
      </c>
      <c r="O1194" s="40" t="s">
        <v>1892</v>
      </c>
      <c r="P1194" s="41" t="s">
        <v>47</v>
      </c>
      <c r="Q1194" s="42">
        <v>50902</v>
      </c>
      <c r="R1194" s="72" t="s">
        <v>1882</v>
      </c>
      <c r="S1194" s="44" t="s">
        <v>282</v>
      </c>
      <c r="T1194" s="45">
        <v>23</v>
      </c>
      <c r="U1194" s="46">
        <v>1</v>
      </c>
      <c r="V1194" s="47">
        <v>23</v>
      </c>
    </row>
    <row r="1195" spans="1:22" s="48" customFormat="1" x14ac:dyDescent="0.2">
      <c r="A1195" s="35" t="str">
        <f t="shared" si="143"/>
        <v>S</v>
      </c>
      <c r="B1195" s="36">
        <f t="shared" ca="1" si="144"/>
        <v>3</v>
      </c>
      <c r="C1195" s="36" t="str">
        <f t="shared" ca="1" si="146"/>
        <v>S</v>
      </c>
      <c r="D1195" s="36">
        <f t="shared" ca="1" si="145"/>
        <v>0</v>
      </c>
      <c r="E1195" s="36">
        <f t="shared" ca="1" si="147"/>
        <v>8</v>
      </c>
      <c r="F1195" s="36">
        <f t="shared" ca="1" si="148"/>
        <v>4</v>
      </c>
      <c r="G1195" s="36">
        <f t="shared" ca="1" si="149"/>
        <v>2</v>
      </c>
      <c r="H1195" s="36">
        <f t="shared" ca="1" si="150"/>
        <v>0</v>
      </c>
      <c r="I1195" s="36" t="e">
        <f ca="1">IF(AND($C1195&lt;=4,$C1195&lt;&gt;0),0,IF(AND($C1195="S",#REF!&gt;0),OFFSET(I1195,-1,0)+1,OFFSET(I1195,-1,0)))</f>
        <v>#REF!</v>
      </c>
      <c r="J1195" s="36">
        <f t="shared" ca="1" si="151"/>
        <v>0</v>
      </c>
      <c r="K1195" s="36">
        <f t="shared" ca="1" si="152"/>
        <v>0</v>
      </c>
      <c r="L1195" s="37" t="s">
        <v>43</v>
      </c>
      <c r="M1195" s="38" t="s">
        <v>40</v>
      </c>
      <c r="N1195" s="39" t="s">
        <v>40</v>
      </c>
      <c r="O1195" s="40" t="s">
        <v>1893</v>
      </c>
      <c r="P1195" s="41" t="s">
        <v>41</v>
      </c>
      <c r="Q1195" s="42">
        <v>96995</v>
      </c>
      <c r="R1195" s="72" t="s">
        <v>405</v>
      </c>
      <c r="S1195" s="44" t="s">
        <v>285</v>
      </c>
      <c r="T1195" s="45">
        <v>9.4533333333333331</v>
      </c>
      <c r="U1195" s="46">
        <v>1</v>
      </c>
      <c r="V1195" s="47">
        <v>9.4533333333333331</v>
      </c>
    </row>
    <row r="1196" spans="1:22" s="48" customFormat="1" ht="22.5" x14ac:dyDescent="0.2">
      <c r="A1196" s="35" t="str">
        <f t="shared" si="143"/>
        <v>S</v>
      </c>
      <c r="B1196" s="36">
        <f t="shared" ca="1" si="144"/>
        <v>3</v>
      </c>
      <c r="C1196" s="36" t="str">
        <f t="shared" ca="1" si="146"/>
        <v>S</v>
      </c>
      <c r="D1196" s="36">
        <f t="shared" ca="1" si="145"/>
        <v>0</v>
      </c>
      <c r="E1196" s="36">
        <f t="shared" ca="1" si="147"/>
        <v>8</v>
      </c>
      <c r="F1196" s="36">
        <f t="shared" ca="1" si="148"/>
        <v>4</v>
      </c>
      <c r="G1196" s="36">
        <f t="shared" ca="1" si="149"/>
        <v>2</v>
      </c>
      <c r="H1196" s="36">
        <f t="shared" ca="1" si="150"/>
        <v>0</v>
      </c>
      <c r="I1196" s="36" t="e">
        <f ca="1">IF(AND($C1196&lt;=4,$C1196&lt;&gt;0),0,IF(AND($C1196="S",#REF!&gt;0),OFFSET(I1196,-1,0)+1,OFFSET(I1196,-1,0)))</f>
        <v>#REF!</v>
      </c>
      <c r="J1196" s="36">
        <f t="shared" ca="1" si="151"/>
        <v>0</v>
      </c>
      <c r="K1196" s="36">
        <f t="shared" ca="1" si="152"/>
        <v>0</v>
      </c>
      <c r="L1196" s="37" t="s">
        <v>43</v>
      </c>
      <c r="M1196" s="38" t="s">
        <v>40</v>
      </c>
      <c r="N1196" s="39" t="s">
        <v>40</v>
      </c>
      <c r="O1196" s="40" t="s">
        <v>1894</v>
      </c>
      <c r="P1196" s="41" t="s">
        <v>41</v>
      </c>
      <c r="Q1196" s="42">
        <v>94964</v>
      </c>
      <c r="R1196" s="72" t="s">
        <v>851</v>
      </c>
      <c r="S1196" s="44" t="s">
        <v>285</v>
      </c>
      <c r="T1196" s="45">
        <v>7.09</v>
      </c>
      <c r="U1196" s="46">
        <v>1</v>
      </c>
      <c r="V1196" s="47">
        <v>7.09</v>
      </c>
    </row>
    <row r="1197" spans="1:22" s="48" customFormat="1" x14ac:dyDescent="0.2">
      <c r="A1197" s="35" t="str">
        <f t="shared" si="143"/>
        <v>S</v>
      </c>
      <c r="B1197" s="36">
        <f t="shared" ca="1" si="144"/>
        <v>3</v>
      </c>
      <c r="C1197" s="36" t="str">
        <f t="shared" ca="1" si="146"/>
        <v>S</v>
      </c>
      <c r="D1197" s="36">
        <f t="shared" ca="1" si="145"/>
        <v>0</v>
      </c>
      <c r="E1197" s="36">
        <f t="shared" ca="1" si="147"/>
        <v>8</v>
      </c>
      <c r="F1197" s="36">
        <f t="shared" ca="1" si="148"/>
        <v>4</v>
      </c>
      <c r="G1197" s="36">
        <f t="shared" ca="1" si="149"/>
        <v>2</v>
      </c>
      <c r="H1197" s="36">
        <f t="shared" ca="1" si="150"/>
        <v>0</v>
      </c>
      <c r="I1197" s="36" t="e">
        <f ca="1">IF(AND($C1197&lt;=4,$C1197&lt;&gt;0),0,IF(AND($C1197="S",#REF!&gt;0),OFFSET(I1197,-1,0)+1,OFFSET(I1197,-1,0)))</f>
        <v>#REF!</v>
      </c>
      <c r="J1197" s="36">
        <f t="shared" ca="1" si="151"/>
        <v>0</v>
      </c>
      <c r="K1197" s="36">
        <f t="shared" ca="1" si="152"/>
        <v>0</v>
      </c>
      <c r="L1197" s="37" t="s">
        <v>43</v>
      </c>
      <c r="M1197" s="38" t="s">
        <v>40</v>
      </c>
      <c r="N1197" s="39" t="s">
        <v>40</v>
      </c>
      <c r="O1197" s="40" t="s">
        <v>1895</v>
      </c>
      <c r="P1197" s="41" t="s">
        <v>41</v>
      </c>
      <c r="Q1197" s="42" t="s">
        <v>207</v>
      </c>
      <c r="R1197" s="72" t="s">
        <v>828</v>
      </c>
      <c r="S1197" s="44" t="s">
        <v>285</v>
      </c>
      <c r="T1197" s="45">
        <v>7.09</v>
      </c>
      <c r="U1197" s="46">
        <v>1</v>
      </c>
      <c r="V1197" s="47">
        <v>7.09</v>
      </c>
    </row>
    <row r="1198" spans="1:22" s="48" customFormat="1" ht="22.5" x14ac:dyDescent="0.2">
      <c r="A1198" s="35" t="str">
        <f t="shared" si="143"/>
        <v>S</v>
      </c>
      <c r="B1198" s="36">
        <f t="shared" ca="1" si="144"/>
        <v>3</v>
      </c>
      <c r="C1198" s="36" t="str">
        <f t="shared" ca="1" si="146"/>
        <v>S</v>
      </c>
      <c r="D1198" s="36">
        <f t="shared" ca="1" si="145"/>
        <v>0</v>
      </c>
      <c r="E1198" s="36">
        <f t="shared" ca="1" si="147"/>
        <v>8</v>
      </c>
      <c r="F1198" s="36">
        <f t="shared" ca="1" si="148"/>
        <v>4</v>
      </c>
      <c r="G1198" s="36">
        <f t="shared" ca="1" si="149"/>
        <v>2</v>
      </c>
      <c r="H1198" s="36">
        <f t="shared" ca="1" si="150"/>
        <v>0</v>
      </c>
      <c r="I1198" s="36" t="e">
        <f ca="1">IF(AND($C1198&lt;=4,$C1198&lt;&gt;0),0,IF(AND($C1198="S",#REF!&gt;0),OFFSET(I1198,-1,0)+1,OFFSET(I1198,-1,0)))</f>
        <v>#REF!</v>
      </c>
      <c r="J1198" s="36">
        <f t="shared" ca="1" si="151"/>
        <v>0</v>
      </c>
      <c r="K1198" s="36">
        <f t="shared" ca="1" si="152"/>
        <v>0</v>
      </c>
      <c r="L1198" s="37" t="s">
        <v>43</v>
      </c>
      <c r="M1198" s="38" t="s">
        <v>40</v>
      </c>
      <c r="N1198" s="39" t="s">
        <v>40</v>
      </c>
      <c r="O1198" s="40" t="s">
        <v>1896</v>
      </c>
      <c r="P1198" s="41" t="s">
        <v>41</v>
      </c>
      <c r="Q1198" s="42">
        <v>96544</v>
      </c>
      <c r="R1198" s="72" t="s">
        <v>830</v>
      </c>
      <c r="S1198" s="44" t="s">
        <v>388</v>
      </c>
      <c r="T1198" s="45">
        <v>62.72</v>
      </c>
      <c r="U1198" s="46">
        <v>1</v>
      </c>
      <c r="V1198" s="47">
        <v>62.72</v>
      </c>
    </row>
    <row r="1199" spans="1:22" s="48" customFormat="1" ht="22.5" x14ac:dyDescent="0.2">
      <c r="A1199" s="35" t="str">
        <f t="shared" si="143"/>
        <v>S</v>
      </c>
      <c r="B1199" s="36">
        <f t="shared" ca="1" si="144"/>
        <v>3</v>
      </c>
      <c r="C1199" s="36" t="str">
        <f t="shared" ca="1" si="146"/>
        <v>S</v>
      </c>
      <c r="D1199" s="36">
        <f t="shared" ca="1" si="145"/>
        <v>0</v>
      </c>
      <c r="E1199" s="36">
        <f t="shared" ca="1" si="147"/>
        <v>8</v>
      </c>
      <c r="F1199" s="36">
        <f t="shared" ca="1" si="148"/>
        <v>4</v>
      </c>
      <c r="G1199" s="36">
        <f t="shared" ca="1" si="149"/>
        <v>2</v>
      </c>
      <c r="H1199" s="36">
        <f t="shared" ca="1" si="150"/>
        <v>0</v>
      </c>
      <c r="I1199" s="36" t="e">
        <f ca="1">IF(AND($C1199&lt;=4,$C1199&lt;&gt;0),0,IF(AND($C1199="S",#REF!&gt;0),OFFSET(I1199,-1,0)+1,OFFSET(I1199,-1,0)))</f>
        <v>#REF!</v>
      </c>
      <c r="J1199" s="36">
        <f t="shared" ca="1" si="151"/>
        <v>0</v>
      </c>
      <c r="K1199" s="36">
        <f t="shared" ca="1" si="152"/>
        <v>0</v>
      </c>
      <c r="L1199" s="37" t="s">
        <v>43</v>
      </c>
      <c r="M1199" s="38" t="s">
        <v>40</v>
      </c>
      <c r="N1199" s="39" t="s">
        <v>40</v>
      </c>
      <c r="O1199" s="40" t="s">
        <v>1897</v>
      </c>
      <c r="P1199" s="41" t="s">
        <v>41</v>
      </c>
      <c r="Q1199" s="42">
        <v>96545</v>
      </c>
      <c r="R1199" s="72" t="s">
        <v>832</v>
      </c>
      <c r="S1199" s="44" t="s">
        <v>388</v>
      </c>
      <c r="T1199" s="45">
        <v>117.36</v>
      </c>
      <c r="U1199" s="46">
        <v>1</v>
      </c>
      <c r="V1199" s="47">
        <v>117.36</v>
      </c>
    </row>
    <row r="1200" spans="1:22" s="48" customFormat="1" ht="22.5" x14ac:dyDescent="0.2">
      <c r="A1200" s="35" t="str">
        <f t="shared" si="143"/>
        <v>S</v>
      </c>
      <c r="B1200" s="36">
        <f t="shared" ca="1" si="144"/>
        <v>3</v>
      </c>
      <c r="C1200" s="36" t="str">
        <f t="shared" ca="1" si="146"/>
        <v>S</v>
      </c>
      <c r="D1200" s="36">
        <f t="shared" ca="1" si="145"/>
        <v>0</v>
      </c>
      <c r="E1200" s="36">
        <f t="shared" ca="1" si="147"/>
        <v>8</v>
      </c>
      <c r="F1200" s="36">
        <f t="shared" ca="1" si="148"/>
        <v>4</v>
      </c>
      <c r="G1200" s="36">
        <f t="shared" ca="1" si="149"/>
        <v>2</v>
      </c>
      <c r="H1200" s="36">
        <f t="shared" ca="1" si="150"/>
        <v>0</v>
      </c>
      <c r="I1200" s="36" t="e">
        <f ca="1">IF(AND($C1200&lt;=4,$C1200&lt;&gt;0),0,IF(AND($C1200="S",#REF!&gt;0),OFFSET(I1200,-1,0)+1,OFFSET(I1200,-1,0)))</f>
        <v>#REF!</v>
      </c>
      <c r="J1200" s="36">
        <f t="shared" ca="1" si="151"/>
        <v>0</v>
      </c>
      <c r="K1200" s="36">
        <f t="shared" ca="1" si="152"/>
        <v>0</v>
      </c>
      <c r="L1200" s="37" t="s">
        <v>43</v>
      </c>
      <c r="M1200" s="38" t="s">
        <v>40</v>
      </c>
      <c r="N1200" s="39" t="s">
        <v>40</v>
      </c>
      <c r="O1200" s="40" t="s">
        <v>1898</v>
      </c>
      <c r="P1200" s="41" t="s">
        <v>41</v>
      </c>
      <c r="Q1200" s="42">
        <v>96546</v>
      </c>
      <c r="R1200" s="72" t="s">
        <v>387</v>
      </c>
      <c r="S1200" s="44" t="s">
        <v>388</v>
      </c>
      <c r="T1200" s="45">
        <v>192</v>
      </c>
      <c r="U1200" s="46">
        <v>1</v>
      </c>
      <c r="V1200" s="47">
        <v>192</v>
      </c>
    </row>
    <row r="1201" spans="1:22" s="48" customFormat="1" ht="22.5" x14ac:dyDescent="0.2">
      <c r="A1201" s="35" t="str">
        <f t="shared" si="143"/>
        <v>S</v>
      </c>
      <c r="B1201" s="36">
        <f t="shared" ca="1" si="144"/>
        <v>3</v>
      </c>
      <c r="C1201" s="36" t="str">
        <f t="shared" ca="1" si="146"/>
        <v>S</v>
      </c>
      <c r="D1201" s="36">
        <f t="shared" ca="1" si="145"/>
        <v>0</v>
      </c>
      <c r="E1201" s="36">
        <f t="shared" ca="1" si="147"/>
        <v>8</v>
      </c>
      <c r="F1201" s="36">
        <f t="shared" ca="1" si="148"/>
        <v>4</v>
      </c>
      <c r="G1201" s="36">
        <f t="shared" ca="1" si="149"/>
        <v>2</v>
      </c>
      <c r="H1201" s="36">
        <f t="shared" ca="1" si="150"/>
        <v>0</v>
      </c>
      <c r="I1201" s="36" t="e">
        <f ca="1">IF(AND($C1201&lt;=4,$C1201&lt;&gt;0),0,IF(AND($C1201="S",#REF!&gt;0),OFFSET(I1201,-1,0)+1,OFFSET(I1201,-1,0)))</f>
        <v>#REF!</v>
      </c>
      <c r="J1201" s="36">
        <f t="shared" ca="1" si="151"/>
        <v>0</v>
      </c>
      <c r="K1201" s="36">
        <f t="shared" ca="1" si="152"/>
        <v>0</v>
      </c>
      <c r="L1201" s="37" t="s">
        <v>43</v>
      </c>
      <c r="M1201" s="38" t="s">
        <v>40</v>
      </c>
      <c r="N1201" s="39" t="s">
        <v>40</v>
      </c>
      <c r="O1201" s="40" t="s">
        <v>1899</v>
      </c>
      <c r="P1201" s="41" t="s">
        <v>41</v>
      </c>
      <c r="Q1201" s="42">
        <v>96543</v>
      </c>
      <c r="R1201" s="72" t="s">
        <v>391</v>
      </c>
      <c r="S1201" s="44" t="s">
        <v>388</v>
      </c>
      <c r="T1201" s="45">
        <v>106.36</v>
      </c>
      <c r="U1201" s="46">
        <v>1</v>
      </c>
      <c r="V1201" s="47">
        <v>106.36</v>
      </c>
    </row>
    <row r="1202" spans="1:22" s="48" customFormat="1" x14ac:dyDescent="0.2">
      <c r="A1202" s="35">
        <f t="shared" si="143"/>
        <v>2</v>
      </c>
      <c r="B1202" s="36">
        <f t="shared" ca="1" si="144"/>
        <v>2</v>
      </c>
      <c r="C1202" s="36">
        <f t="shared" ca="1" si="146"/>
        <v>2</v>
      </c>
      <c r="D1202" s="36">
        <f t="shared" ca="1" si="145"/>
        <v>26</v>
      </c>
      <c r="E1202" s="36">
        <f t="shared" ca="1" si="147"/>
        <v>8</v>
      </c>
      <c r="F1202" s="36">
        <f t="shared" ca="1" si="148"/>
        <v>5</v>
      </c>
      <c r="G1202" s="36">
        <f t="shared" ca="1" si="149"/>
        <v>0</v>
      </c>
      <c r="H1202" s="36">
        <f t="shared" ca="1" si="150"/>
        <v>0</v>
      </c>
      <c r="I1202" s="36">
        <f ca="1">IF(AND($C1202&lt;=4,$C1202&lt;&gt;0),0,IF(AND($C1202="S",#REF!&gt;0),OFFSET(I1202,-1,0)+1,OFFSET(I1202,-1,0)))</f>
        <v>0</v>
      </c>
      <c r="J1202" s="36">
        <f t="shared" ca="1" si="151"/>
        <v>93</v>
      </c>
      <c r="K1202" s="36">
        <f t="shared" ca="1" si="152"/>
        <v>26</v>
      </c>
      <c r="L1202" s="37" t="s">
        <v>43</v>
      </c>
      <c r="M1202" s="38" t="s">
        <v>49</v>
      </c>
      <c r="N1202" s="39" t="s">
        <v>49</v>
      </c>
      <c r="O1202" s="40" t="s">
        <v>1900</v>
      </c>
      <c r="P1202" s="41" t="s">
        <v>41</v>
      </c>
      <c r="Q1202" s="42"/>
      <c r="R1202" s="73" t="s">
        <v>73</v>
      </c>
      <c r="S1202" s="44" t="s">
        <v>274</v>
      </c>
      <c r="T1202" s="45"/>
      <c r="U1202" s="46">
        <v>1</v>
      </c>
      <c r="V1202" s="47" t="s">
        <v>274</v>
      </c>
    </row>
    <row r="1203" spans="1:22" s="48" customFormat="1" x14ac:dyDescent="0.2">
      <c r="A1203" s="35">
        <f t="shared" si="143"/>
        <v>3</v>
      </c>
      <c r="B1203" s="36">
        <f t="shared" ca="1" si="144"/>
        <v>3</v>
      </c>
      <c r="C1203" s="36">
        <f t="shared" ca="1" si="146"/>
        <v>3</v>
      </c>
      <c r="D1203" s="36">
        <f t="shared" ca="1" si="145"/>
        <v>6</v>
      </c>
      <c r="E1203" s="36">
        <f t="shared" ca="1" si="147"/>
        <v>8</v>
      </c>
      <c r="F1203" s="36">
        <f t="shared" ca="1" si="148"/>
        <v>5</v>
      </c>
      <c r="G1203" s="36">
        <f t="shared" ca="1" si="149"/>
        <v>1</v>
      </c>
      <c r="H1203" s="36">
        <f t="shared" ca="1" si="150"/>
        <v>0</v>
      </c>
      <c r="I1203" s="36">
        <f ca="1">IF(AND($C1203&lt;=4,$C1203&lt;&gt;0),0,IF(AND($C1203="S",#REF!&gt;0),OFFSET(I1203,-1,0)+1,OFFSET(I1203,-1,0)))</f>
        <v>0</v>
      </c>
      <c r="J1203" s="36">
        <f t="shared" ca="1" si="151"/>
        <v>25</v>
      </c>
      <c r="K1203" s="36">
        <f t="shared" ca="1" si="152"/>
        <v>6</v>
      </c>
      <c r="L1203" s="37" t="s">
        <v>43</v>
      </c>
      <c r="M1203" s="38" t="s">
        <v>51</v>
      </c>
      <c r="N1203" s="39" t="s">
        <v>51</v>
      </c>
      <c r="O1203" s="40" t="s">
        <v>1901</v>
      </c>
      <c r="P1203" s="41" t="s">
        <v>41</v>
      </c>
      <c r="Q1203" s="42"/>
      <c r="R1203" s="72" t="s">
        <v>248</v>
      </c>
      <c r="S1203" s="44" t="s">
        <v>274</v>
      </c>
      <c r="T1203" s="45"/>
      <c r="U1203" s="46">
        <v>1</v>
      </c>
      <c r="V1203" s="47" t="s">
        <v>274</v>
      </c>
    </row>
    <row r="1204" spans="1:22" s="48" customFormat="1" x14ac:dyDescent="0.2">
      <c r="A1204" s="35" t="str">
        <f t="shared" ref="A1204:A1267" si="153">CHOOSE(1+LOG(1+2*(ORÇAMENTO.Nivel="Nível 1")+4*(ORÇAMENTO.Nivel="Nível 2")+8*(ORÇAMENTO.Nivel="Nível 3")+16*(ORÇAMENTO.Nivel="Nível 4")+32*(ORÇAMENTO.Nivel="Serviço"),2),0,1,2,3,4,"S")</f>
        <v>S</v>
      </c>
      <c r="B1204" s="36">
        <f t="shared" ca="1" si="144"/>
        <v>3</v>
      </c>
      <c r="C1204" s="36" t="str">
        <f t="shared" ca="1" si="146"/>
        <v>S</v>
      </c>
      <c r="D1204" s="36">
        <f t="shared" ca="1" si="145"/>
        <v>0</v>
      </c>
      <c r="E1204" s="36">
        <f t="shared" ca="1" si="147"/>
        <v>8</v>
      </c>
      <c r="F1204" s="36">
        <f t="shared" ca="1" si="148"/>
        <v>5</v>
      </c>
      <c r="G1204" s="36">
        <f t="shared" ca="1" si="149"/>
        <v>1</v>
      </c>
      <c r="H1204" s="36">
        <f t="shared" ca="1" si="150"/>
        <v>0</v>
      </c>
      <c r="I1204" s="36" t="e">
        <f ca="1">IF(AND($C1204&lt;=4,$C1204&lt;&gt;0),0,IF(AND($C1204="S",#REF!&gt;0),OFFSET(I1204,-1,0)+1,OFFSET(I1204,-1,0)))</f>
        <v>#REF!</v>
      </c>
      <c r="J1204" s="36">
        <f t="shared" ca="1" si="151"/>
        <v>0</v>
      </c>
      <c r="K1204" s="36">
        <f t="shared" ca="1" si="152"/>
        <v>0</v>
      </c>
      <c r="L1204" s="37" t="s">
        <v>43</v>
      </c>
      <c r="M1204" s="38" t="s">
        <v>40</v>
      </c>
      <c r="N1204" s="39" t="s">
        <v>40</v>
      </c>
      <c r="O1204" s="40" t="s">
        <v>1902</v>
      </c>
      <c r="P1204" s="41" t="s">
        <v>47</v>
      </c>
      <c r="Q1204" s="42">
        <v>60209</v>
      </c>
      <c r="R1204" s="72" t="s">
        <v>849</v>
      </c>
      <c r="S1204" s="44" t="s">
        <v>282</v>
      </c>
      <c r="T1204" s="45">
        <v>84.96</v>
      </c>
      <c r="U1204" s="46">
        <v>1</v>
      </c>
      <c r="V1204" s="47">
        <v>84.96</v>
      </c>
    </row>
    <row r="1205" spans="1:22" s="48" customFormat="1" ht="22.5" x14ac:dyDescent="0.2">
      <c r="A1205" s="35" t="str">
        <f t="shared" si="153"/>
        <v>S</v>
      </c>
      <c r="B1205" s="36">
        <f t="shared" ca="1" si="144"/>
        <v>3</v>
      </c>
      <c r="C1205" s="36" t="str">
        <f t="shared" ca="1" si="146"/>
        <v>S</v>
      </c>
      <c r="D1205" s="36">
        <f t="shared" ca="1" si="145"/>
        <v>0</v>
      </c>
      <c r="E1205" s="36">
        <f t="shared" ca="1" si="147"/>
        <v>8</v>
      </c>
      <c r="F1205" s="36">
        <f t="shared" ca="1" si="148"/>
        <v>5</v>
      </c>
      <c r="G1205" s="36">
        <f t="shared" ca="1" si="149"/>
        <v>1</v>
      </c>
      <c r="H1205" s="36">
        <f t="shared" ca="1" si="150"/>
        <v>0</v>
      </c>
      <c r="I1205" s="36" t="e">
        <f ca="1">IF(AND($C1205&lt;=4,$C1205&lt;&gt;0),0,IF(AND($C1205="S",#REF!&gt;0),OFFSET(I1205,-1,0)+1,OFFSET(I1205,-1,0)))</f>
        <v>#REF!</v>
      </c>
      <c r="J1205" s="36">
        <f t="shared" ca="1" si="151"/>
        <v>0</v>
      </c>
      <c r="K1205" s="36">
        <f t="shared" ca="1" si="152"/>
        <v>0</v>
      </c>
      <c r="L1205" s="37" t="s">
        <v>43</v>
      </c>
      <c r="M1205" s="38" t="s">
        <v>40</v>
      </c>
      <c r="N1205" s="39" t="s">
        <v>40</v>
      </c>
      <c r="O1205" s="40" t="s">
        <v>1903</v>
      </c>
      <c r="P1205" s="41" t="s">
        <v>41</v>
      </c>
      <c r="Q1205" s="42">
        <v>94964</v>
      </c>
      <c r="R1205" s="72" t="s">
        <v>851</v>
      </c>
      <c r="S1205" s="44" t="s">
        <v>285</v>
      </c>
      <c r="T1205" s="45">
        <v>5.66</v>
      </c>
      <c r="U1205" s="46">
        <v>1</v>
      </c>
      <c r="V1205" s="47">
        <v>5.66</v>
      </c>
    </row>
    <row r="1206" spans="1:22" s="48" customFormat="1" ht="22.5" x14ac:dyDescent="0.2">
      <c r="A1206" s="35" t="str">
        <f t="shared" si="153"/>
        <v>S</v>
      </c>
      <c r="B1206" s="36">
        <f t="shared" ca="1" si="144"/>
        <v>3</v>
      </c>
      <c r="C1206" s="36" t="str">
        <f t="shared" ca="1" si="146"/>
        <v>S</v>
      </c>
      <c r="D1206" s="36">
        <f t="shared" ca="1" si="145"/>
        <v>0</v>
      </c>
      <c r="E1206" s="36">
        <f t="shared" ca="1" si="147"/>
        <v>8</v>
      </c>
      <c r="F1206" s="36">
        <f t="shared" ca="1" si="148"/>
        <v>5</v>
      </c>
      <c r="G1206" s="36">
        <f t="shared" ca="1" si="149"/>
        <v>1</v>
      </c>
      <c r="H1206" s="36">
        <f t="shared" ca="1" si="150"/>
        <v>0</v>
      </c>
      <c r="I1206" s="36" t="e">
        <f ca="1">IF(AND($C1206&lt;=4,$C1206&lt;&gt;0),0,IF(AND($C1206="S",#REF!&gt;0),OFFSET(I1206,-1,0)+1,OFFSET(I1206,-1,0)))</f>
        <v>#REF!</v>
      </c>
      <c r="J1206" s="36">
        <f t="shared" ca="1" si="151"/>
        <v>0</v>
      </c>
      <c r="K1206" s="36">
        <f t="shared" ca="1" si="152"/>
        <v>0</v>
      </c>
      <c r="L1206" s="37" t="s">
        <v>43</v>
      </c>
      <c r="M1206" s="38" t="s">
        <v>40</v>
      </c>
      <c r="N1206" s="39" t="s">
        <v>40</v>
      </c>
      <c r="O1206" s="40" t="s">
        <v>1904</v>
      </c>
      <c r="P1206" s="41" t="s">
        <v>41</v>
      </c>
      <c r="Q1206" s="42">
        <v>92873</v>
      </c>
      <c r="R1206" s="72" t="s">
        <v>853</v>
      </c>
      <c r="S1206" s="44" t="s">
        <v>285</v>
      </c>
      <c r="T1206" s="45">
        <v>5.66</v>
      </c>
      <c r="U1206" s="46">
        <v>1</v>
      </c>
      <c r="V1206" s="47">
        <v>5.66</v>
      </c>
    </row>
    <row r="1207" spans="1:22" s="48" customFormat="1" ht="33.75" x14ac:dyDescent="0.2">
      <c r="A1207" s="35" t="str">
        <f t="shared" si="153"/>
        <v>S</v>
      </c>
      <c r="B1207" s="36">
        <f t="shared" ca="1" si="144"/>
        <v>3</v>
      </c>
      <c r="C1207" s="36" t="str">
        <f t="shared" ca="1" si="146"/>
        <v>S</v>
      </c>
      <c r="D1207" s="36">
        <f t="shared" ca="1" si="145"/>
        <v>0</v>
      </c>
      <c r="E1207" s="36">
        <f t="shared" ca="1" si="147"/>
        <v>8</v>
      </c>
      <c r="F1207" s="36">
        <f t="shared" ca="1" si="148"/>
        <v>5</v>
      </c>
      <c r="G1207" s="36">
        <f t="shared" ca="1" si="149"/>
        <v>1</v>
      </c>
      <c r="H1207" s="36">
        <f t="shared" ca="1" si="150"/>
        <v>0</v>
      </c>
      <c r="I1207" s="36" t="e">
        <f ca="1">IF(AND($C1207&lt;=4,$C1207&lt;&gt;0),0,IF(AND($C1207="S",#REF!&gt;0),OFFSET(I1207,-1,0)+1,OFFSET(I1207,-1,0)))</f>
        <v>#REF!</v>
      </c>
      <c r="J1207" s="36">
        <f t="shared" ca="1" si="151"/>
        <v>0</v>
      </c>
      <c r="K1207" s="36">
        <f t="shared" ca="1" si="152"/>
        <v>0</v>
      </c>
      <c r="L1207" s="37" t="s">
        <v>43</v>
      </c>
      <c r="M1207" s="38" t="s">
        <v>40</v>
      </c>
      <c r="N1207" s="39" t="s">
        <v>40</v>
      </c>
      <c r="O1207" s="40" t="s">
        <v>1905</v>
      </c>
      <c r="P1207" s="41" t="s">
        <v>41</v>
      </c>
      <c r="Q1207" s="42">
        <v>92778</v>
      </c>
      <c r="R1207" s="72" t="s">
        <v>855</v>
      </c>
      <c r="S1207" s="44" t="s">
        <v>388</v>
      </c>
      <c r="T1207" s="45">
        <v>535</v>
      </c>
      <c r="U1207" s="46">
        <v>1</v>
      </c>
      <c r="V1207" s="47">
        <v>535</v>
      </c>
    </row>
    <row r="1208" spans="1:22" s="48" customFormat="1" ht="33.75" x14ac:dyDescent="0.2">
      <c r="A1208" s="35" t="str">
        <f t="shared" si="153"/>
        <v>S</v>
      </c>
      <c r="B1208" s="36">
        <f t="shared" ca="1" si="144"/>
        <v>3</v>
      </c>
      <c r="C1208" s="36" t="str">
        <f t="shared" ca="1" si="146"/>
        <v>S</v>
      </c>
      <c r="D1208" s="36">
        <f t="shared" ca="1" si="145"/>
        <v>0</v>
      </c>
      <c r="E1208" s="36">
        <f t="shared" ca="1" si="147"/>
        <v>8</v>
      </c>
      <c r="F1208" s="36">
        <f t="shared" ca="1" si="148"/>
        <v>5</v>
      </c>
      <c r="G1208" s="36">
        <f t="shared" ca="1" si="149"/>
        <v>1</v>
      </c>
      <c r="H1208" s="36">
        <f t="shared" ca="1" si="150"/>
        <v>0</v>
      </c>
      <c r="I1208" s="36" t="e">
        <f ca="1">IF(AND($C1208&lt;=4,$C1208&lt;&gt;0),0,IF(AND($C1208="S",#REF!&gt;0),OFFSET(I1208,-1,0)+1,OFFSET(I1208,-1,0)))</f>
        <v>#REF!</v>
      </c>
      <c r="J1208" s="36">
        <f t="shared" ca="1" si="151"/>
        <v>0</v>
      </c>
      <c r="K1208" s="36">
        <f t="shared" ca="1" si="152"/>
        <v>0</v>
      </c>
      <c r="L1208" s="37" t="s">
        <v>43</v>
      </c>
      <c r="M1208" s="38" t="s">
        <v>40</v>
      </c>
      <c r="N1208" s="39" t="s">
        <v>40</v>
      </c>
      <c r="O1208" s="40" t="s">
        <v>1906</v>
      </c>
      <c r="P1208" s="41" t="s">
        <v>41</v>
      </c>
      <c r="Q1208" s="42">
        <v>92775</v>
      </c>
      <c r="R1208" s="72" t="s">
        <v>857</v>
      </c>
      <c r="S1208" s="44" t="s">
        <v>388</v>
      </c>
      <c r="T1208" s="45">
        <v>133.19</v>
      </c>
      <c r="U1208" s="46">
        <v>1</v>
      </c>
      <c r="V1208" s="47">
        <v>133.19</v>
      </c>
    </row>
    <row r="1209" spans="1:22" s="48" customFormat="1" x14ac:dyDescent="0.2">
      <c r="A1209" s="35">
        <f t="shared" si="153"/>
        <v>3</v>
      </c>
      <c r="B1209" s="36">
        <f t="shared" ca="1" si="144"/>
        <v>3</v>
      </c>
      <c r="C1209" s="36">
        <f t="shared" ca="1" si="146"/>
        <v>3</v>
      </c>
      <c r="D1209" s="36">
        <f t="shared" ca="1" si="145"/>
        <v>6</v>
      </c>
      <c r="E1209" s="36">
        <f t="shared" ca="1" si="147"/>
        <v>8</v>
      </c>
      <c r="F1209" s="36">
        <f t="shared" ca="1" si="148"/>
        <v>5</v>
      </c>
      <c r="G1209" s="36">
        <f t="shared" ca="1" si="149"/>
        <v>2</v>
      </c>
      <c r="H1209" s="36">
        <f t="shared" ca="1" si="150"/>
        <v>0</v>
      </c>
      <c r="I1209" s="36">
        <f ca="1">IF(AND($C1209&lt;=4,$C1209&lt;&gt;0),0,IF(AND($C1209="S",#REF!&gt;0),OFFSET(I1209,-1,0)+1,OFFSET(I1209,-1,0)))</f>
        <v>0</v>
      </c>
      <c r="J1209" s="36">
        <f t="shared" ca="1" si="151"/>
        <v>19</v>
      </c>
      <c r="K1209" s="36">
        <f t="shared" ca="1" si="152"/>
        <v>6</v>
      </c>
      <c r="L1209" s="37" t="s">
        <v>43</v>
      </c>
      <c r="M1209" s="38" t="s">
        <v>51</v>
      </c>
      <c r="N1209" s="39" t="s">
        <v>51</v>
      </c>
      <c r="O1209" s="40" t="s">
        <v>1907</v>
      </c>
      <c r="P1209" s="41" t="s">
        <v>41</v>
      </c>
      <c r="Q1209" s="42"/>
      <c r="R1209" s="72" t="s">
        <v>249</v>
      </c>
      <c r="S1209" s="44" t="s">
        <v>274</v>
      </c>
      <c r="T1209" s="45"/>
      <c r="U1209" s="46">
        <v>1</v>
      </c>
      <c r="V1209" s="47" t="s">
        <v>274</v>
      </c>
    </row>
    <row r="1210" spans="1:22" s="48" customFormat="1" x14ac:dyDescent="0.2">
      <c r="A1210" s="35" t="str">
        <f t="shared" si="153"/>
        <v>S</v>
      </c>
      <c r="B1210" s="36">
        <f t="shared" ca="1" si="144"/>
        <v>3</v>
      </c>
      <c r="C1210" s="36" t="str">
        <f t="shared" ca="1" si="146"/>
        <v>S</v>
      </c>
      <c r="D1210" s="36">
        <f t="shared" ca="1" si="145"/>
        <v>0</v>
      </c>
      <c r="E1210" s="36">
        <f t="shared" ca="1" si="147"/>
        <v>8</v>
      </c>
      <c r="F1210" s="36">
        <f t="shared" ca="1" si="148"/>
        <v>5</v>
      </c>
      <c r="G1210" s="36">
        <f t="shared" ca="1" si="149"/>
        <v>2</v>
      </c>
      <c r="H1210" s="36">
        <f t="shared" ca="1" si="150"/>
        <v>0</v>
      </c>
      <c r="I1210" s="36" t="e">
        <f ca="1">IF(AND($C1210&lt;=4,$C1210&lt;&gt;0),0,IF(AND($C1210="S",#REF!&gt;0),OFFSET(I1210,-1,0)+1,OFFSET(I1210,-1,0)))</f>
        <v>#REF!</v>
      </c>
      <c r="J1210" s="36">
        <f t="shared" ca="1" si="151"/>
        <v>0</v>
      </c>
      <c r="K1210" s="36">
        <f t="shared" ca="1" si="152"/>
        <v>0</v>
      </c>
      <c r="L1210" s="37" t="s">
        <v>43</v>
      </c>
      <c r="M1210" s="38" t="s">
        <v>40</v>
      </c>
      <c r="N1210" s="39" t="s">
        <v>40</v>
      </c>
      <c r="O1210" s="40" t="s">
        <v>1908</v>
      </c>
      <c r="P1210" s="41" t="s">
        <v>47</v>
      </c>
      <c r="Q1210" s="42">
        <v>60209</v>
      </c>
      <c r="R1210" s="72" t="s">
        <v>849</v>
      </c>
      <c r="S1210" s="44" t="s">
        <v>282</v>
      </c>
      <c r="T1210" s="45">
        <v>43.32</v>
      </c>
      <c r="U1210" s="46">
        <v>1</v>
      </c>
      <c r="V1210" s="47">
        <v>43.32</v>
      </c>
    </row>
    <row r="1211" spans="1:22" s="48" customFormat="1" ht="22.5" x14ac:dyDescent="0.2">
      <c r="A1211" s="35" t="str">
        <f t="shared" si="153"/>
        <v>S</v>
      </c>
      <c r="B1211" s="36">
        <f t="shared" ca="1" si="144"/>
        <v>3</v>
      </c>
      <c r="C1211" s="36" t="str">
        <f t="shared" ca="1" si="146"/>
        <v>S</v>
      </c>
      <c r="D1211" s="36">
        <f t="shared" ca="1" si="145"/>
        <v>0</v>
      </c>
      <c r="E1211" s="36">
        <f t="shared" ca="1" si="147"/>
        <v>8</v>
      </c>
      <c r="F1211" s="36">
        <f t="shared" ca="1" si="148"/>
        <v>5</v>
      </c>
      <c r="G1211" s="36">
        <f t="shared" ca="1" si="149"/>
        <v>2</v>
      </c>
      <c r="H1211" s="36">
        <f t="shared" ca="1" si="150"/>
        <v>0</v>
      </c>
      <c r="I1211" s="36" t="e">
        <f ca="1">IF(AND($C1211&lt;=4,$C1211&lt;&gt;0),0,IF(AND($C1211="S",#REF!&gt;0),OFFSET(I1211,-1,0)+1,OFFSET(I1211,-1,0)))</f>
        <v>#REF!</v>
      </c>
      <c r="J1211" s="36">
        <f t="shared" ca="1" si="151"/>
        <v>0</v>
      </c>
      <c r="K1211" s="36">
        <f t="shared" ca="1" si="152"/>
        <v>0</v>
      </c>
      <c r="L1211" s="37" t="s">
        <v>43</v>
      </c>
      <c r="M1211" s="38" t="s">
        <v>40</v>
      </c>
      <c r="N1211" s="39" t="s">
        <v>40</v>
      </c>
      <c r="O1211" s="40" t="s">
        <v>1909</v>
      </c>
      <c r="P1211" s="41" t="s">
        <v>41</v>
      </c>
      <c r="Q1211" s="42">
        <v>94964</v>
      </c>
      <c r="R1211" s="72" t="s">
        <v>851</v>
      </c>
      <c r="S1211" s="44" t="s">
        <v>285</v>
      </c>
      <c r="T1211" s="45">
        <v>1.9</v>
      </c>
      <c r="U1211" s="46">
        <v>1</v>
      </c>
      <c r="V1211" s="47">
        <v>1.9</v>
      </c>
    </row>
    <row r="1212" spans="1:22" s="48" customFormat="1" ht="22.5" x14ac:dyDescent="0.2">
      <c r="A1212" s="35" t="str">
        <f t="shared" si="153"/>
        <v>S</v>
      </c>
      <c r="B1212" s="36">
        <f t="shared" ca="1" si="144"/>
        <v>3</v>
      </c>
      <c r="C1212" s="36" t="str">
        <f t="shared" ca="1" si="146"/>
        <v>S</v>
      </c>
      <c r="D1212" s="36">
        <f t="shared" ca="1" si="145"/>
        <v>0</v>
      </c>
      <c r="E1212" s="36">
        <f t="shared" ca="1" si="147"/>
        <v>8</v>
      </c>
      <c r="F1212" s="36">
        <f t="shared" ca="1" si="148"/>
        <v>5</v>
      </c>
      <c r="G1212" s="36">
        <f t="shared" ca="1" si="149"/>
        <v>2</v>
      </c>
      <c r="H1212" s="36">
        <f t="shared" ca="1" si="150"/>
        <v>0</v>
      </c>
      <c r="I1212" s="36" t="e">
        <f ca="1">IF(AND($C1212&lt;=4,$C1212&lt;&gt;0),0,IF(AND($C1212="S",#REF!&gt;0),OFFSET(I1212,-1,0)+1,OFFSET(I1212,-1,0)))</f>
        <v>#REF!</v>
      </c>
      <c r="J1212" s="36">
        <f t="shared" ca="1" si="151"/>
        <v>0</v>
      </c>
      <c r="K1212" s="36">
        <f t="shared" ca="1" si="152"/>
        <v>0</v>
      </c>
      <c r="L1212" s="37" t="s">
        <v>43</v>
      </c>
      <c r="M1212" s="38" t="s">
        <v>40</v>
      </c>
      <c r="N1212" s="39" t="s">
        <v>40</v>
      </c>
      <c r="O1212" s="40" t="s">
        <v>1910</v>
      </c>
      <c r="P1212" s="41" t="s">
        <v>41</v>
      </c>
      <c r="Q1212" s="42">
        <v>92873</v>
      </c>
      <c r="R1212" s="72" t="s">
        <v>853</v>
      </c>
      <c r="S1212" s="44" t="s">
        <v>285</v>
      </c>
      <c r="T1212" s="45">
        <v>1.9</v>
      </c>
      <c r="U1212" s="46">
        <v>1</v>
      </c>
      <c r="V1212" s="47">
        <v>1.9</v>
      </c>
    </row>
    <row r="1213" spans="1:22" s="48" customFormat="1" ht="33.75" x14ac:dyDescent="0.2">
      <c r="A1213" s="35" t="str">
        <f t="shared" si="153"/>
        <v>S</v>
      </c>
      <c r="B1213" s="36">
        <f t="shared" ca="1" si="144"/>
        <v>3</v>
      </c>
      <c r="C1213" s="36" t="str">
        <f t="shared" ca="1" si="146"/>
        <v>S</v>
      </c>
      <c r="D1213" s="36">
        <f t="shared" ca="1" si="145"/>
        <v>0</v>
      </c>
      <c r="E1213" s="36">
        <f t="shared" ca="1" si="147"/>
        <v>8</v>
      </c>
      <c r="F1213" s="36">
        <f t="shared" ca="1" si="148"/>
        <v>5</v>
      </c>
      <c r="G1213" s="36">
        <f t="shared" ca="1" si="149"/>
        <v>2</v>
      </c>
      <c r="H1213" s="36">
        <f t="shared" ca="1" si="150"/>
        <v>0</v>
      </c>
      <c r="I1213" s="36" t="e">
        <f ca="1">IF(AND($C1213&lt;=4,$C1213&lt;&gt;0),0,IF(AND($C1213="S",#REF!&gt;0),OFFSET(I1213,-1,0)+1,OFFSET(I1213,-1,0)))</f>
        <v>#REF!</v>
      </c>
      <c r="J1213" s="36">
        <f t="shared" ca="1" si="151"/>
        <v>0</v>
      </c>
      <c r="K1213" s="36">
        <f t="shared" ca="1" si="152"/>
        <v>0</v>
      </c>
      <c r="L1213" s="37" t="s">
        <v>43</v>
      </c>
      <c r="M1213" s="38" t="s">
        <v>40</v>
      </c>
      <c r="N1213" s="39" t="s">
        <v>40</v>
      </c>
      <c r="O1213" s="40" t="s">
        <v>1911</v>
      </c>
      <c r="P1213" s="41" t="s">
        <v>41</v>
      </c>
      <c r="Q1213" s="42">
        <v>92777</v>
      </c>
      <c r="R1213" s="72" t="s">
        <v>864</v>
      </c>
      <c r="S1213" s="44" t="s">
        <v>388</v>
      </c>
      <c r="T1213" s="45">
        <v>145.27000000000001</v>
      </c>
      <c r="U1213" s="46">
        <v>1</v>
      </c>
      <c r="V1213" s="47">
        <v>145.27000000000001</v>
      </c>
    </row>
    <row r="1214" spans="1:22" s="48" customFormat="1" ht="33.75" x14ac:dyDescent="0.2">
      <c r="A1214" s="35" t="str">
        <f t="shared" si="153"/>
        <v>S</v>
      </c>
      <c r="B1214" s="36">
        <f t="shared" ca="1" si="144"/>
        <v>3</v>
      </c>
      <c r="C1214" s="36" t="str">
        <f t="shared" ca="1" si="146"/>
        <v>S</v>
      </c>
      <c r="D1214" s="36">
        <f t="shared" ca="1" si="145"/>
        <v>0</v>
      </c>
      <c r="E1214" s="36">
        <f t="shared" ca="1" si="147"/>
        <v>8</v>
      </c>
      <c r="F1214" s="36">
        <f t="shared" ca="1" si="148"/>
        <v>5</v>
      </c>
      <c r="G1214" s="36">
        <f t="shared" ca="1" si="149"/>
        <v>2</v>
      </c>
      <c r="H1214" s="36">
        <f t="shared" ca="1" si="150"/>
        <v>0</v>
      </c>
      <c r="I1214" s="36" t="e">
        <f ca="1">IF(AND($C1214&lt;=4,$C1214&lt;&gt;0),0,IF(AND($C1214="S",#REF!&gt;0),OFFSET(I1214,-1,0)+1,OFFSET(I1214,-1,0)))</f>
        <v>#REF!</v>
      </c>
      <c r="J1214" s="36">
        <f t="shared" ca="1" si="151"/>
        <v>0</v>
      </c>
      <c r="K1214" s="36">
        <f t="shared" ca="1" si="152"/>
        <v>0</v>
      </c>
      <c r="L1214" s="37" t="s">
        <v>43</v>
      </c>
      <c r="M1214" s="38" t="s">
        <v>40</v>
      </c>
      <c r="N1214" s="39" t="s">
        <v>40</v>
      </c>
      <c r="O1214" s="40" t="s">
        <v>1912</v>
      </c>
      <c r="P1214" s="41" t="s">
        <v>41</v>
      </c>
      <c r="Q1214" s="42">
        <v>92775</v>
      </c>
      <c r="R1214" s="72" t="s">
        <v>857</v>
      </c>
      <c r="S1214" s="44" t="s">
        <v>388</v>
      </c>
      <c r="T1214" s="45">
        <v>56.45</v>
      </c>
      <c r="U1214" s="46">
        <v>1</v>
      </c>
      <c r="V1214" s="47">
        <v>56.45</v>
      </c>
    </row>
    <row r="1215" spans="1:22" s="48" customFormat="1" x14ac:dyDescent="0.2">
      <c r="A1215" s="35">
        <f t="shared" si="153"/>
        <v>3</v>
      </c>
      <c r="B1215" s="36">
        <f t="shared" ca="1" si="144"/>
        <v>3</v>
      </c>
      <c r="C1215" s="36">
        <f t="shared" ca="1" si="146"/>
        <v>3</v>
      </c>
      <c r="D1215" s="36">
        <f t="shared" ca="1" si="145"/>
        <v>7</v>
      </c>
      <c r="E1215" s="36">
        <f t="shared" ca="1" si="147"/>
        <v>8</v>
      </c>
      <c r="F1215" s="36">
        <f t="shared" ca="1" si="148"/>
        <v>5</v>
      </c>
      <c r="G1215" s="36">
        <f t="shared" ca="1" si="149"/>
        <v>3</v>
      </c>
      <c r="H1215" s="36">
        <f t="shared" ca="1" si="150"/>
        <v>0</v>
      </c>
      <c r="I1215" s="36">
        <f ca="1">IF(AND($C1215&lt;=4,$C1215&lt;&gt;0),0,IF(AND($C1215="S",#REF!&gt;0),OFFSET(I1215,-1,0)+1,OFFSET(I1215,-1,0)))</f>
        <v>0</v>
      </c>
      <c r="J1215" s="36">
        <f t="shared" ca="1" si="151"/>
        <v>13</v>
      </c>
      <c r="K1215" s="36">
        <f t="shared" ca="1" si="152"/>
        <v>7</v>
      </c>
      <c r="L1215" s="37" t="s">
        <v>43</v>
      </c>
      <c r="M1215" s="38" t="s">
        <v>51</v>
      </c>
      <c r="N1215" s="39" t="s">
        <v>51</v>
      </c>
      <c r="O1215" s="40" t="s">
        <v>1913</v>
      </c>
      <c r="P1215" s="41" t="s">
        <v>41</v>
      </c>
      <c r="Q1215" s="42"/>
      <c r="R1215" s="72" t="s">
        <v>210</v>
      </c>
      <c r="S1215" s="44" t="s">
        <v>274</v>
      </c>
      <c r="T1215" s="45"/>
      <c r="U1215" s="46">
        <v>1</v>
      </c>
      <c r="V1215" s="47" t="s">
        <v>274</v>
      </c>
    </row>
    <row r="1216" spans="1:22" s="48" customFormat="1" x14ac:dyDescent="0.2">
      <c r="A1216" s="35" t="str">
        <f t="shared" si="153"/>
        <v>S</v>
      </c>
      <c r="B1216" s="36">
        <f t="shared" ca="1" si="144"/>
        <v>3</v>
      </c>
      <c r="C1216" s="36" t="str">
        <f t="shared" ca="1" si="146"/>
        <v>S</v>
      </c>
      <c r="D1216" s="36">
        <f t="shared" ca="1" si="145"/>
        <v>0</v>
      </c>
      <c r="E1216" s="36">
        <f t="shared" ca="1" si="147"/>
        <v>8</v>
      </c>
      <c r="F1216" s="36">
        <f t="shared" ca="1" si="148"/>
        <v>5</v>
      </c>
      <c r="G1216" s="36">
        <f t="shared" ca="1" si="149"/>
        <v>3</v>
      </c>
      <c r="H1216" s="36">
        <f t="shared" ca="1" si="150"/>
        <v>0</v>
      </c>
      <c r="I1216" s="36" t="e">
        <f ca="1">IF(AND($C1216&lt;=4,$C1216&lt;&gt;0),0,IF(AND($C1216="S",#REF!&gt;0),OFFSET(I1216,-1,0)+1,OFFSET(I1216,-1,0)))</f>
        <v>#REF!</v>
      </c>
      <c r="J1216" s="36">
        <f t="shared" ca="1" si="151"/>
        <v>0</v>
      </c>
      <c r="K1216" s="36">
        <f t="shared" ca="1" si="152"/>
        <v>0</v>
      </c>
      <c r="L1216" s="37" t="s">
        <v>43</v>
      </c>
      <c r="M1216" s="38" t="s">
        <v>40</v>
      </c>
      <c r="N1216" s="39" t="s">
        <v>40</v>
      </c>
      <c r="O1216" s="40" t="s">
        <v>1914</v>
      </c>
      <c r="P1216" s="41" t="s">
        <v>47</v>
      </c>
      <c r="Q1216" s="42">
        <v>60209</v>
      </c>
      <c r="R1216" s="72" t="s">
        <v>849</v>
      </c>
      <c r="S1216" s="44" t="s">
        <v>282</v>
      </c>
      <c r="T1216" s="45">
        <v>60.61</v>
      </c>
      <c r="U1216" s="46">
        <v>1</v>
      </c>
      <c r="V1216" s="47">
        <v>60.61</v>
      </c>
    </row>
    <row r="1217" spans="1:22" s="48" customFormat="1" ht="22.5" x14ac:dyDescent="0.2">
      <c r="A1217" s="35" t="str">
        <f t="shared" si="153"/>
        <v>S</v>
      </c>
      <c r="B1217" s="36">
        <f t="shared" ca="1" si="144"/>
        <v>3</v>
      </c>
      <c r="C1217" s="36" t="str">
        <f t="shared" ca="1" si="146"/>
        <v>S</v>
      </c>
      <c r="D1217" s="36">
        <f t="shared" ca="1" si="145"/>
        <v>0</v>
      </c>
      <c r="E1217" s="36">
        <f t="shared" ca="1" si="147"/>
        <v>8</v>
      </c>
      <c r="F1217" s="36">
        <f t="shared" ca="1" si="148"/>
        <v>5</v>
      </c>
      <c r="G1217" s="36">
        <f t="shared" ca="1" si="149"/>
        <v>3</v>
      </c>
      <c r="H1217" s="36">
        <f t="shared" ca="1" si="150"/>
        <v>0</v>
      </c>
      <c r="I1217" s="36" t="e">
        <f ca="1">IF(AND($C1217&lt;=4,$C1217&lt;&gt;0),0,IF(AND($C1217="S",#REF!&gt;0),OFFSET(I1217,-1,0)+1,OFFSET(I1217,-1,0)))</f>
        <v>#REF!</v>
      </c>
      <c r="J1217" s="36">
        <f t="shared" ca="1" si="151"/>
        <v>0</v>
      </c>
      <c r="K1217" s="36">
        <f t="shared" ca="1" si="152"/>
        <v>0</v>
      </c>
      <c r="L1217" s="37" t="s">
        <v>43</v>
      </c>
      <c r="M1217" s="38" t="s">
        <v>40</v>
      </c>
      <c r="N1217" s="39" t="s">
        <v>40</v>
      </c>
      <c r="O1217" s="40" t="s">
        <v>1915</v>
      </c>
      <c r="P1217" s="41" t="s">
        <v>41</v>
      </c>
      <c r="Q1217" s="42">
        <v>94964</v>
      </c>
      <c r="R1217" s="72" t="s">
        <v>851</v>
      </c>
      <c r="S1217" s="44" t="s">
        <v>285</v>
      </c>
      <c r="T1217" s="45">
        <v>3.83</v>
      </c>
      <c r="U1217" s="46">
        <v>1</v>
      </c>
      <c r="V1217" s="47">
        <v>3.83</v>
      </c>
    </row>
    <row r="1218" spans="1:22" s="48" customFormat="1" ht="22.5" x14ac:dyDescent="0.2">
      <c r="A1218" s="35" t="str">
        <f t="shared" si="153"/>
        <v>S</v>
      </c>
      <c r="B1218" s="36">
        <f t="shared" ca="1" si="144"/>
        <v>3</v>
      </c>
      <c r="C1218" s="36" t="str">
        <f t="shared" ca="1" si="146"/>
        <v>S</v>
      </c>
      <c r="D1218" s="36">
        <f t="shared" ca="1" si="145"/>
        <v>0</v>
      </c>
      <c r="E1218" s="36">
        <f t="shared" ca="1" si="147"/>
        <v>8</v>
      </c>
      <c r="F1218" s="36">
        <f t="shared" ca="1" si="148"/>
        <v>5</v>
      </c>
      <c r="G1218" s="36">
        <f t="shared" ca="1" si="149"/>
        <v>3</v>
      </c>
      <c r="H1218" s="36">
        <f t="shared" ca="1" si="150"/>
        <v>0</v>
      </c>
      <c r="I1218" s="36" t="e">
        <f ca="1">IF(AND($C1218&lt;=4,$C1218&lt;&gt;0),0,IF(AND($C1218="S",#REF!&gt;0),OFFSET(I1218,-1,0)+1,OFFSET(I1218,-1,0)))</f>
        <v>#REF!</v>
      </c>
      <c r="J1218" s="36">
        <f t="shared" ca="1" si="151"/>
        <v>0</v>
      </c>
      <c r="K1218" s="36">
        <f t="shared" ca="1" si="152"/>
        <v>0</v>
      </c>
      <c r="L1218" s="37" t="s">
        <v>43</v>
      </c>
      <c r="M1218" s="38" t="s">
        <v>40</v>
      </c>
      <c r="N1218" s="39" t="s">
        <v>40</v>
      </c>
      <c r="O1218" s="40" t="s">
        <v>1916</v>
      </c>
      <c r="P1218" s="41" t="s">
        <v>41</v>
      </c>
      <c r="Q1218" s="42">
        <v>92873</v>
      </c>
      <c r="R1218" s="72" t="s">
        <v>853</v>
      </c>
      <c r="S1218" s="44" t="s">
        <v>285</v>
      </c>
      <c r="T1218" s="45">
        <v>3.83</v>
      </c>
      <c r="U1218" s="46">
        <v>1</v>
      </c>
      <c r="V1218" s="47">
        <v>3.83</v>
      </c>
    </row>
    <row r="1219" spans="1:22" s="48" customFormat="1" ht="33.75" x14ac:dyDescent="0.2">
      <c r="A1219" s="35" t="str">
        <f t="shared" si="153"/>
        <v>S</v>
      </c>
      <c r="B1219" s="36">
        <f t="shared" ca="1" si="144"/>
        <v>3</v>
      </c>
      <c r="C1219" s="36" t="str">
        <f t="shared" ca="1" si="146"/>
        <v>S</v>
      </c>
      <c r="D1219" s="36">
        <f t="shared" ca="1" si="145"/>
        <v>0</v>
      </c>
      <c r="E1219" s="36">
        <f t="shared" ca="1" si="147"/>
        <v>8</v>
      </c>
      <c r="F1219" s="36">
        <f t="shared" ca="1" si="148"/>
        <v>5</v>
      </c>
      <c r="G1219" s="36">
        <f t="shared" ca="1" si="149"/>
        <v>3</v>
      </c>
      <c r="H1219" s="36">
        <f t="shared" ca="1" si="150"/>
        <v>0</v>
      </c>
      <c r="I1219" s="36" t="e">
        <f ca="1">IF(AND($C1219&lt;=4,$C1219&lt;&gt;0),0,IF(AND($C1219="S",#REF!&gt;0),OFFSET(I1219,-1,0)+1,OFFSET(I1219,-1,0)))</f>
        <v>#REF!</v>
      </c>
      <c r="J1219" s="36">
        <f t="shared" ca="1" si="151"/>
        <v>0</v>
      </c>
      <c r="K1219" s="36">
        <f t="shared" ca="1" si="152"/>
        <v>0</v>
      </c>
      <c r="L1219" s="37" t="s">
        <v>43</v>
      </c>
      <c r="M1219" s="38" t="s">
        <v>40</v>
      </c>
      <c r="N1219" s="39" t="s">
        <v>40</v>
      </c>
      <c r="O1219" s="40" t="s">
        <v>1917</v>
      </c>
      <c r="P1219" s="41" t="s">
        <v>41</v>
      </c>
      <c r="Q1219" s="42">
        <v>92776</v>
      </c>
      <c r="R1219" s="72" t="s">
        <v>1061</v>
      </c>
      <c r="S1219" s="44" t="s">
        <v>388</v>
      </c>
      <c r="T1219" s="45">
        <v>62.45</v>
      </c>
      <c r="U1219" s="46">
        <v>1</v>
      </c>
      <c r="V1219" s="47">
        <v>62.45</v>
      </c>
    </row>
    <row r="1220" spans="1:22" s="48" customFormat="1" ht="33.75" x14ac:dyDescent="0.2">
      <c r="A1220" s="35" t="str">
        <f t="shared" si="153"/>
        <v>S</v>
      </c>
      <c r="B1220" s="36">
        <f t="shared" ca="1" si="144"/>
        <v>3</v>
      </c>
      <c r="C1220" s="36" t="str">
        <f t="shared" ca="1" si="146"/>
        <v>S</v>
      </c>
      <c r="D1220" s="36">
        <f t="shared" ca="1" si="145"/>
        <v>0</v>
      </c>
      <c r="E1220" s="36">
        <f t="shared" ca="1" si="147"/>
        <v>8</v>
      </c>
      <c r="F1220" s="36">
        <f t="shared" ca="1" si="148"/>
        <v>5</v>
      </c>
      <c r="G1220" s="36">
        <f t="shared" ca="1" si="149"/>
        <v>3</v>
      </c>
      <c r="H1220" s="36">
        <f t="shared" ca="1" si="150"/>
        <v>0</v>
      </c>
      <c r="I1220" s="36" t="e">
        <f ca="1">IF(AND($C1220&lt;=4,$C1220&lt;&gt;0),0,IF(AND($C1220="S",#REF!&gt;0),OFFSET(I1220,-1,0)+1,OFFSET(I1220,-1,0)))</f>
        <v>#REF!</v>
      </c>
      <c r="J1220" s="36">
        <f t="shared" ca="1" si="151"/>
        <v>0</v>
      </c>
      <c r="K1220" s="36">
        <f t="shared" ca="1" si="152"/>
        <v>0</v>
      </c>
      <c r="L1220" s="37" t="s">
        <v>43</v>
      </c>
      <c r="M1220" s="38" t="s">
        <v>40</v>
      </c>
      <c r="N1220" s="39" t="s">
        <v>40</v>
      </c>
      <c r="O1220" s="40" t="s">
        <v>1918</v>
      </c>
      <c r="P1220" s="41" t="s">
        <v>41</v>
      </c>
      <c r="Q1220" s="42">
        <v>92778</v>
      </c>
      <c r="R1220" s="72" t="s">
        <v>855</v>
      </c>
      <c r="S1220" s="44" t="s">
        <v>388</v>
      </c>
      <c r="T1220" s="45">
        <v>205.36</v>
      </c>
      <c r="U1220" s="46">
        <v>1</v>
      </c>
      <c r="V1220" s="47">
        <v>205.36</v>
      </c>
    </row>
    <row r="1221" spans="1:22" s="48" customFormat="1" ht="33.75" x14ac:dyDescent="0.2">
      <c r="A1221" s="35" t="str">
        <f t="shared" si="153"/>
        <v>S</v>
      </c>
      <c r="B1221" s="36">
        <f t="shared" ca="1" si="144"/>
        <v>3</v>
      </c>
      <c r="C1221" s="36" t="str">
        <f t="shared" ca="1" si="146"/>
        <v>S</v>
      </c>
      <c r="D1221" s="36">
        <f t="shared" ca="1" si="145"/>
        <v>0</v>
      </c>
      <c r="E1221" s="36">
        <f t="shared" ca="1" si="147"/>
        <v>8</v>
      </c>
      <c r="F1221" s="36">
        <f t="shared" ca="1" si="148"/>
        <v>5</v>
      </c>
      <c r="G1221" s="36">
        <f t="shared" ca="1" si="149"/>
        <v>3</v>
      </c>
      <c r="H1221" s="36">
        <f t="shared" ca="1" si="150"/>
        <v>0</v>
      </c>
      <c r="I1221" s="36" t="e">
        <f ca="1">IF(AND($C1221&lt;=4,$C1221&lt;&gt;0),0,IF(AND($C1221="S",#REF!&gt;0),OFFSET(I1221,-1,0)+1,OFFSET(I1221,-1,0)))</f>
        <v>#REF!</v>
      </c>
      <c r="J1221" s="36">
        <f t="shared" ca="1" si="151"/>
        <v>0</v>
      </c>
      <c r="K1221" s="36">
        <f t="shared" ca="1" si="152"/>
        <v>0</v>
      </c>
      <c r="L1221" s="37" t="s">
        <v>43</v>
      </c>
      <c r="M1221" s="38" t="s">
        <v>40</v>
      </c>
      <c r="N1221" s="39" t="s">
        <v>40</v>
      </c>
      <c r="O1221" s="40" t="s">
        <v>1919</v>
      </c>
      <c r="P1221" s="41" t="s">
        <v>41</v>
      </c>
      <c r="Q1221" s="42">
        <v>92775</v>
      </c>
      <c r="R1221" s="72" t="s">
        <v>857</v>
      </c>
      <c r="S1221" s="44" t="s">
        <v>388</v>
      </c>
      <c r="T1221" s="45">
        <v>52.27</v>
      </c>
      <c r="U1221" s="46">
        <v>1</v>
      </c>
      <c r="V1221" s="47">
        <v>52.27</v>
      </c>
    </row>
    <row r="1222" spans="1:22" s="48" customFormat="1" x14ac:dyDescent="0.2">
      <c r="A1222" s="35">
        <f t="shared" si="153"/>
        <v>3</v>
      </c>
      <c r="B1222" s="36">
        <f t="shared" ca="1" si="144"/>
        <v>3</v>
      </c>
      <c r="C1222" s="36">
        <f t="shared" ca="1" si="146"/>
        <v>3</v>
      </c>
      <c r="D1222" s="36">
        <f t="shared" ca="1" si="145"/>
        <v>6</v>
      </c>
      <c r="E1222" s="36">
        <f t="shared" ca="1" si="147"/>
        <v>8</v>
      </c>
      <c r="F1222" s="36">
        <f t="shared" ca="1" si="148"/>
        <v>5</v>
      </c>
      <c r="G1222" s="36">
        <f t="shared" ca="1" si="149"/>
        <v>4</v>
      </c>
      <c r="H1222" s="36">
        <f t="shared" ca="1" si="150"/>
        <v>0</v>
      </c>
      <c r="I1222" s="36">
        <f ca="1">IF(AND($C1222&lt;=4,$C1222&lt;&gt;0),0,IF(AND($C1222="S",#REF!&gt;0),OFFSET(I1222,-1,0)+1,OFFSET(I1222,-1,0)))</f>
        <v>0</v>
      </c>
      <c r="J1222" s="36">
        <f t="shared" ca="1" si="151"/>
        <v>6</v>
      </c>
      <c r="K1222" s="36" t="e">
        <f t="shared" ca="1" si="152"/>
        <v>#N/A</v>
      </c>
      <c r="L1222" s="37" t="s">
        <v>43</v>
      </c>
      <c r="M1222" s="38" t="s">
        <v>51</v>
      </c>
      <c r="N1222" s="39" t="s">
        <v>51</v>
      </c>
      <c r="O1222" s="40" t="s">
        <v>1920</v>
      </c>
      <c r="P1222" s="41" t="s">
        <v>41</v>
      </c>
      <c r="Q1222" s="42"/>
      <c r="R1222" s="72" t="s">
        <v>250</v>
      </c>
      <c r="S1222" s="44" t="s">
        <v>274</v>
      </c>
      <c r="T1222" s="45"/>
      <c r="U1222" s="46">
        <v>1</v>
      </c>
      <c r="V1222" s="47" t="s">
        <v>274</v>
      </c>
    </row>
    <row r="1223" spans="1:22" s="48" customFormat="1" x14ac:dyDescent="0.2">
      <c r="A1223" s="35" t="str">
        <f t="shared" si="153"/>
        <v>S</v>
      </c>
      <c r="B1223" s="36">
        <f t="shared" ca="1" si="144"/>
        <v>3</v>
      </c>
      <c r="C1223" s="36" t="str">
        <f t="shared" ca="1" si="146"/>
        <v>S</v>
      </c>
      <c r="D1223" s="36">
        <f t="shared" ca="1" si="145"/>
        <v>0</v>
      </c>
      <c r="E1223" s="36">
        <f t="shared" ca="1" si="147"/>
        <v>8</v>
      </c>
      <c r="F1223" s="36">
        <f t="shared" ca="1" si="148"/>
        <v>5</v>
      </c>
      <c r="G1223" s="36">
        <f t="shared" ca="1" si="149"/>
        <v>4</v>
      </c>
      <c r="H1223" s="36">
        <f t="shared" ca="1" si="150"/>
        <v>0</v>
      </c>
      <c r="I1223" s="36" t="e">
        <f ca="1">IF(AND($C1223&lt;=4,$C1223&lt;&gt;0),0,IF(AND($C1223="S",#REF!&gt;0),OFFSET(I1223,-1,0)+1,OFFSET(I1223,-1,0)))</f>
        <v>#REF!</v>
      </c>
      <c r="J1223" s="36">
        <f t="shared" ca="1" si="151"/>
        <v>0</v>
      </c>
      <c r="K1223" s="36">
        <f t="shared" ca="1" si="152"/>
        <v>0</v>
      </c>
      <c r="L1223" s="37" t="s">
        <v>43</v>
      </c>
      <c r="M1223" s="38" t="s">
        <v>40</v>
      </c>
      <c r="N1223" s="39" t="s">
        <v>40</v>
      </c>
      <c r="O1223" s="40" t="s">
        <v>1921</v>
      </c>
      <c r="P1223" s="41" t="s">
        <v>47</v>
      </c>
      <c r="Q1223" s="42">
        <v>60209</v>
      </c>
      <c r="R1223" s="72" t="s">
        <v>849</v>
      </c>
      <c r="S1223" s="44" t="s">
        <v>282</v>
      </c>
      <c r="T1223" s="45">
        <v>50.22</v>
      </c>
      <c r="U1223" s="46">
        <v>1</v>
      </c>
      <c r="V1223" s="47">
        <v>50.22</v>
      </c>
    </row>
    <row r="1224" spans="1:22" s="48" customFormat="1" ht="22.5" x14ac:dyDescent="0.2">
      <c r="A1224" s="35" t="str">
        <f t="shared" si="153"/>
        <v>S</v>
      </c>
      <c r="B1224" s="36">
        <f t="shared" ca="1" si="144"/>
        <v>3</v>
      </c>
      <c r="C1224" s="36" t="str">
        <f t="shared" ca="1" si="146"/>
        <v>S</v>
      </c>
      <c r="D1224" s="36">
        <f t="shared" ca="1" si="145"/>
        <v>0</v>
      </c>
      <c r="E1224" s="36">
        <f t="shared" ca="1" si="147"/>
        <v>8</v>
      </c>
      <c r="F1224" s="36">
        <f t="shared" ca="1" si="148"/>
        <v>5</v>
      </c>
      <c r="G1224" s="36">
        <f t="shared" ca="1" si="149"/>
        <v>4</v>
      </c>
      <c r="H1224" s="36">
        <f t="shared" ca="1" si="150"/>
        <v>0</v>
      </c>
      <c r="I1224" s="36" t="e">
        <f ca="1">IF(AND($C1224&lt;=4,$C1224&lt;&gt;0),0,IF(AND($C1224="S",#REF!&gt;0),OFFSET(I1224,-1,0)+1,OFFSET(I1224,-1,0)))</f>
        <v>#REF!</v>
      </c>
      <c r="J1224" s="36">
        <f t="shared" ca="1" si="151"/>
        <v>0</v>
      </c>
      <c r="K1224" s="36">
        <f t="shared" ca="1" si="152"/>
        <v>0</v>
      </c>
      <c r="L1224" s="37" t="s">
        <v>43</v>
      </c>
      <c r="M1224" s="38" t="s">
        <v>40</v>
      </c>
      <c r="N1224" s="39" t="s">
        <v>40</v>
      </c>
      <c r="O1224" s="40" t="s">
        <v>1922</v>
      </c>
      <c r="P1224" s="41" t="s">
        <v>41</v>
      </c>
      <c r="Q1224" s="42">
        <v>94964</v>
      </c>
      <c r="R1224" s="72" t="s">
        <v>851</v>
      </c>
      <c r="S1224" s="44" t="s">
        <v>285</v>
      </c>
      <c r="T1224" s="45">
        <v>2.52</v>
      </c>
      <c r="U1224" s="46">
        <v>1</v>
      </c>
      <c r="V1224" s="47">
        <v>2.52</v>
      </c>
    </row>
    <row r="1225" spans="1:22" s="48" customFormat="1" ht="22.5" x14ac:dyDescent="0.2">
      <c r="A1225" s="35" t="str">
        <f t="shared" si="153"/>
        <v>S</v>
      </c>
      <c r="B1225" s="36">
        <f t="shared" ca="1" si="144"/>
        <v>3</v>
      </c>
      <c r="C1225" s="36" t="str">
        <f t="shared" ca="1" si="146"/>
        <v>S</v>
      </c>
      <c r="D1225" s="36">
        <f t="shared" ca="1" si="145"/>
        <v>0</v>
      </c>
      <c r="E1225" s="36">
        <f t="shared" ca="1" si="147"/>
        <v>8</v>
      </c>
      <c r="F1225" s="36">
        <f t="shared" ca="1" si="148"/>
        <v>5</v>
      </c>
      <c r="G1225" s="36">
        <f t="shared" ca="1" si="149"/>
        <v>4</v>
      </c>
      <c r="H1225" s="36">
        <f t="shared" ca="1" si="150"/>
        <v>0</v>
      </c>
      <c r="I1225" s="36" t="e">
        <f ca="1">IF(AND($C1225&lt;=4,$C1225&lt;&gt;0),0,IF(AND($C1225="S",#REF!&gt;0),OFFSET(I1225,-1,0)+1,OFFSET(I1225,-1,0)))</f>
        <v>#REF!</v>
      </c>
      <c r="J1225" s="36">
        <f t="shared" ca="1" si="151"/>
        <v>0</v>
      </c>
      <c r="K1225" s="36">
        <f t="shared" ca="1" si="152"/>
        <v>0</v>
      </c>
      <c r="L1225" s="37" t="s">
        <v>43</v>
      </c>
      <c r="M1225" s="38" t="s">
        <v>40</v>
      </c>
      <c r="N1225" s="39" t="s">
        <v>40</v>
      </c>
      <c r="O1225" s="40" t="s">
        <v>1923</v>
      </c>
      <c r="P1225" s="41" t="s">
        <v>41</v>
      </c>
      <c r="Q1225" s="42">
        <v>92873</v>
      </c>
      <c r="R1225" s="72" t="s">
        <v>853</v>
      </c>
      <c r="S1225" s="44" t="s">
        <v>285</v>
      </c>
      <c r="T1225" s="45">
        <v>2.52</v>
      </c>
      <c r="U1225" s="46">
        <v>1</v>
      </c>
      <c r="V1225" s="47">
        <v>2.52</v>
      </c>
    </row>
    <row r="1226" spans="1:22" s="48" customFormat="1" ht="33.75" x14ac:dyDescent="0.2">
      <c r="A1226" s="35" t="str">
        <f t="shared" si="153"/>
        <v>S</v>
      </c>
      <c r="B1226" s="36">
        <f t="shared" ca="1" si="144"/>
        <v>3</v>
      </c>
      <c r="C1226" s="36" t="str">
        <f t="shared" ca="1" si="146"/>
        <v>S</v>
      </c>
      <c r="D1226" s="36">
        <f t="shared" ca="1" si="145"/>
        <v>0</v>
      </c>
      <c r="E1226" s="36">
        <f t="shared" ca="1" si="147"/>
        <v>8</v>
      </c>
      <c r="F1226" s="36">
        <f t="shared" ca="1" si="148"/>
        <v>5</v>
      </c>
      <c r="G1226" s="36">
        <f t="shared" ca="1" si="149"/>
        <v>4</v>
      </c>
      <c r="H1226" s="36">
        <f t="shared" ca="1" si="150"/>
        <v>0</v>
      </c>
      <c r="I1226" s="36" t="e">
        <f ca="1">IF(AND($C1226&lt;=4,$C1226&lt;&gt;0),0,IF(AND($C1226="S",#REF!&gt;0),OFFSET(I1226,-1,0)+1,OFFSET(I1226,-1,0)))</f>
        <v>#REF!</v>
      </c>
      <c r="J1226" s="36">
        <f t="shared" ca="1" si="151"/>
        <v>0</v>
      </c>
      <c r="K1226" s="36">
        <f t="shared" ca="1" si="152"/>
        <v>0</v>
      </c>
      <c r="L1226" s="37" t="s">
        <v>43</v>
      </c>
      <c r="M1226" s="38" t="s">
        <v>40</v>
      </c>
      <c r="N1226" s="39" t="s">
        <v>40</v>
      </c>
      <c r="O1226" s="40" t="s">
        <v>1924</v>
      </c>
      <c r="P1226" s="41" t="s">
        <v>41</v>
      </c>
      <c r="Q1226" s="42">
        <v>92777</v>
      </c>
      <c r="R1226" s="72" t="s">
        <v>864</v>
      </c>
      <c r="S1226" s="44" t="s">
        <v>388</v>
      </c>
      <c r="T1226" s="45">
        <v>145.63</v>
      </c>
      <c r="U1226" s="46">
        <v>1</v>
      </c>
      <c r="V1226" s="47">
        <v>145.63</v>
      </c>
    </row>
    <row r="1227" spans="1:22" s="48" customFormat="1" ht="33.75" x14ac:dyDescent="0.2">
      <c r="A1227" s="35" t="str">
        <f t="shared" si="153"/>
        <v>S</v>
      </c>
      <c r="B1227" s="36">
        <f t="shared" ca="1" si="144"/>
        <v>3</v>
      </c>
      <c r="C1227" s="36" t="str">
        <f t="shared" ca="1" si="146"/>
        <v>S</v>
      </c>
      <c r="D1227" s="36">
        <f t="shared" ca="1" si="145"/>
        <v>0</v>
      </c>
      <c r="E1227" s="36">
        <f t="shared" ca="1" si="147"/>
        <v>8</v>
      </c>
      <c r="F1227" s="36">
        <f t="shared" ca="1" si="148"/>
        <v>5</v>
      </c>
      <c r="G1227" s="36">
        <f t="shared" ca="1" si="149"/>
        <v>4</v>
      </c>
      <c r="H1227" s="36">
        <f t="shared" ca="1" si="150"/>
        <v>0</v>
      </c>
      <c r="I1227" s="36" t="e">
        <f ca="1">IF(AND($C1227&lt;=4,$C1227&lt;&gt;0),0,IF(AND($C1227="S",#REF!&gt;0),OFFSET(I1227,-1,0)+1,OFFSET(I1227,-1,0)))</f>
        <v>#REF!</v>
      </c>
      <c r="J1227" s="36">
        <f t="shared" ca="1" si="151"/>
        <v>0</v>
      </c>
      <c r="K1227" s="36">
        <f t="shared" ca="1" si="152"/>
        <v>0</v>
      </c>
      <c r="L1227" s="37" t="s">
        <v>43</v>
      </c>
      <c r="M1227" s="38" t="s">
        <v>40</v>
      </c>
      <c r="N1227" s="39" t="s">
        <v>40</v>
      </c>
      <c r="O1227" s="40" t="s">
        <v>1925</v>
      </c>
      <c r="P1227" s="41" t="s">
        <v>41</v>
      </c>
      <c r="Q1227" s="42">
        <v>92775</v>
      </c>
      <c r="R1227" s="72" t="s">
        <v>857</v>
      </c>
      <c r="S1227" s="44" t="s">
        <v>388</v>
      </c>
      <c r="T1227" s="45">
        <v>42.9</v>
      </c>
      <c r="U1227" s="46">
        <v>1</v>
      </c>
      <c r="V1227" s="47">
        <v>42.9</v>
      </c>
    </row>
    <row r="1228" spans="1:22" s="48" customFormat="1" x14ac:dyDescent="0.2">
      <c r="A1228" s="35">
        <f t="shared" si="153"/>
        <v>2</v>
      </c>
      <c r="B1228" s="36">
        <f t="shared" ca="1" si="144"/>
        <v>2</v>
      </c>
      <c r="C1228" s="36">
        <f t="shared" ca="1" si="146"/>
        <v>2</v>
      </c>
      <c r="D1228" s="36">
        <f t="shared" ca="1" si="145"/>
        <v>28</v>
      </c>
      <c r="E1228" s="36">
        <f t="shared" ca="1" si="147"/>
        <v>8</v>
      </c>
      <c r="F1228" s="36">
        <f t="shared" ca="1" si="148"/>
        <v>6</v>
      </c>
      <c r="G1228" s="36">
        <f t="shared" ca="1" si="149"/>
        <v>0</v>
      </c>
      <c r="H1228" s="36">
        <f t="shared" ca="1" si="150"/>
        <v>0</v>
      </c>
      <c r="I1228" s="36">
        <f ca="1">IF(AND($C1228&lt;=4,$C1228&lt;&gt;0),0,IF(AND($C1228="S",#REF!&gt;0),OFFSET(I1228,-1,0)+1,OFFSET(I1228,-1,0)))</f>
        <v>0</v>
      </c>
      <c r="J1228" s="36">
        <f t="shared" ca="1" si="151"/>
        <v>67</v>
      </c>
      <c r="K1228" s="36">
        <f t="shared" ca="1" si="152"/>
        <v>28</v>
      </c>
      <c r="L1228" s="37" t="s">
        <v>43</v>
      </c>
      <c r="M1228" s="38" t="s">
        <v>49</v>
      </c>
      <c r="N1228" s="39" t="s">
        <v>49</v>
      </c>
      <c r="O1228" s="40" t="s">
        <v>1926</v>
      </c>
      <c r="P1228" s="41"/>
      <c r="Q1228" s="42"/>
      <c r="R1228" s="73" t="s">
        <v>74</v>
      </c>
      <c r="S1228" s="44" t="s">
        <v>274</v>
      </c>
      <c r="T1228" s="45"/>
      <c r="U1228" s="46">
        <v>1</v>
      </c>
      <c r="V1228" s="47" t="s">
        <v>274</v>
      </c>
    </row>
    <row r="1229" spans="1:22" s="48" customFormat="1" x14ac:dyDescent="0.2">
      <c r="A1229" s="35" t="str">
        <f t="shared" si="153"/>
        <v>S</v>
      </c>
      <c r="B1229" s="36">
        <f t="shared" ca="1" si="144"/>
        <v>2</v>
      </c>
      <c r="C1229" s="36" t="str">
        <f t="shared" ca="1" si="146"/>
        <v>S</v>
      </c>
      <c r="D1229" s="36">
        <f t="shared" ca="1" si="145"/>
        <v>0</v>
      </c>
      <c r="E1229" s="36">
        <f t="shared" ca="1" si="147"/>
        <v>8</v>
      </c>
      <c r="F1229" s="36">
        <f t="shared" ca="1" si="148"/>
        <v>6</v>
      </c>
      <c r="G1229" s="36">
        <f t="shared" ca="1" si="149"/>
        <v>0</v>
      </c>
      <c r="H1229" s="36">
        <f t="shared" ca="1" si="150"/>
        <v>0</v>
      </c>
      <c r="I1229" s="36" t="e">
        <f ca="1">IF(AND($C1229&lt;=4,$C1229&lt;&gt;0),0,IF(AND($C1229="S",#REF!&gt;0),OFFSET(I1229,-1,0)+1,OFFSET(I1229,-1,0)))</f>
        <v>#REF!</v>
      </c>
      <c r="J1229" s="36">
        <f t="shared" ca="1" si="151"/>
        <v>0</v>
      </c>
      <c r="K1229" s="36">
        <f t="shared" ca="1" si="152"/>
        <v>0</v>
      </c>
      <c r="L1229" s="37" t="s">
        <v>43</v>
      </c>
      <c r="M1229" s="38" t="s">
        <v>40</v>
      </c>
      <c r="N1229" s="39" t="s">
        <v>40</v>
      </c>
      <c r="O1229" s="40" t="s">
        <v>1927</v>
      </c>
      <c r="P1229" s="41" t="s">
        <v>47</v>
      </c>
      <c r="Q1229" s="42">
        <v>70351</v>
      </c>
      <c r="R1229" s="72" t="s">
        <v>875</v>
      </c>
      <c r="S1229" s="44" t="s">
        <v>304</v>
      </c>
      <c r="T1229" s="45">
        <v>65</v>
      </c>
      <c r="U1229" s="46">
        <v>1</v>
      </c>
      <c r="V1229" s="47">
        <v>65</v>
      </c>
    </row>
    <row r="1230" spans="1:22" s="48" customFormat="1" ht="45" x14ac:dyDescent="0.2">
      <c r="A1230" s="35" t="str">
        <f t="shared" si="153"/>
        <v>S</v>
      </c>
      <c r="B1230" s="36">
        <f t="shared" ca="1" si="144"/>
        <v>2</v>
      </c>
      <c r="C1230" s="36" t="str">
        <f t="shared" ca="1" si="146"/>
        <v>S</v>
      </c>
      <c r="D1230" s="36">
        <f t="shared" ca="1" si="145"/>
        <v>0</v>
      </c>
      <c r="E1230" s="36">
        <f t="shared" ca="1" si="147"/>
        <v>8</v>
      </c>
      <c r="F1230" s="36">
        <f t="shared" ca="1" si="148"/>
        <v>6</v>
      </c>
      <c r="G1230" s="36">
        <f t="shared" ca="1" si="149"/>
        <v>0</v>
      </c>
      <c r="H1230" s="36">
        <f t="shared" ca="1" si="150"/>
        <v>0</v>
      </c>
      <c r="I1230" s="36" t="e">
        <f ca="1">IF(AND($C1230&lt;=4,$C1230&lt;&gt;0),0,IF(AND($C1230="S",#REF!&gt;0),OFFSET(I1230,-1,0)+1,OFFSET(I1230,-1,0)))</f>
        <v>#REF!</v>
      </c>
      <c r="J1230" s="36">
        <f t="shared" ca="1" si="151"/>
        <v>0</v>
      </c>
      <c r="K1230" s="36">
        <f t="shared" ca="1" si="152"/>
        <v>0</v>
      </c>
      <c r="L1230" s="37" t="s">
        <v>43</v>
      </c>
      <c r="M1230" s="38" t="s">
        <v>40</v>
      </c>
      <c r="N1230" s="39" t="s">
        <v>40</v>
      </c>
      <c r="O1230" s="40" t="s">
        <v>1928</v>
      </c>
      <c r="P1230" s="41" t="s">
        <v>41</v>
      </c>
      <c r="Q1230" s="42">
        <v>91170</v>
      </c>
      <c r="R1230" s="72" t="s">
        <v>1929</v>
      </c>
      <c r="S1230" s="44" t="s">
        <v>383</v>
      </c>
      <c r="T1230" s="45">
        <v>15</v>
      </c>
      <c r="U1230" s="46">
        <v>1</v>
      </c>
      <c r="V1230" s="47">
        <v>15</v>
      </c>
    </row>
    <row r="1231" spans="1:22" s="48" customFormat="1" x14ac:dyDescent="0.2">
      <c r="A1231" s="35" t="str">
        <f t="shared" si="153"/>
        <v>S</v>
      </c>
      <c r="B1231" s="36">
        <f t="shared" ca="1" si="144"/>
        <v>2</v>
      </c>
      <c r="C1231" s="36" t="str">
        <f t="shared" ca="1" si="146"/>
        <v>S</v>
      </c>
      <c r="D1231" s="36">
        <f t="shared" ca="1" si="145"/>
        <v>0</v>
      </c>
      <c r="E1231" s="36">
        <f t="shared" ca="1" si="147"/>
        <v>8</v>
      </c>
      <c r="F1231" s="36">
        <f t="shared" ca="1" si="148"/>
        <v>6</v>
      </c>
      <c r="G1231" s="36">
        <f t="shared" ca="1" si="149"/>
        <v>0</v>
      </c>
      <c r="H1231" s="36">
        <f t="shared" ca="1" si="150"/>
        <v>0</v>
      </c>
      <c r="I1231" s="36" t="e">
        <f ca="1">IF(AND($C1231&lt;=4,$C1231&lt;&gt;0),0,IF(AND($C1231="S",#REF!&gt;0),OFFSET(I1231,-1,0)+1,OFFSET(I1231,-1,0)))</f>
        <v>#REF!</v>
      </c>
      <c r="J1231" s="36">
        <f t="shared" ca="1" si="151"/>
        <v>0</v>
      </c>
      <c r="K1231" s="36">
        <f t="shared" ca="1" si="152"/>
        <v>0</v>
      </c>
      <c r="L1231" s="37" t="s">
        <v>43</v>
      </c>
      <c r="M1231" s="38" t="s">
        <v>40</v>
      </c>
      <c r="N1231" s="39" t="s">
        <v>40</v>
      </c>
      <c r="O1231" s="40" t="s">
        <v>1930</v>
      </c>
      <c r="P1231" s="41" t="s">
        <v>47</v>
      </c>
      <c r="Q1231" s="42">
        <v>71277</v>
      </c>
      <c r="R1231" s="72" t="s">
        <v>1931</v>
      </c>
      <c r="S1231" s="44" t="s">
        <v>304</v>
      </c>
      <c r="T1231" s="45">
        <v>10</v>
      </c>
      <c r="U1231" s="46">
        <v>1</v>
      </c>
      <c r="V1231" s="47">
        <v>10</v>
      </c>
    </row>
    <row r="1232" spans="1:22" s="48" customFormat="1" x14ac:dyDescent="0.2">
      <c r="A1232" s="35" t="str">
        <f t="shared" si="153"/>
        <v>S</v>
      </c>
      <c r="B1232" s="36">
        <f t="shared" ca="1" si="144"/>
        <v>2</v>
      </c>
      <c r="C1232" s="36" t="str">
        <f t="shared" ca="1" si="146"/>
        <v>S</v>
      </c>
      <c r="D1232" s="36">
        <f t="shared" ca="1" si="145"/>
        <v>0</v>
      </c>
      <c r="E1232" s="36">
        <f t="shared" ca="1" si="147"/>
        <v>8</v>
      </c>
      <c r="F1232" s="36">
        <f t="shared" ca="1" si="148"/>
        <v>6</v>
      </c>
      <c r="G1232" s="36">
        <f t="shared" ca="1" si="149"/>
        <v>0</v>
      </c>
      <c r="H1232" s="36">
        <f t="shared" ca="1" si="150"/>
        <v>0</v>
      </c>
      <c r="I1232" s="36" t="e">
        <f ca="1">IF(AND($C1232&lt;=4,$C1232&lt;&gt;0),0,IF(AND($C1232="S",#REF!&gt;0),OFFSET(I1232,-1,0)+1,OFFSET(I1232,-1,0)))</f>
        <v>#REF!</v>
      </c>
      <c r="J1232" s="36">
        <f t="shared" ca="1" si="151"/>
        <v>0</v>
      </c>
      <c r="K1232" s="36">
        <f t="shared" ca="1" si="152"/>
        <v>0</v>
      </c>
      <c r="L1232" s="37" t="s">
        <v>43</v>
      </c>
      <c r="M1232" s="38" t="s">
        <v>40</v>
      </c>
      <c r="N1232" s="39" t="s">
        <v>40</v>
      </c>
      <c r="O1232" s="40" t="s">
        <v>1932</v>
      </c>
      <c r="P1232" s="41" t="s">
        <v>47</v>
      </c>
      <c r="Q1232" s="42">
        <v>72376</v>
      </c>
      <c r="R1232" s="72" t="s">
        <v>1933</v>
      </c>
      <c r="S1232" s="44" t="s">
        <v>385</v>
      </c>
      <c r="T1232" s="45">
        <v>30</v>
      </c>
      <c r="U1232" s="46">
        <v>1</v>
      </c>
      <c r="V1232" s="47">
        <v>30</v>
      </c>
    </row>
    <row r="1233" spans="1:22" s="48" customFormat="1" ht="22.5" x14ac:dyDescent="0.2">
      <c r="A1233" s="35" t="str">
        <f t="shared" si="153"/>
        <v>S</v>
      </c>
      <c r="B1233" s="36">
        <f t="shared" ref="B1233:B1294" ca="1" si="154">IF(OR(C1233="s",C1233=0),OFFSET(B1233,-1,0),C1233)</f>
        <v>2</v>
      </c>
      <c r="C1233" s="36" t="str">
        <f t="shared" ca="1" si="146"/>
        <v>S</v>
      </c>
      <c r="D1233" s="36">
        <f t="shared" ref="D1233:D1294" ca="1" si="155">IF(OR(C1233="S",C1233=0),0,IF(ISERROR(K1233),J1233,SMALL(J1233:K1233,1)))</f>
        <v>0</v>
      </c>
      <c r="E1233" s="36">
        <f t="shared" ca="1" si="147"/>
        <v>8</v>
      </c>
      <c r="F1233" s="36">
        <f t="shared" ca="1" si="148"/>
        <v>6</v>
      </c>
      <c r="G1233" s="36">
        <f t="shared" ca="1" si="149"/>
        <v>0</v>
      </c>
      <c r="H1233" s="36">
        <f t="shared" ca="1" si="150"/>
        <v>0</v>
      </c>
      <c r="I1233" s="36" t="e">
        <f ca="1">IF(AND($C1233&lt;=4,$C1233&lt;&gt;0),0,IF(AND($C1233="S",#REF!&gt;0),OFFSET(I1233,-1,0)+1,OFFSET(I1233,-1,0)))</f>
        <v>#REF!</v>
      </c>
      <c r="J1233" s="36">
        <f t="shared" ca="1" si="151"/>
        <v>0</v>
      </c>
      <c r="K1233" s="36">
        <f t="shared" ca="1" si="152"/>
        <v>0</v>
      </c>
      <c r="L1233" s="37" t="s">
        <v>43</v>
      </c>
      <c r="M1233" s="38" t="s">
        <v>40</v>
      </c>
      <c r="N1233" s="39" t="s">
        <v>40</v>
      </c>
      <c r="O1233" s="40" t="s">
        <v>1934</v>
      </c>
      <c r="P1233" s="41" t="s">
        <v>41</v>
      </c>
      <c r="Q1233" s="42">
        <v>91940</v>
      </c>
      <c r="R1233" s="72" t="s">
        <v>1935</v>
      </c>
      <c r="S1233" s="44" t="s">
        <v>277</v>
      </c>
      <c r="T1233" s="45">
        <v>4</v>
      </c>
      <c r="U1233" s="46">
        <v>1</v>
      </c>
      <c r="V1233" s="47">
        <v>4</v>
      </c>
    </row>
    <row r="1234" spans="1:22" s="48" customFormat="1" x14ac:dyDescent="0.2">
      <c r="A1234" s="35" t="str">
        <f t="shared" si="153"/>
        <v>S</v>
      </c>
      <c r="B1234" s="36">
        <f t="shared" ca="1" si="154"/>
        <v>2</v>
      </c>
      <c r="C1234" s="36" t="str">
        <f t="shared" ca="1" si="146"/>
        <v>S</v>
      </c>
      <c r="D1234" s="36">
        <f t="shared" ca="1" si="155"/>
        <v>0</v>
      </c>
      <c r="E1234" s="36">
        <f t="shared" ca="1" si="147"/>
        <v>8</v>
      </c>
      <c r="F1234" s="36">
        <f t="shared" ca="1" si="148"/>
        <v>6</v>
      </c>
      <c r="G1234" s="36">
        <f t="shared" ca="1" si="149"/>
        <v>0</v>
      </c>
      <c r="H1234" s="36">
        <f t="shared" ca="1" si="150"/>
        <v>0</v>
      </c>
      <c r="I1234" s="36" t="e">
        <f ca="1">IF(AND($C1234&lt;=4,$C1234&lt;&gt;0),0,IF(AND($C1234="S",#REF!&gt;0),OFFSET(I1234,-1,0)+1,OFFSET(I1234,-1,0)))</f>
        <v>#REF!</v>
      </c>
      <c r="J1234" s="36">
        <f t="shared" ca="1" si="151"/>
        <v>0</v>
      </c>
      <c r="K1234" s="36">
        <f t="shared" ca="1" si="152"/>
        <v>0</v>
      </c>
      <c r="L1234" s="37" t="s">
        <v>43</v>
      </c>
      <c r="M1234" s="38" t="s">
        <v>40</v>
      </c>
      <c r="N1234" s="39" t="s">
        <v>40</v>
      </c>
      <c r="O1234" s="40" t="s">
        <v>1936</v>
      </c>
      <c r="P1234" s="41" t="s">
        <v>47</v>
      </c>
      <c r="Q1234" s="42">
        <v>70714</v>
      </c>
      <c r="R1234" s="72" t="s">
        <v>1937</v>
      </c>
      <c r="S1234" s="44" t="s">
        <v>304</v>
      </c>
      <c r="T1234" s="45">
        <v>1</v>
      </c>
      <c r="U1234" s="46">
        <v>1</v>
      </c>
      <c r="V1234" s="47">
        <v>1</v>
      </c>
    </row>
    <row r="1235" spans="1:22" s="48" customFormat="1" x14ac:dyDescent="0.2">
      <c r="A1235" s="35" t="str">
        <f t="shared" si="153"/>
        <v>S</v>
      </c>
      <c r="B1235" s="36">
        <f t="shared" ca="1" si="154"/>
        <v>2</v>
      </c>
      <c r="C1235" s="36" t="str">
        <f t="shared" ref="C1235:C1298" ca="1" si="156">IF(OFFSET(C1235,-1,0)="L",1,IF(OFFSET(C1235,-1,0)=1,2,IF(OR(A1235="s",A1235=0),"S",IF(AND(OFFSET(C1235,-1,0)=2,A1235=4),3,IF(AND(OR(OFFSET(C1235,-1,0)="s",OFFSET(C1235,-1,0)=0),A1235&lt;&gt;"s",A1235&gt;OFFSET(B1235,-1,0)),OFFSET(B1235,-1,0),A1235)))))</f>
        <v>S</v>
      </c>
      <c r="D1235" s="36">
        <f t="shared" ca="1" si="155"/>
        <v>0</v>
      </c>
      <c r="E1235" s="36">
        <f t="shared" ref="E1235:E1298" ca="1" si="157">IF($C1235=1,OFFSET(E1235,-1,0)+1,OFFSET(E1235,-1,0))</f>
        <v>8</v>
      </c>
      <c r="F1235" s="36">
        <f t="shared" ref="F1235:F1298" ca="1" si="158">IF($C1235=1,0,IF($C1235=2,OFFSET(F1235,-1,0)+1,OFFSET(F1235,-1,0)))</f>
        <v>6</v>
      </c>
      <c r="G1235" s="36">
        <f t="shared" ref="G1235:G1298" ca="1" si="159">IF(AND($C1235&lt;=2,$C1235&lt;&gt;0),0,IF($C1235=3,OFFSET(G1235,-1,0)+1,OFFSET(G1235,-1,0)))</f>
        <v>0</v>
      </c>
      <c r="H1235" s="36">
        <f t="shared" ref="H1235:H1298" ca="1" si="160">IF(AND($C1235&lt;=3,$C1235&lt;&gt;0),0,IF($C1235=4,OFFSET(H1235,-1,0)+1,OFFSET(H1235,-1,0)))</f>
        <v>0</v>
      </c>
      <c r="I1235" s="36" t="e">
        <f ca="1">IF(AND($C1235&lt;=4,$C1235&lt;&gt;0),0,IF(AND($C1235="S",#REF!&gt;0),OFFSET(I1235,-1,0)+1,OFFSET(I1235,-1,0)))</f>
        <v>#REF!</v>
      </c>
      <c r="J1235" s="36">
        <f t="shared" ca="1" si="151"/>
        <v>0</v>
      </c>
      <c r="K1235" s="36">
        <f t="shared" ca="1" si="152"/>
        <v>0</v>
      </c>
      <c r="L1235" s="37" t="s">
        <v>43</v>
      </c>
      <c r="M1235" s="38" t="s">
        <v>40</v>
      </c>
      <c r="N1235" s="39" t="s">
        <v>40</v>
      </c>
      <c r="O1235" s="40" t="s">
        <v>1938</v>
      </c>
      <c r="P1235" s="41" t="s">
        <v>47</v>
      </c>
      <c r="Q1235" s="42">
        <v>71190</v>
      </c>
      <c r="R1235" s="72" t="s">
        <v>1939</v>
      </c>
      <c r="S1235" s="44" t="s">
        <v>385</v>
      </c>
      <c r="T1235" s="45">
        <v>30</v>
      </c>
      <c r="U1235" s="46">
        <v>1</v>
      </c>
      <c r="V1235" s="47">
        <v>30</v>
      </c>
    </row>
    <row r="1236" spans="1:22" s="48" customFormat="1" x14ac:dyDescent="0.2">
      <c r="A1236" s="35" t="str">
        <f t="shared" si="153"/>
        <v>S</v>
      </c>
      <c r="B1236" s="36">
        <f t="shared" ca="1" si="154"/>
        <v>2</v>
      </c>
      <c r="C1236" s="36" t="str">
        <f t="shared" ca="1" si="156"/>
        <v>S</v>
      </c>
      <c r="D1236" s="36">
        <f t="shared" ca="1" si="155"/>
        <v>0</v>
      </c>
      <c r="E1236" s="36">
        <f t="shared" ca="1" si="157"/>
        <v>8</v>
      </c>
      <c r="F1236" s="36">
        <f t="shared" ca="1" si="158"/>
        <v>6</v>
      </c>
      <c r="G1236" s="36">
        <f t="shared" ca="1" si="159"/>
        <v>0</v>
      </c>
      <c r="H1236" s="36">
        <f t="shared" ca="1" si="160"/>
        <v>0</v>
      </c>
      <c r="I1236" s="36" t="e">
        <f ca="1">IF(AND($C1236&lt;=4,$C1236&lt;&gt;0),0,IF(AND($C1236="S",#REF!&gt;0),OFFSET(I1236,-1,0)+1,OFFSET(I1236,-1,0)))</f>
        <v>#REF!</v>
      </c>
      <c r="J1236" s="36">
        <f t="shared" ref="J1236:J1294" ca="1" si="161">IF(OR($C1236="S",$C1236=0),0,MATCH(0,OFFSET($D1236,1,$C1236,ROW($C$1295)-ROW($C1236)),0))</f>
        <v>0</v>
      </c>
      <c r="K1236" s="36">
        <f t="shared" ref="K1236:K1294" ca="1" si="162">IF(OR($C1236="S",$C1236=0),0,MATCH(OFFSET($D1236,0,$C1236)+1,OFFSET($D1236,1,$C1236,ROW($C$1295)-ROW($C1236)),0))</f>
        <v>0</v>
      </c>
      <c r="L1236" s="37" t="s">
        <v>43</v>
      </c>
      <c r="M1236" s="38" t="s">
        <v>40</v>
      </c>
      <c r="N1236" s="39" t="s">
        <v>40</v>
      </c>
      <c r="O1236" s="40" t="s">
        <v>1940</v>
      </c>
      <c r="P1236" s="41" t="s">
        <v>47</v>
      </c>
      <c r="Q1236" s="42">
        <v>71291</v>
      </c>
      <c r="R1236" s="72" t="s">
        <v>1941</v>
      </c>
      <c r="S1236" s="44" t="s">
        <v>385</v>
      </c>
      <c r="T1236" s="45">
        <v>500</v>
      </c>
      <c r="U1236" s="46">
        <v>1</v>
      </c>
      <c r="V1236" s="47">
        <v>500</v>
      </c>
    </row>
    <row r="1237" spans="1:22" s="48" customFormat="1" x14ac:dyDescent="0.2">
      <c r="A1237" s="35" t="str">
        <f t="shared" si="153"/>
        <v>S</v>
      </c>
      <c r="B1237" s="36">
        <f t="shared" ca="1" si="154"/>
        <v>2</v>
      </c>
      <c r="C1237" s="36" t="str">
        <f t="shared" ca="1" si="156"/>
        <v>S</v>
      </c>
      <c r="D1237" s="36">
        <f t="shared" ca="1" si="155"/>
        <v>0</v>
      </c>
      <c r="E1237" s="36">
        <f t="shared" ca="1" si="157"/>
        <v>8</v>
      </c>
      <c r="F1237" s="36">
        <f t="shared" ca="1" si="158"/>
        <v>6</v>
      </c>
      <c r="G1237" s="36">
        <f t="shared" ca="1" si="159"/>
        <v>0</v>
      </c>
      <c r="H1237" s="36">
        <f t="shared" ca="1" si="160"/>
        <v>0</v>
      </c>
      <c r="I1237" s="36" t="e">
        <f ca="1">IF(AND($C1237&lt;=4,$C1237&lt;&gt;0),0,IF(AND($C1237="S",#REF!&gt;0),OFFSET(I1237,-1,0)+1,OFFSET(I1237,-1,0)))</f>
        <v>#REF!</v>
      </c>
      <c r="J1237" s="36">
        <f t="shared" ca="1" si="161"/>
        <v>0</v>
      </c>
      <c r="K1237" s="36">
        <f t="shared" ca="1" si="162"/>
        <v>0</v>
      </c>
      <c r="L1237" s="37" t="s">
        <v>43</v>
      </c>
      <c r="M1237" s="38" t="s">
        <v>40</v>
      </c>
      <c r="N1237" s="39" t="s">
        <v>40</v>
      </c>
      <c r="O1237" s="40" t="s">
        <v>1942</v>
      </c>
      <c r="P1237" s="41" t="s">
        <v>47</v>
      </c>
      <c r="Q1237" s="42">
        <v>71660</v>
      </c>
      <c r="R1237" s="72" t="s">
        <v>1943</v>
      </c>
      <c r="S1237" s="44" t="s">
        <v>304</v>
      </c>
      <c r="T1237" s="45">
        <v>12</v>
      </c>
      <c r="U1237" s="46">
        <v>1</v>
      </c>
      <c r="V1237" s="47">
        <v>12</v>
      </c>
    </row>
    <row r="1238" spans="1:22" s="48" customFormat="1" x14ac:dyDescent="0.2">
      <c r="A1238" s="35" t="str">
        <f t="shared" si="153"/>
        <v>S</v>
      </c>
      <c r="B1238" s="36">
        <f t="shared" ca="1" si="154"/>
        <v>2</v>
      </c>
      <c r="C1238" s="36" t="str">
        <f t="shared" ca="1" si="156"/>
        <v>S</v>
      </c>
      <c r="D1238" s="36">
        <f t="shared" ca="1" si="155"/>
        <v>0</v>
      </c>
      <c r="E1238" s="36">
        <f t="shared" ca="1" si="157"/>
        <v>8</v>
      </c>
      <c r="F1238" s="36">
        <f t="shared" ca="1" si="158"/>
        <v>6</v>
      </c>
      <c r="G1238" s="36">
        <f t="shared" ca="1" si="159"/>
        <v>0</v>
      </c>
      <c r="H1238" s="36">
        <f t="shared" ca="1" si="160"/>
        <v>0</v>
      </c>
      <c r="I1238" s="36" t="e">
        <f ca="1">IF(AND($C1238&lt;=4,$C1238&lt;&gt;0),0,IF(AND($C1238="S",#REF!&gt;0),OFFSET(I1238,-1,0)+1,OFFSET(I1238,-1,0)))</f>
        <v>#REF!</v>
      </c>
      <c r="J1238" s="36">
        <f t="shared" ca="1" si="161"/>
        <v>0</v>
      </c>
      <c r="K1238" s="36">
        <f t="shared" ca="1" si="162"/>
        <v>0</v>
      </c>
      <c r="L1238" s="37" t="s">
        <v>43</v>
      </c>
      <c r="M1238" s="38" t="s">
        <v>40</v>
      </c>
      <c r="N1238" s="39" t="s">
        <v>40</v>
      </c>
      <c r="O1238" s="40" t="s">
        <v>1944</v>
      </c>
      <c r="P1238" s="41" t="s">
        <v>47</v>
      </c>
      <c r="Q1238" s="42">
        <v>71522</v>
      </c>
      <c r="R1238" s="72" t="s">
        <v>1945</v>
      </c>
      <c r="S1238" s="44" t="s">
        <v>304</v>
      </c>
      <c r="T1238" s="45">
        <v>12</v>
      </c>
      <c r="U1238" s="46">
        <v>1</v>
      </c>
      <c r="V1238" s="47">
        <v>12</v>
      </c>
    </row>
    <row r="1239" spans="1:22" s="48" customFormat="1" x14ac:dyDescent="0.2">
      <c r="A1239" s="35" t="str">
        <f t="shared" si="153"/>
        <v>S</v>
      </c>
      <c r="B1239" s="36">
        <f t="shared" ca="1" si="154"/>
        <v>2</v>
      </c>
      <c r="C1239" s="36" t="str">
        <f t="shared" ca="1" si="156"/>
        <v>S</v>
      </c>
      <c r="D1239" s="36">
        <f t="shared" ca="1" si="155"/>
        <v>0</v>
      </c>
      <c r="E1239" s="36">
        <f t="shared" ca="1" si="157"/>
        <v>8</v>
      </c>
      <c r="F1239" s="36">
        <f t="shared" ca="1" si="158"/>
        <v>6</v>
      </c>
      <c r="G1239" s="36">
        <f t="shared" ca="1" si="159"/>
        <v>0</v>
      </c>
      <c r="H1239" s="36">
        <f t="shared" ca="1" si="160"/>
        <v>0</v>
      </c>
      <c r="I1239" s="36" t="e">
        <f ca="1">IF(AND($C1239&lt;=4,$C1239&lt;&gt;0),0,IF(AND($C1239="S",#REF!&gt;0),OFFSET(I1239,-1,0)+1,OFFSET(I1239,-1,0)))</f>
        <v>#REF!</v>
      </c>
      <c r="J1239" s="36">
        <f t="shared" ca="1" si="161"/>
        <v>0</v>
      </c>
      <c r="K1239" s="36">
        <f t="shared" ca="1" si="162"/>
        <v>0</v>
      </c>
      <c r="L1239" s="37" t="s">
        <v>43</v>
      </c>
      <c r="M1239" s="38" t="s">
        <v>40</v>
      </c>
      <c r="N1239" s="39" t="s">
        <v>40</v>
      </c>
      <c r="O1239" s="40" t="s">
        <v>1946</v>
      </c>
      <c r="P1239" s="41" t="s">
        <v>47</v>
      </c>
      <c r="Q1239" s="42">
        <v>70421</v>
      </c>
      <c r="R1239" s="72" t="s">
        <v>879</v>
      </c>
      <c r="S1239" s="44" t="s">
        <v>880</v>
      </c>
      <c r="T1239" s="45">
        <v>12</v>
      </c>
      <c r="U1239" s="46">
        <v>1</v>
      </c>
      <c r="V1239" s="47">
        <v>12</v>
      </c>
    </row>
    <row r="1240" spans="1:22" s="48" customFormat="1" x14ac:dyDescent="0.2">
      <c r="A1240" s="35" t="str">
        <f t="shared" si="153"/>
        <v>S</v>
      </c>
      <c r="B1240" s="36">
        <f t="shared" ca="1" si="154"/>
        <v>2</v>
      </c>
      <c r="C1240" s="36" t="str">
        <f t="shared" ca="1" si="156"/>
        <v>S</v>
      </c>
      <c r="D1240" s="36">
        <f t="shared" ca="1" si="155"/>
        <v>0</v>
      </c>
      <c r="E1240" s="36">
        <f t="shared" ca="1" si="157"/>
        <v>8</v>
      </c>
      <c r="F1240" s="36">
        <f t="shared" ca="1" si="158"/>
        <v>6</v>
      </c>
      <c r="G1240" s="36">
        <f t="shared" ca="1" si="159"/>
        <v>0</v>
      </c>
      <c r="H1240" s="36">
        <f t="shared" ca="1" si="160"/>
        <v>0</v>
      </c>
      <c r="I1240" s="36" t="e">
        <f ca="1">IF(AND($C1240&lt;=4,$C1240&lt;&gt;0),0,IF(AND($C1240="S",#REF!&gt;0),OFFSET(I1240,-1,0)+1,OFFSET(I1240,-1,0)))</f>
        <v>#REF!</v>
      </c>
      <c r="J1240" s="36">
        <f t="shared" ca="1" si="161"/>
        <v>0</v>
      </c>
      <c r="K1240" s="36">
        <f t="shared" ca="1" si="162"/>
        <v>0</v>
      </c>
      <c r="L1240" s="37" t="s">
        <v>43</v>
      </c>
      <c r="M1240" s="38" t="s">
        <v>40</v>
      </c>
      <c r="N1240" s="39" t="s">
        <v>40</v>
      </c>
      <c r="O1240" s="40" t="s">
        <v>1947</v>
      </c>
      <c r="P1240" s="41" t="s">
        <v>47</v>
      </c>
      <c r="Q1240" s="42">
        <v>70422</v>
      </c>
      <c r="R1240" s="72" t="s">
        <v>882</v>
      </c>
      <c r="S1240" s="44" t="s">
        <v>880</v>
      </c>
      <c r="T1240" s="45">
        <v>1</v>
      </c>
      <c r="U1240" s="46">
        <v>1</v>
      </c>
      <c r="V1240" s="47">
        <v>1</v>
      </c>
    </row>
    <row r="1241" spans="1:22" s="48" customFormat="1" x14ac:dyDescent="0.2">
      <c r="A1241" s="35" t="str">
        <f t="shared" si="153"/>
        <v>S</v>
      </c>
      <c r="B1241" s="36">
        <f t="shared" ca="1" si="154"/>
        <v>2</v>
      </c>
      <c r="C1241" s="36" t="str">
        <f t="shared" ca="1" si="156"/>
        <v>S</v>
      </c>
      <c r="D1241" s="36">
        <f t="shared" ca="1" si="155"/>
        <v>0</v>
      </c>
      <c r="E1241" s="36">
        <f t="shared" ca="1" si="157"/>
        <v>8</v>
      </c>
      <c r="F1241" s="36">
        <f t="shared" ca="1" si="158"/>
        <v>6</v>
      </c>
      <c r="G1241" s="36">
        <f t="shared" ca="1" si="159"/>
        <v>0</v>
      </c>
      <c r="H1241" s="36">
        <f t="shared" ca="1" si="160"/>
        <v>0</v>
      </c>
      <c r="I1241" s="36" t="e">
        <f ca="1">IF(AND($C1241&lt;=4,$C1241&lt;&gt;0),0,IF(AND($C1241="S",#REF!&gt;0),OFFSET(I1241,-1,0)+1,OFFSET(I1241,-1,0)))</f>
        <v>#REF!</v>
      </c>
      <c r="J1241" s="36">
        <f t="shared" ca="1" si="161"/>
        <v>0</v>
      </c>
      <c r="K1241" s="36">
        <f t="shared" ca="1" si="162"/>
        <v>0</v>
      </c>
      <c r="L1241" s="37" t="s">
        <v>43</v>
      </c>
      <c r="M1241" s="38" t="s">
        <v>40</v>
      </c>
      <c r="N1241" s="39" t="s">
        <v>40</v>
      </c>
      <c r="O1241" s="40" t="s">
        <v>1948</v>
      </c>
      <c r="P1241" s="41" t="s">
        <v>47</v>
      </c>
      <c r="Q1241" s="42">
        <v>72170</v>
      </c>
      <c r="R1241" s="72" t="s">
        <v>921</v>
      </c>
      <c r="S1241" s="44" t="s">
        <v>304</v>
      </c>
      <c r="T1241" s="45">
        <v>1</v>
      </c>
      <c r="U1241" s="46">
        <v>1</v>
      </c>
      <c r="V1241" s="47">
        <v>1</v>
      </c>
    </row>
    <row r="1242" spans="1:22" s="48" customFormat="1" x14ac:dyDescent="0.2">
      <c r="A1242" s="35" t="str">
        <f t="shared" si="153"/>
        <v>S</v>
      </c>
      <c r="B1242" s="36">
        <f t="shared" ca="1" si="154"/>
        <v>2</v>
      </c>
      <c r="C1242" s="36" t="str">
        <f t="shared" ca="1" si="156"/>
        <v>S</v>
      </c>
      <c r="D1242" s="36">
        <f t="shared" ca="1" si="155"/>
        <v>0</v>
      </c>
      <c r="E1242" s="36">
        <f t="shared" ca="1" si="157"/>
        <v>8</v>
      </c>
      <c r="F1242" s="36">
        <f t="shared" ca="1" si="158"/>
        <v>6</v>
      </c>
      <c r="G1242" s="36">
        <f t="shared" ca="1" si="159"/>
        <v>0</v>
      </c>
      <c r="H1242" s="36">
        <f t="shared" ca="1" si="160"/>
        <v>0</v>
      </c>
      <c r="I1242" s="36" t="e">
        <f ca="1">IF(AND($C1242&lt;=4,$C1242&lt;&gt;0),0,IF(AND($C1242="S",#REF!&gt;0),OFFSET(I1242,-1,0)+1,OFFSET(I1242,-1,0)))</f>
        <v>#REF!</v>
      </c>
      <c r="J1242" s="36">
        <f t="shared" ca="1" si="161"/>
        <v>0</v>
      </c>
      <c r="K1242" s="36">
        <f t="shared" ca="1" si="162"/>
        <v>0</v>
      </c>
      <c r="L1242" s="37" t="s">
        <v>43</v>
      </c>
      <c r="M1242" s="38" t="s">
        <v>40</v>
      </c>
      <c r="N1242" s="39" t="s">
        <v>40</v>
      </c>
      <c r="O1242" s="40" t="s">
        <v>1949</v>
      </c>
      <c r="P1242" s="41" t="s">
        <v>47</v>
      </c>
      <c r="Q1242" s="42">
        <v>72250</v>
      </c>
      <c r="R1242" s="72" t="s">
        <v>1950</v>
      </c>
      <c r="S1242" s="44" t="s">
        <v>304</v>
      </c>
      <c r="T1242" s="45">
        <v>12</v>
      </c>
      <c r="U1242" s="46">
        <v>1</v>
      </c>
      <c r="V1242" s="47">
        <v>12</v>
      </c>
    </row>
    <row r="1243" spans="1:22" s="48" customFormat="1" x14ac:dyDescent="0.2">
      <c r="A1243" s="35" t="str">
        <f t="shared" si="153"/>
        <v>S</v>
      </c>
      <c r="B1243" s="36">
        <f t="shared" ca="1" si="154"/>
        <v>2</v>
      </c>
      <c r="C1243" s="36" t="str">
        <f t="shared" ca="1" si="156"/>
        <v>S</v>
      </c>
      <c r="D1243" s="36">
        <f t="shared" ca="1" si="155"/>
        <v>0</v>
      </c>
      <c r="E1243" s="36">
        <f t="shared" ca="1" si="157"/>
        <v>8</v>
      </c>
      <c r="F1243" s="36">
        <f t="shared" ca="1" si="158"/>
        <v>6</v>
      </c>
      <c r="G1243" s="36">
        <f t="shared" ca="1" si="159"/>
        <v>0</v>
      </c>
      <c r="H1243" s="36">
        <f t="shared" ca="1" si="160"/>
        <v>0</v>
      </c>
      <c r="I1243" s="36" t="e">
        <f ca="1">IF(AND($C1243&lt;=4,$C1243&lt;&gt;0),0,IF(AND($C1243="S",#REF!&gt;0),OFFSET(I1243,-1,0)+1,OFFSET(I1243,-1,0)))</f>
        <v>#REF!</v>
      </c>
      <c r="J1243" s="36">
        <f t="shared" ca="1" si="161"/>
        <v>0</v>
      </c>
      <c r="K1243" s="36">
        <f t="shared" ca="1" si="162"/>
        <v>0</v>
      </c>
      <c r="L1243" s="37" t="s">
        <v>43</v>
      </c>
      <c r="M1243" s="38" t="s">
        <v>40</v>
      </c>
      <c r="N1243" s="39" t="s">
        <v>40</v>
      </c>
      <c r="O1243" s="40" t="s">
        <v>1951</v>
      </c>
      <c r="P1243" s="41" t="s">
        <v>47</v>
      </c>
      <c r="Q1243" s="42">
        <v>70924</v>
      </c>
      <c r="R1243" s="72" t="s">
        <v>896</v>
      </c>
      <c r="S1243" s="44" t="s">
        <v>637</v>
      </c>
      <c r="T1243" s="45">
        <v>16</v>
      </c>
      <c r="U1243" s="46">
        <v>1</v>
      </c>
      <c r="V1243" s="47">
        <v>16</v>
      </c>
    </row>
    <row r="1244" spans="1:22" s="48" customFormat="1" x14ac:dyDescent="0.2">
      <c r="A1244" s="35" t="str">
        <f t="shared" si="153"/>
        <v>S</v>
      </c>
      <c r="B1244" s="36">
        <f t="shared" ca="1" si="154"/>
        <v>2</v>
      </c>
      <c r="C1244" s="36" t="str">
        <f t="shared" ca="1" si="156"/>
        <v>S</v>
      </c>
      <c r="D1244" s="36">
        <f t="shared" ca="1" si="155"/>
        <v>0</v>
      </c>
      <c r="E1244" s="36">
        <f t="shared" ca="1" si="157"/>
        <v>8</v>
      </c>
      <c r="F1244" s="36">
        <f t="shared" ca="1" si="158"/>
        <v>6</v>
      </c>
      <c r="G1244" s="36">
        <f t="shared" ca="1" si="159"/>
        <v>0</v>
      </c>
      <c r="H1244" s="36">
        <f t="shared" ca="1" si="160"/>
        <v>0</v>
      </c>
      <c r="I1244" s="36" t="e">
        <f ca="1">IF(AND($C1244&lt;=4,$C1244&lt;&gt;0),0,IF(AND($C1244="S",#REF!&gt;0),OFFSET(I1244,-1,0)+1,OFFSET(I1244,-1,0)))</f>
        <v>#REF!</v>
      </c>
      <c r="J1244" s="36">
        <f t="shared" ca="1" si="161"/>
        <v>0</v>
      </c>
      <c r="K1244" s="36">
        <f t="shared" ca="1" si="162"/>
        <v>0</v>
      </c>
      <c r="L1244" s="37" t="s">
        <v>43</v>
      </c>
      <c r="M1244" s="38" t="s">
        <v>40</v>
      </c>
      <c r="N1244" s="39" t="s">
        <v>40</v>
      </c>
      <c r="O1244" s="40" t="s">
        <v>1952</v>
      </c>
      <c r="P1244" s="41" t="s">
        <v>47</v>
      </c>
      <c r="Q1244" s="42">
        <v>72385</v>
      </c>
      <c r="R1244" s="72" t="s">
        <v>923</v>
      </c>
      <c r="S1244" s="44" t="s">
        <v>304</v>
      </c>
      <c r="T1244" s="45">
        <v>16</v>
      </c>
      <c r="U1244" s="46">
        <v>1</v>
      </c>
      <c r="V1244" s="47">
        <v>16</v>
      </c>
    </row>
    <row r="1245" spans="1:22" s="48" customFormat="1" ht="22.5" x14ac:dyDescent="0.2">
      <c r="A1245" s="35" t="str">
        <f t="shared" si="153"/>
        <v>S</v>
      </c>
      <c r="B1245" s="36">
        <f t="shared" ca="1" si="154"/>
        <v>2</v>
      </c>
      <c r="C1245" s="36" t="str">
        <f t="shared" ca="1" si="156"/>
        <v>S</v>
      </c>
      <c r="D1245" s="36">
        <f t="shared" ca="1" si="155"/>
        <v>0</v>
      </c>
      <c r="E1245" s="36">
        <f t="shared" ca="1" si="157"/>
        <v>8</v>
      </c>
      <c r="F1245" s="36">
        <f t="shared" ca="1" si="158"/>
        <v>6</v>
      </c>
      <c r="G1245" s="36">
        <f t="shared" ca="1" si="159"/>
        <v>0</v>
      </c>
      <c r="H1245" s="36">
        <f t="shared" ca="1" si="160"/>
        <v>0</v>
      </c>
      <c r="I1245" s="36" t="e">
        <f ca="1">IF(AND($C1245&lt;=4,$C1245&lt;&gt;0),0,IF(AND($C1245="S",#REF!&gt;0),OFFSET(I1245,-1,0)+1,OFFSET(I1245,-1,0)))</f>
        <v>#REF!</v>
      </c>
      <c r="J1245" s="36">
        <f t="shared" ca="1" si="161"/>
        <v>0</v>
      </c>
      <c r="K1245" s="36">
        <f t="shared" ca="1" si="162"/>
        <v>0</v>
      </c>
      <c r="L1245" s="37" t="s">
        <v>43</v>
      </c>
      <c r="M1245" s="38" t="s">
        <v>40</v>
      </c>
      <c r="N1245" s="39" t="s">
        <v>40</v>
      </c>
      <c r="O1245" s="40" t="s">
        <v>1953</v>
      </c>
      <c r="P1245" s="41" t="s">
        <v>41</v>
      </c>
      <c r="Q1245" s="42">
        <v>92868</v>
      </c>
      <c r="R1245" s="72" t="s">
        <v>894</v>
      </c>
      <c r="S1245" s="44" t="s">
        <v>277</v>
      </c>
      <c r="T1245" s="45">
        <v>4</v>
      </c>
      <c r="U1245" s="46">
        <v>1</v>
      </c>
      <c r="V1245" s="47">
        <v>4</v>
      </c>
    </row>
    <row r="1246" spans="1:22" s="48" customFormat="1" ht="33.75" x14ac:dyDescent="0.2">
      <c r="A1246" s="35" t="str">
        <f t="shared" si="153"/>
        <v>S</v>
      </c>
      <c r="B1246" s="36">
        <f t="shared" ca="1" si="154"/>
        <v>2</v>
      </c>
      <c r="C1246" s="36" t="str">
        <f t="shared" ca="1" si="156"/>
        <v>S</v>
      </c>
      <c r="D1246" s="36">
        <f t="shared" ca="1" si="155"/>
        <v>0</v>
      </c>
      <c r="E1246" s="36">
        <f t="shared" ca="1" si="157"/>
        <v>8</v>
      </c>
      <c r="F1246" s="36">
        <f t="shared" ca="1" si="158"/>
        <v>6</v>
      </c>
      <c r="G1246" s="36">
        <f t="shared" ca="1" si="159"/>
        <v>0</v>
      </c>
      <c r="H1246" s="36">
        <f t="shared" ca="1" si="160"/>
        <v>0</v>
      </c>
      <c r="I1246" s="36" t="e">
        <f ca="1">IF(AND($C1246&lt;=4,$C1246&lt;&gt;0),0,IF(AND($C1246="S",#REF!&gt;0),OFFSET(I1246,-1,0)+1,OFFSET(I1246,-1,0)))</f>
        <v>#REF!</v>
      </c>
      <c r="J1246" s="36">
        <f t="shared" ca="1" si="161"/>
        <v>0</v>
      </c>
      <c r="K1246" s="36">
        <f t="shared" ca="1" si="162"/>
        <v>0</v>
      </c>
      <c r="L1246" s="37" t="s">
        <v>43</v>
      </c>
      <c r="M1246" s="38" t="s">
        <v>40</v>
      </c>
      <c r="N1246" s="39" t="s">
        <v>40</v>
      </c>
      <c r="O1246" s="40" t="s">
        <v>1954</v>
      </c>
      <c r="P1246" s="41" t="s">
        <v>41</v>
      </c>
      <c r="Q1246" s="42">
        <v>91902</v>
      </c>
      <c r="R1246" s="72" t="s">
        <v>898</v>
      </c>
      <c r="S1246" s="44" t="s">
        <v>277</v>
      </c>
      <c r="T1246" s="45">
        <v>8</v>
      </c>
      <c r="U1246" s="46">
        <v>1</v>
      </c>
      <c r="V1246" s="47">
        <v>8</v>
      </c>
    </row>
    <row r="1247" spans="1:22" s="48" customFormat="1" ht="33.75" x14ac:dyDescent="0.2">
      <c r="A1247" s="35" t="str">
        <f t="shared" si="153"/>
        <v>S</v>
      </c>
      <c r="B1247" s="36">
        <f t="shared" ca="1" si="154"/>
        <v>2</v>
      </c>
      <c r="C1247" s="36" t="str">
        <f t="shared" ca="1" si="156"/>
        <v>S</v>
      </c>
      <c r="D1247" s="36">
        <f t="shared" ca="1" si="155"/>
        <v>0</v>
      </c>
      <c r="E1247" s="36">
        <f t="shared" ca="1" si="157"/>
        <v>8</v>
      </c>
      <c r="F1247" s="36">
        <f t="shared" ca="1" si="158"/>
        <v>6</v>
      </c>
      <c r="G1247" s="36">
        <f t="shared" ca="1" si="159"/>
        <v>0</v>
      </c>
      <c r="H1247" s="36">
        <f t="shared" ca="1" si="160"/>
        <v>0</v>
      </c>
      <c r="I1247" s="36" t="e">
        <f ca="1">IF(AND($C1247&lt;=4,$C1247&lt;&gt;0),0,IF(AND($C1247="S",#REF!&gt;0),OFFSET(I1247,-1,0)+1,OFFSET(I1247,-1,0)))</f>
        <v>#REF!</v>
      </c>
      <c r="J1247" s="36">
        <f t="shared" ca="1" si="161"/>
        <v>0</v>
      </c>
      <c r="K1247" s="36">
        <f t="shared" ca="1" si="162"/>
        <v>0</v>
      </c>
      <c r="L1247" s="37" t="s">
        <v>43</v>
      </c>
      <c r="M1247" s="38" t="s">
        <v>40</v>
      </c>
      <c r="N1247" s="39" t="s">
        <v>40</v>
      </c>
      <c r="O1247" s="40" t="s">
        <v>1955</v>
      </c>
      <c r="P1247" s="41" t="s">
        <v>41</v>
      </c>
      <c r="Q1247" s="42">
        <v>91905</v>
      </c>
      <c r="R1247" s="72" t="s">
        <v>900</v>
      </c>
      <c r="S1247" s="44" t="s">
        <v>277</v>
      </c>
      <c r="T1247" s="45">
        <v>1</v>
      </c>
      <c r="U1247" s="46">
        <v>1</v>
      </c>
      <c r="V1247" s="47">
        <v>1</v>
      </c>
    </row>
    <row r="1248" spans="1:22" s="48" customFormat="1" ht="22.5" x14ac:dyDescent="0.2">
      <c r="A1248" s="35" t="str">
        <f t="shared" si="153"/>
        <v>S</v>
      </c>
      <c r="B1248" s="36">
        <f t="shared" ca="1" si="154"/>
        <v>2</v>
      </c>
      <c r="C1248" s="36" t="str">
        <f t="shared" ca="1" si="156"/>
        <v>S</v>
      </c>
      <c r="D1248" s="36">
        <f t="shared" ca="1" si="155"/>
        <v>0</v>
      </c>
      <c r="E1248" s="36">
        <f t="shared" ca="1" si="157"/>
        <v>8</v>
      </c>
      <c r="F1248" s="36">
        <f t="shared" ca="1" si="158"/>
        <v>6</v>
      </c>
      <c r="G1248" s="36">
        <f t="shared" ca="1" si="159"/>
        <v>0</v>
      </c>
      <c r="H1248" s="36">
        <f t="shared" ca="1" si="160"/>
        <v>0</v>
      </c>
      <c r="I1248" s="36" t="e">
        <f ca="1">IF(AND($C1248&lt;=4,$C1248&lt;&gt;0),0,IF(AND($C1248="S",#REF!&gt;0),OFFSET(I1248,-1,0)+1,OFFSET(I1248,-1,0)))</f>
        <v>#REF!</v>
      </c>
      <c r="J1248" s="36">
        <f t="shared" ca="1" si="161"/>
        <v>0</v>
      </c>
      <c r="K1248" s="36">
        <f t="shared" ca="1" si="162"/>
        <v>0</v>
      </c>
      <c r="L1248" s="37" t="s">
        <v>43</v>
      </c>
      <c r="M1248" s="38" t="s">
        <v>40</v>
      </c>
      <c r="N1248" s="39" t="s">
        <v>40</v>
      </c>
      <c r="O1248" s="40" t="s">
        <v>1956</v>
      </c>
      <c r="P1248" s="41" t="s">
        <v>41</v>
      </c>
      <c r="Q1248" s="42">
        <v>93655</v>
      </c>
      <c r="R1248" s="72" t="s">
        <v>1957</v>
      </c>
      <c r="S1248" s="44" t="s">
        <v>277</v>
      </c>
      <c r="T1248" s="45">
        <v>5</v>
      </c>
      <c r="U1248" s="46">
        <v>1</v>
      </c>
      <c r="V1248" s="47">
        <v>5</v>
      </c>
    </row>
    <row r="1249" spans="1:22" s="48" customFormat="1" ht="22.5" x14ac:dyDescent="0.2">
      <c r="A1249" s="35" t="str">
        <f t="shared" si="153"/>
        <v>S</v>
      </c>
      <c r="B1249" s="36">
        <f t="shared" ca="1" si="154"/>
        <v>2</v>
      </c>
      <c r="C1249" s="36" t="str">
        <f t="shared" ca="1" si="156"/>
        <v>S</v>
      </c>
      <c r="D1249" s="36">
        <f t="shared" ca="1" si="155"/>
        <v>0</v>
      </c>
      <c r="E1249" s="36">
        <f t="shared" ca="1" si="157"/>
        <v>8</v>
      </c>
      <c r="F1249" s="36">
        <f t="shared" ca="1" si="158"/>
        <v>6</v>
      </c>
      <c r="G1249" s="36">
        <f t="shared" ca="1" si="159"/>
        <v>0</v>
      </c>
      <c r="H1249" s="36">
        <f t="shared" ca="1" si="160"/>
        <v>0</v>
      </c>
      <c r="I1249" s="36" t="e">
        <f ca="1">IF(AND($C1249&lt;=4,$C1249&lt;&gt;0),0,IF(AND($C1249="S",#REF!&gt;0),OFFSET(I1249,-1,0)+1,OFFSET(I1249,-1,0)))</f>
        <v>#REF!</v>
      </c>
      <c r="J1249" s="36">
        <f t="shared" ca="1" si="161"/>
        <v>0</v>
      </c>
      <c r="K1249" s="36">
        <f t="shared" ca="1" si="162"/>
        <v>0</v>
      </c>
      <c r="L1249" s="37" t="s">
        <v>43</v>
      </c>
      <c r="M1249" s="38" t="s">
        <v>40</v>
      </c>
      <c r="N1249" s="39" t="s">
        <v>40</v>
      </c>
      <c r="O1249" s="40" t="s">
        <v>1958</v>
      </c>
      <c r="P1249" s="41" t="s">
        <v>41</v>
      </c>
      <c r="Q1249" s="42">
        <v>93671</v>
      </c>
      <c r="R1249" s="72" t="s">
        <v>425</v>
      </c>
      <c r="S1249" s="44" t="s">
        <v>277</v>
      </c>
      <c r="T1249" s="45">
        <v>1</v>
      </c>
      <c r="U1249" s="46">
        <v>1</v>
      </c>
      <c r="V1249" s="47">
        <v>1</v>
      </c>
    </row>
    <row r="1250" spans="1:22" s="48" customFormat="1" ht="22.5" x14ac:dyDescent="0.2">
      <c r="A1250" s="35" t="str">
        <f t="shared" si="153"/>
        <v>S</v>
      </c>
      <c r="B1250" s="36">
        <f t="shared" ca="1" si="154"/>
        <v>2</v>
      </c>
      <c r="C1250" s="36" t="str">
        <f t="shared" ca="1" si="156"/>
        <v>S</v>
      </c>
      <c r="D1250" s="36">
        <f t="shared" ca="1" si="155"/>
        <v>0</v>
      </c>
      <c r="E1250" s="36">
        <f t="shared" ca="1" si="157"/>
        <v>8</v>
      </c>
      <c r="F1250" s="36">
        <f t="shared" ca="1" si="158"/>
        <v>6</v>
      </c>
      <c r="G1250" s="36">
        <f t="shared" ca="1" si="159"/>
        <v>0</v>
      </c>
      <c r="H1250" s="36">
        <f t="shared" ca="1" si="160"/>
        <v>0</v>
      </c>
      <c r="I1250" s="36" t="e">
        <f ca="1">IF(AND($C1250&lt;=4,$C1250&lt;&gt;0),0,IF(AND($C1250="S",#REF!&gt;0),OFFSET(I1250,-1,0)+1,OFFSET(I1250,-1,0)))</f>
        <v>#REF!</v>
      </c>
      <c r="J1250" s="36">
        <f t="shared" ca="1" si="161"/>
        <v>0</v>
      </c>
      <c r="K1250" s="36">
        <f t="shared" ca="1" si="162"/>
        <v>0</v>
      </c>
      <c r="L1250" s="37" t="s">
        <v>43</v>
      </c>
      <c r="M1250" s="38" t="s">
        <v>40</v>
      </c>
      <c r="N1250" s="39" t="s">
        <v>40</v>
      </c>
      <c r="O1250" s="40" t="s">
        <v>1959</v>
      </c>
      <c r="P1250" s="41" t="s">
        <v>41</v>
      </c>
      <c r="Q1250" s="42">
        <v>91844</v>
      </c>
      <c r="R1250" s="72" t="s">
        <v>429</v>
      </c>
      <c r="S1250" s="44" t="s">
        <v>383</v>
      </c>
      <c r="T1250" s="45">
        <v>15</v>
      </c>
      <c r="U1250" s="46">
        <v>1</v>
      </c>
      <c r="V1250" s="47">
        <v>15</v>
      </c>
    </row>
    <row r="1251" spans="1:22" s="48" customFormat="1" ht="33.75" x14ac:dyDescent="0.2">
      <c r="A1251" s="35" t="str">
        <f t="shared" si="153"/>
        <v>S</v>
      </c>
      <c r="B1251" s="36">
        <f t="shared" ca="1" si="154"/>
        <v>2</v>
      </c>
      <c r="C1251" s="36" t="str">
        <f t="shared" ca="1" si="156"/>
        <v>S</v>
      </c>
      <c r="D1251" s="36">
        <f t="shared" ca="1" si="155"/>
        <v>0</v>
      </c>
      <c r="E1251" s="36">
        <f t="shared" ca="1" si="157"/>
        <v>8</v>
      </c>
      <c r="F1251" s="36">
        <f t="shared" ca="1" si="158"/>
        <v>6</v>
      </c>
      <c r="G1251" s="36">
        <f t="shared" ca="1" si="159"/>
        <v>0</v>
      </c>
      <c r="H1251" s="36">
        <f t="shared" ca="1" si="160"/>
        <v>0</v>
      </c>
      <c r="I1251" s="36" t="e">
        <f ca="1">IF(AND($C1251&lt;=4,$C1251&lt;&gt;0),0,IF(AND($C1251="S",#REF!&gt;0),OFFSET(I1251,-1,0)+1,OFFSET(I1251,-1,0)))</f>
        <v>#REF!</v>
      </c>
      <c r="J1251" s="36">
        <f t="shared" ca="1" si="161"/>
        <v>0</v>
      </c>
      <c r="K1251" s="36">
        <f t="shared" ca="1" si="162"/>
        <v>0</v>
      </c>
      <c r="L1251" s="37" t="s">
        <v>43</v>
      </c>
      <c r="M1251" s="38" t="s">
        <v>40</v>
      </c>
      <c r="N1251" s="39" t="s">
        <v>40</v>
      </c>
      <c r="O1251" s="40" t="s">
        <v>1960</v>
      </c>
      <c r="P1251" s="41" t="s">
        <v>41</v>
      </c>
      <c r="Q1251" s="42">
        <v>91872</v>
      </c>
      <c r="R1251" s="72" t="s">
        <v>912</v>
      </c>
      <c r="S1251" s="44" t="s">
        <v>383</v>
      </c>
      <c r="T1251" s="45">
        <v>130</v>
      </c>
      <c r="U1251" s="46">
        <v>1</v>
      </c>
      <c r="V1251" s="47">
        <v>130</v>
      </c>
    </row>
    <row r="1252" spans="1:22" s="48" customFormat="1" x14ac:dyDescent="0.2">
      <c r="A1252" s="35" t="str">
        <f t="shared" si="153"/>
        <v>S</v>
      </c>
      <c r="B1252" s="36">
        <f t="shared" ca="1" si="154"/>
        <v>2</v>
      </c>
      <c r="C1252" s="36" t="str">
        <f t="shared" ca="1" si="156"/>
        <v>S</v>
      </c>
      <c r="D1252" s="36">
        <f t="shared" ca="1" si="155"/>
        <v>0</v>
      </c>
      <c r="E1252" s="36">
        <f t="shared" ca="1" si="157"/>
        <v>8</v>
      </c>
      <c r="F1252" s="36">
        <f t="shared" ca="1" si="158"/>
        <v>6</v>
      </c>
      <c r="G1252" s="36">
        <f t="shared" ca="1" si="159"/>
        <v>0</v>
      </c>
      <c r="H1252" s="36">
        <f t="shared" ca="1" si="160"/>
        <v>0</v>
      </c>
      <c r="I1252" s="36" t="e">
        <f ca="1">IF(AND($C1252&lt;=4,$C1252&lt;&gt;0),0,IF(AND($C1252="S",#REF!&gt;0),OFFSET(I1252,-1,0)+1,OFFSET(I1252,-1,0)))</f>
        <v>#REF!</v>
      </c>
      <c r="J1252" s="36">
        <f t="shared" ca="1" si="161"/>
        <v>0</v>
      </c>
      <c r="K1252" s="36">
        <f t="shared" ca="1" si="162"/>
        <v>0</v>
      </c>
      <c r="L1252" s="37" t="s">
        <v>43</v>
      </c>
      <c r="M1252" s="38" t="s">
        <v>40</v>
      </c>
      <c r="N1252" s="39" t="s">
        <v>40</v>
      </c>
      <c r="O1252" s="40" t="s">
        <v>1961</v>
      </c>
      <c r="P1252" s="41" t="s">
        <v>47</v>
      </c>
      <c r="Q1252" s="42">
        <v>71450</v>
      </c>
      <c r="R1252" s="72" t="s">
        <v>1104</v>
      </c>
      <c r="S1252" s="44" t="s">
        <v>304</v>
      </c>
      <c r="T1252" s="45">
        <v>1</v>
      </c>
      <c r="U1252" s="46">
        <v>1</v>
      </c>
      <c r="V1252" s="47">
        <v>1</v>
      </c>
    </row>
    <row r="1253" spans="1:22" s="48" customFormat="1" x14ac:dyDescent="0.2">
      <c r="A1253" s="35" t="str">
        <f t="shared" si="153"/>
        <v>S</v>
      </c>
      <c r="B1253" s="36">
        <f t="shared" ca="1" si="154"/>
        <v>2</v>
      </c>
      <c r="C1253" s="36" t="str">
        <f t="shared" ca="1" si="156"/>
        <v>S</v>
      </c>
      <c r="D1253" s="36">
        <f t="shared" ca="1" si="155"/>
        <v>0</v>
      </c>
      <c r="E1253" s="36">
        <f t="shared" ca="1" si="157"/>
        <v>8</v>
      </c>
      <c r="F1253" s="36">
        <f t="shared" ca="1" si="158"/>
        <v>6</v>
      </c>
      <c r="G1253" s="36">
        <f t="shared" ca="1" si="159"/>
        <v>0</v>
      </c>
      <c r="H1253" s="36">
        <f t="shared" ca="1" si="160"/>
        <v>0</v>
      </c>
      <c r="I1253" s="36" t="e">
        <f ca="1">IF(AND($C1253&lt;=4,$C1253&lt;&gt;0),0,IF(AND($C1253="S",#REF!&gt;0),OFFSET(I1253,-1,0)+1,OFFSET(I1253,-1,0)))</f>
        <v>#REF!</v>
      </c>
      <c r="J1253" s="36">
        <f t="shared" ca="1" si="161"/>
        <v>0</v>
      </c>
      <c r="K1253" s="36">
        <f t="shared" ca="1" si="162"/>
        <v>0</v>
      </c>
      <c r="L1253" s="37" t="s">
        <v>43</v>
      </c>
      <c r="M1253" s="38" t="s">
        <v>40</v>
      </c>
      <c r="N1253" s="39" t="s">
        <v>40</v>
      </c>
      <c r="O1253" s="40" t="s">
        <v>1962</v>
      </c>
      <c r="P1253" s="41" t="s">
        <v>47</v>
      </c>
      <c r="Q1253" s="42">
        <v>71872</v>
      </c>
      <c r="R1253" s="72" t="s">
        <v>1963</v>
      </c>
      <c r="S1253" s="44" t="s">
        <v>304</v>
      </c>
      <c r="T1253" s="45">
        <v>50</v>
      </c>
      <c r="U1253" s="46">
        <v>1</v>
      </c>
      <c r="V1253" s="47">
        <v>50</v>
      </c>
    </row>
    <row r="1254" spans="1:22" s="48" customFormat="1" ht="33.75" x14ac:dyDescent="0.2">
      <c r="A1254" s="35" t="str">
        <f t="shared" si="153"/>
        <v>S</v>
      </c>
      <c r="B1254" s="36">
        <f t="shared" ca="1" si="154"/>
        <v>2</v>
      </c>
      <c r="C1254" s="36" t="str">
        <f t="shared" ca="1" si="156"/>
        <v>S</v>
      </c>
      <c r="D1254" s="36">
        <f t="shared" ca="1" si="155"/>
        <v>0</v>
      </c>
      <c r="E1254" s="36">
        <f t="shared" ca="1" si="157"/>
        <v>8</v>
      </c>
      <c r="F1254" s="36">
        <f t="shared" ca="1" si="158"/>
        <v>6</v>
      </c>
      <c r="G1254" s="36">
        <f t="shared" ca="1" si="159"/>
        <v>0</v>
      </c>
      <c r="H1254" s="36">
        <f t="shared" ca="1" si="160"/>
        <v>0</v>
      </c>
      <c r="I1254" s="36" t="e">
        <f ca="1">IF(AND($C1254&lt;=4,$C1254&lt;&gt;0),0,IF(AND($C1254="S",#REF!&gt;0),OFFSET(I1254,-1,0)+1,OFFSET(I1254,-1,0)))</f>
        <v>#REF!</v>
      </c>
      <c r="J1254" s="36">
        <f t="shared" ca="1" si="161"/>
        <v>0</v>
      </c>
      <c r="K1254" s="36">
        <f t="shared" ca="1" si="162"/>
        <v>0</v>
      </c>
      <c r="L1254" s="37" t="s">
        <v>43</v>
      </c>
      <c r="M1254" s="38" t="s">
        <v>40</v>
      </c>
      <c r="N1254" s="39" t="s">
        <v>40</v>
      </c>
      <c r="O1254" s="40" t="s">
        <v>1964</v>
      </c>
      <c r="P1254" s="41" t="s">
        <v>41</v>
      </c>
      <c r="Q1254" s="42">
        <v>91885</v>
      </c>
      <c r="R1254" s="72" t="s">
        <v>919</v>
      </c>
      <c r="S1254" s="44" t="s">
        <v>277</v>
      </c>
      <c r="T1254" s="45">
        <v>65</v>
      </c>
      <c r="U1254" s="46">
        <v>1</v>
      </c>
      <c r="V1254" s="47">
        <v>65</v>
      </c>
    </row>
    <row r="1255" spans="1:22" s="48" customFormat="1" ht="22.5" x14ac:dyDescent="0.2">
      <c r="A1255" s="35" t="str">
        <f t="shared" si="153"/>
        <v>S</v>
      </c>
      <c r="B1255" s="36">
        <f t="shared" ca="1" si="154"/>
        <v>2</v>
      </c>
      <c r="C1255" s="36" t="str">
        <f t="shared" ca="1" si="156"/>
        <v>S</v>
      </c>
      <c r="D1255" s="36">
        <f t="shared" ca="1" si="155"/>
        <v>0</v>
      </c>
      <c r="E1255" s="36">
        <f t="shared" ca="1" si="157"/>
        <v>8</v>
      </c>
      <c r="F1255" s="36">
        <f t="shared" ca="1" si="158"/>
        <v>6</v>
      </c>
      <c r="G1255" s="36">
        <f t="shared" ca="1" si="159"/>
        <v>0</v>
      </c>
      <c r="H1255" s="36">
        <f t="shared" ca="1" si="160"/>
        <v>0</v>
      </c>
      <c r="I1255" s="36" t="e">
        <f ca="1">IF(AND($C1255&lt;=4,$C1255&lt;&gt;0),0,IF(AND($C1255="S",#REF!&gt;0),OFFSET(I1255,-1,0)+1,OFFSET(I1255,-1,0)))</f>
        <v>#REF!</v>
      </c>
      <c r="J1255" s="36">
        <f t="shared" ca="1" si="161"/>
        <v>0</v>
      </c>
      <c r="K1255" s="36">
        <f t="shared" ca="1" si="162"/>
        <v>0</v>
      </c>
      <c r="L1255" s="37" t="s">
        <v>43</v>
      </c>
      <c r="M1255" s="38" t="s">
        <v>40</v>
      </c>
      <c r="N1255" s="39" t="s">
        <v>40</v>
      </c>
      <c r="O1255" s="40" t="s">
        <v>1965</v>
      </c>
      <c r="P1255" s="41" t="s">
        <v>41</v>
      </c>
      <c r="Q1255" s="42">
        <v>91996</v>
      </c>
      <c r="R1255" s="72" t="s">
        <v>453</v>
      </c>
      <c r="S1255" s="44" t="s">
        <v>277</v>
      </c>
      <c r="T1255" s="45">
        <v>4</v>
      </c>
      <c r="U1255" s="46">
        <v>1</v>
      </c>
      <c r="V1255" s="47">
        <v>4</v>
      </c>
    </row>
    <row r="1256" spans="1:22" s="48" customFormat="1" x14ac:dyDescent="0.2">
      <c r="A1256" s="35">
        <f t="shared" si="153"/>
        <v>2</v>
      </c>
      <c r="B1256" s="36">
        <f t="shared" ca="1" si="154"/>
        <v>2</v>
      </c>
      <c r="C1256" s="36">
        <f t="shared" ca="1" si="156"/>
        <v>2</v>
      </c>
      <c r="D1256" s="36">
        <f t="shared" ca="1" si="155"/>
        <v>7</v>
      </c>
      <c r="E1256" s="36">
        <f t="shared" ca="1" si="157"/>
        <v>8</v>
      </c>
      <c r="F1256" s="36">
        <f t="shared" ca="1" si="158"/>
        <v>7</v>
      </c>
      <c r="G1256" s="36">
        <f t="shared" ca="1" si="159"/>
        <v>0</v>
      </c>
      <c r="H1256" s="36">
        <f t="shared" ca="1" si="160"/>
        <v>0</v>
      </c>
      <c r="I1256" s="36">
        <f ca="1">IF(AND($C1256&lt;=4,$C1256&lt;&gt;0),0,IF(AND($C1256="S",#REF!&gt;0),OFFSET(I1256,-1,0)+1,OFFSET(I1256,-1,0)))</f>
        <v>0</v>
      </c>
      <c r="J1256" s="36">
        <f t="shared" ca="1" si="161"/>
        <v>39</v>
      </c>
      <c r="K1256" s="36">
        <f t="shared" ca="1" si="162"/>
        <v>7</v>
      </c>
      <c r="L1256" s="37" t="s">
        <v>43</v>
      </c>
      <c r="M1256" s="38" t="s">
        <v>49</v>
      </c>
      <c r="N1256" s="39" t="s">
        <v>49</v>
      </c>
      <c r="O1256" s="40" t="s">
        <v>1966</v>
      </c>
      <c r="P1256" s="41" t="s">
        <v>47</v>
      </c>
      <c r="Q1256" s="42">
        <v>91045</v>
      </c>
      <c r="R1256" s="73" t="s">
        <v>176</v>
      </c>
      <c r="S1256" s="44" t="s">
        <v>304</v>
      </c>
      <c r="T1256" s="45"/>
      <c r="U1256" s="46">
        <v>1</v>
      </c>
      <c r="V1256" s="47" t="s">
        <v>274</v>
      </c>
    </row>
    <row r="1257" spans="1:22" s="48" customFormat="1" x14ac:dyDescent="0.2">
      <c r="A1257" s="35">
        <f t="shared" si="153"/>
        <v>3</v>
      </c>
      <c r="B1257" s="36">
        <f t="shared" ca="1" si="154"/>
        <v>3</v>
      </c>
      <c r="C1257" s="36">
        <f t="shared" ca="1" si="156"/>
        <v>3</v>
      </c>
      <c r="D1257" s="36">
        <f t="shared" ca="1" si="155"/>
        <v>2</v>
      </c>
      <c r="E1257" s="36">
        <f t="shared" ca="1" si="157"/>
        <v>8</v>
      </c>
      <c r="F1257" s="36">
        <f t="shared" ca="1" si="158"/>
        <v>7</v>
      </c>
      <c r="G1257" s="36">
        <f t="shared" ca="1" si="159"/>
        <v>1</v>
      </c>
      <c r="H1257" s="36">
        <f t="shared" ca="1" si="160"/>
        <v>0</v>
      </c>
      <c r="I1257" s="36">
        <f ca="1">IF(AND($C1257&lt;=4,$C1257&lt;&gt;0),0,IF(AND($C1257="S",#REF!&gt;0),OFFSET(I1257,-1,0)+1,OFFSET(I1257,-1,0)))</f>
        <v>0</v>
      </c>
      <c r="J1257" s="36">
        <f t="shared" ca="1" si="161"/>
        <v>6</v>
      </c>
      <c r="K1257" s="36">
        <f t="shared" ca="1" si="162"/>
        <v>2</v>
      </c>
      <c r="L1257" s="37" t="s">
        <v>43</v>
      </c>
      <c r="M1257" s="38" t="s">
        <v>51</v>
      </c>
      <c r="N1257" s="39" t="s">
        <v>51</v>
      </c>
      <c r="O1257" s="40" t="s">
        <v>1967</v>
      </c>
      <c r="P1257" s="41" t="s">
        <v>41</v>
      </c>
      <c r="Q1257" s="42"/>
      <c r="R1257" s="72" t="s">
        <v>247</v>
      </c>
      <c r="S1257" s="44" t="s">
        <v>274</v>
      </c>
      <c r="T1257" s="45"/>
      <c r="U1257" s="46">
        <v>1</v>
      </c>
      <c r="V1257" s="47" t="s">
        <v>274</v>
      </c>
    </row>
    <row r="1258" spans="1:22" s="48" customFormat="1" ht="22.5" x14ac:dyDescent="0.2">
      <c r="A1258" s="35" t="str">
        <f t="shared" si="153"/>
        <v>S</v>
      </c>
      <c r="B1258" s="36">
        <f t="shared" ca="1" si="154"/>
        <v>3</v>
      </c>
      <c r="C1258" s="36" t="str">
        <f t="shared" ca="1" si="156"/>
        <v>S</v>
      </c>
      <c r="D1258" s="36">
        <f t="shared" ca="1" si="155"/>
        <v>0</v>
      </c>
      <c r="E1258" s="36">
        <f t="shared" ca="1" si="157"/>
        <v>8</v>
      </c>
      <c r="F1258" s="36">
        <f t="shared" ca="1" si="158"/>
        <v>7</v>
      </c>
      <c r="G1258" s="36">
        <f t="shared" ca="1" si="159"/>
        <v>1</v>
      </c>
      <c r="H1258" s="36">
        <f t="shared" ca="1" si="160"/>
        <v>0</v>
      </c>
      <c r="I1258" s="36" t="e">
        <f ca="1">IF(AND($C1258&lt;=4,$C1258&lt;&gt;0),0,IF(AND($C1258="S",#REF!&gt;0),OFFSET(I1258,-1,0)+1,OFFSET(I1258,-1,0)))</f>
        <v>#REF!</v>
      </c>
      <c r="J1258" s="36">
        <f t="shared" ca="1" si="161"/>
        <v>0</v>
      </c>
      <c r="K1258" s="36">
        <f t="shared" ca="1" si="162"/>
        <v>0</v>
      </c>
      <c r="L1258" s="37" t="s">
        <v>43</v>
      </c>
      <c r="M1258" s="38" t="s">
        <v>40</v>
      </c>
      <c r="N1258" s="39" t="s">
        <v>40</v>
      </c>
      <c r="O1258" s="40" t="s">
        <v>1968</v>
      </c>
      <c r="P1258" s="41" t="s">
        <v>41</v>
      </c>
      <c r="Q1258" s="42">
        <v>72132</v>
      </c>
      <c r="R1258" s="72" t="s">
        <v>1806</v>
      </c>
      <c r="S1258" s="44" t="s">
        <v>297</v>
      </c>
      <c r="T1258" s="45">
        <v>60.94</v>
      </c>
      <c r="U1258" s="46">
        <v>1</v>
      </c>
      <c r="V1258" s="47">
        <v>60.94</v>
      </c>
    </row>
    <row r="1259" spans="1:22" s="48" customFormat="1" x14ac:dyDescent="0.2">
      <c r="A1259" s="35">
        <f t="shared" si="153"/>
        <v>3</v>
      </c>
      <c r="B1259" s="36">
        <f t="shared" ca="1" si="154"/>
        <v>3</v>
      </c>
      <c r="C1259" s="36">
        <f t="shared" ca="1" si="156"/>
        <v>3</v>
      </c>
      <c r="D1259" s="36">
        <f t="shared" ca="1" si="155"/>
        <v>2</v>
      </c>
      <c r="E1259" s="36">
        <f t="shared" ca="1" si="157"/>
        <v>8</v>
      </c>
      <c r="F1259" s="36">
        <f t="shared" ca="1" si="158"/>
        <v>7</v>
      </c>
      <c r="G1259" s="36">
        <f t="shared" ca="1" si="159"/>
        <v>2</v>
      </c>
      <c r="H1259" s="36">
        <f t="shared" ca="1" si="160"/>
        <v>0</v>
      </c>
      <c r="I1259" s="36">
        <f ca="1">IF(AND($C1259&lt;=4,$C1259&lt;&gt;0),0,IF(AND($C1259="S",#REF!&gt;0),OFFSET(I1259,-1,0)+1,OFFSET(I1259,-1,0)))</f>
        <v>0</v>
      </c>
      <c r="J1259" s="36">
        <f t="shared" ca="1" si="161"/>
        <v>4</v>
      </c>
      <c r="K1259" s="36">
        <f t="shared" ca="1" si="162"/>
        <v>2</v>
      </c>
      <c r="L1259" s="37" t="s">
        <v>43</v>
      </c>
      <c r="M1259" s="38" t="s">
        <v>51</v>
      </c>
      <c r="N1259" s="39" t="s">
        <v>51</v>
      </c>
      <c r="O1259" s="40" t="s">
        <v>1969</v>
      </c>
      <c r="P1259" s="41" t="s">
        <v>41</v>
      </c>
      <c r="Q1259" s="42"/>
      <c r="R1259" s="72" t="s">
        <v>251</v>
      </c>
      <c r="S1259" s="44" t="s">
        <v>274</v>
      </c>
      <c r="T1259" s="45"/>
      <c r="U1259" s="46">
        <v>1</v>
      </c>
      <c r="V1259" s="47" t="s">
        <v>274</v>
      </c>
    </row>
    <row r="1260" spans="1:22" s="48" customFormat="1" ht="45" x14ac:dyDescent="0.2">
      <c r="A1260" s="35" t="str">
        <f t="shared" si="153"/>
        <v>S</v>
      </c>
      <c r="B1260" s="36">
        <f t="shared" ca="1" si="154"/>
        <v>3</v>
      </c>
      <c r="C1260" s="36" t="str">
        <f t="shared" ca="1" si="156"/>
        <v>S</v>
      </c>
      <c r="D1260" s="36">
        <f t="shared" ca="1" si="155"/>
        <v>0</v>
      </c>
      <c r="E1260" s="36">
        <f t="shared" ca="1" si="157"/>
        <v>8</v>
      </c>
      <c r="F1260" s="36">
        <f t="shared" ca="1" si="158"/>
        <v>7</v>
      </c>
      <c r="G1260" s="36">
        <f t="shared" ca="1" si="159"/>
        <v>2</v>
      </c>
      <c r="H1260" s="36">
        <f t="shared" ca="1" si="160"/>
        <v>0</v>
      </c>
      <c r="I1260" s="36" t="e">
        <f ca="1">IF(AND($C1260&lt;=4,$C1260&lt;&gt;0),0,IF(AND($C1260="S",#REF!&gt;0),OFFSET(I1260,-1,0)+1,OFFSET(I1260,-1,0)))</f>
        <v>#REF!</v>
      </c>
      <c r="J1260" s="36">
        <f t="shared" ca="1" si="161"/>
        <v>0</v>
      </c>
      <c r="K1260" s="36">
        <f t="shared" ca="1" si="162"/>
        <v>0</v>
      </c>
      <c r="L1260" s="37" t="s">
        <v>43</v>
      </c>
      <c r="M1260" s="38" t="s">
        <v>40</v>
      </c>
      <c r="N1260" s="39" t="s">
        <v>40</v>
      </c>
      <c r="O1260" s="40" t="s">
        <v>1970</v>
      </c>
      <c r="P1260" s="41" t="s">
        <v>41</v>
      </c>
      <c r="Q1260" s="42">
        <v>87503</v>
      </c>
      <c r="R1260" s="72" t="s">
        <v>965</v>
      </c>
      <c r="S1260" s="44" t="s">
        <v>297</v>
      </c>
      <c r="T1260" s="45">
        <v>72.45</v>
      </c>
      <c r="U1260" s="46">
        <v>1</v>
      </c>
      <c r="V1260" s="47">
        <v>72.45</v>
      </c>
    </row>
    <row r="1261" spans="1:22" s="48" customFormat="1" x14ac:dyDescent="0.2">
      <c r="A1261" s="35">
        <f t="shared" si="153"/>
        <v>3</v>
      </c>
      <c r="B1261" s="36">
        <f t="shared" ca="1" si="154"/>
        <v>3</v>
      </c>
      <c r="C1261" s="36">
        <f t="shared" ca="1" si="156"/>
        <v>3</v>
      </c>
      <c r="D1261" s="36">
        <f t="shared" ca="1" si="155"/>
        <v>2</v>
      </c>
      <c r="E1261" s="36">
        <f t="shared" ca="1" si="157"/>
        <v>8</v>
      </c>
      <c r="F1261" s="36">
        <f t="shared" ca="1" si="158"/>
        <v>7</v>
      </c>
      <c r="G1261" s="36">
        <f t="shared" ca="1" si="159"/>
        <v>3</v>
      </c>
      <c r="H1261" s="36">
        <f t="shared" ca="1" si="160"/>
        <v>0</v>
      </c>
      <c r="I1261" s="36">
        <f ca="1">IF(AND($C1261&lt;=4,$C1261&lt;&gt;0),0,IF(AND($C1261="S",#REF!&gt;0),OFFSET(I1261,-1,0)+1,OFFSET(I1261,-1,0)))</f>
        <v>0</v>
      </c>
      <c r="J1261" s="36">
        <f t="shared" ca="1" si="161"/>
        <v>2</v>
      </c>
      <c r="K1261" s="36">
        <f t="shared" ca="1" si="162"/>
        <v>19</v>
      </c>
      <c r="L1261" s="37" t="s">
        <v>43</v>
      </c>
      <c r="M1261" s="38" t="s">
        <v>51</v>
      </c>
      <c r="N1261" s="39" t="s">
        <v>51</v>
      </c>
      <c r="O1261" s="40" t="s">
        <v>1971</v>
      </c>
      <c r="P1261" s="41" t="s">
        <v>41</v>
      </c>
      <c r="Q1261" s="42"/>
      <c r="R1261" s="72" t="s">
        <v>252</v>
      </c>
      <c r="S1261" s="44" t="s">
        <v>274</v>
      </c>
      <c r="T1261" s="45"/>
      <c r="U1261" s="46">
        <v>1</v>
      </c>
      <c r="V1261" s="47" t="s">
        <v>274</v>
      </c>
    </row>
    <row r="1262" spans="1:22" s="48" customFormat="1" x14ac:dyDescent="0.2">
      <c r="A1262" s="35" t="str">
        <f t="shared" si="153"/>
        <v>S</v>
      </c>
      <c r="B1262" s="36">
        <f t="shared" ca="1" si="154"/>
        <v>3</v>
      </c>
      <c r="C1262" s="36" t="str">
        <f t="shared" ca="1" si="156"/>
        <v>S</v>
      </c>
      <c r="D1262" s="36">
        <f t="shared" ca="1" si="155"/>
        <v>0</v>
      </c>
      <c r="E1262" s="36">
        <f t="shared" ca="1" si="157"/>
        <v>8</v>
      </c>
      <c r="F1262" s="36">
        <f t="shared" ca="1" si="158"/>
        <v>7</v>
      </c>
      <c r="G1262" s="36">
        <f t="shared" ca="1" si="159"/>
        <v>3</v>
      </c>
      <c r="H1262" s="36">
        <f t="shared" ca="1" si="160"/>
        <v>0</v>
      </c>
      <c r="I1262" s="36" t="e">
        <f ca="1">IF(AND($C1262&lt;=4,$C1262&lt;&gt;0),0,IF(AND($C1262="S",#REF!&gt;0),OFFSET(I1262,-1,0)+1,OFFSET(I1262,-1,0)))</f>
        <v>#REF!</v>
      </c>
      <c r="J1262" s="36">
        <f t="shared" ca="1" si="161"/>
        <v>0</v>
      </c>
      <c r="K1262" s="36">
        <f t="shared" ca="1" si="162"/>
        <v>0</v>
      </c>
      <c r="L1262" s="37" t="s">
        <v>43</v>
      </c>
      <c r="M1262" s="38" t="s">
        <v>40</v>
      </c>
      <c r="N1262" s="39" t="s">
        <v>40</v>
      </c>
      <c r="O1262" s="40" t="s">
        <v>1972</v>
      </c>
      <c r="P1262" s="41" t="s">
        <v>47</v>
      </c>
      <c r="Q1262" s="42">
        <v>100501</v>
      </c>
      <c r="R1262" s="72" t="s">
        <v>1804</v>
      </c>
      <c r="S1262" s="44" t="s">
        <v>282</v>
      </c>
      <c r="T1262" s="45">
        <v>99.179999999999993</v>
      </c>
      <c r="U1262" s="46">
        <v>1</v>
      </c>
      <c r="V1262" s="47">
        <v>99.179999999999993</v>
      </c>
    </row>
    <row r="1263" spans="1:22" s="48" customFormat="1" x14ac:dyDescent="0.2">
      <c r="A1263" s="35">
        <f t="shared" si="153"/>
        <v>2</v>
      </c>
      <c r="B1263" s="36">
        <f t="shared" ca="1" si="154"/>
        <v>2</v>
      </c>
      <c r="C1263" s="36">
        <f t="shared" ca="1" si="156"/>
        <v>2</v>
      </c>
      <c r="D1263" s="36">
        <f t="shared" ca="1" si="155"/>
        <v>2</v>
      </c>
      <c r="E1263" s="36">
        <f t="shared" ca="1" si="157"/>
        <v>8</v>
      </c>
      <c r="F1263" s="36">
        <f t="shared" ca="1" si="158"/>
        <v>8</v>
      </c>
      <c r="G1263" s="36">
        <f t="shared" ca="1" si="159"/>
        <v>0</v>
      </c>
      <c r="H1263" s="36">
        <f t="shared" ca="1" si="160"/>
        <v>0</v>
      </c>
      <c r="I1263" s="36">
        <f ca="1">IF(AND($C1263&lt;=4,$C1263&lt;&gt;0),0,IF(AND($C1263="S",#REF!&gt;0),OFFSET(I1263,-1,0)+1,OFFSET(I1263,-1,0)))</f>
        <v>0</v>
      </c>
      <c r="J1263" s="36">
        <f t="shared" ca="1" si="161"/>
        <v>32</v>
      </c>
      <c r="K1263" s="36">
        <f t="shared" ca="1" si="162"/>
        <v>2</v>
      </c>
      <c r="L1263" s="37" t="s">
        <v>43</v>
      </c>
      <c r="M1263" s="38" t="s">
        <v>49</v>
      </c>
      <c r="N1263" s="39" t="s">
        <v>49</v>
      </c>
      <c r="O1263" s="40" t="s">
        <v>1973</v>
      </c>
      <c r="P1263" s="41"/>
      <c r="Q1263" s="42"/>
      <c r="R1263" s="73" t="s">
        <v>218</v>
      </c>
      <c r="S1263" s="44" t="s">
        <v>274</v>
      </c>
      <c r="T1263" s="45"/>
      <c r="U1263" s="46">
        <v>1</v>
      </c>
      <c r="V1263" s="47" t="s">
        <v>274</v>
      </c>
    </row>
    <row r="1264" spans="1:22" s="48" customFormat="1" ht="22.5" x14ac:dyDescent="0.2">
      <c r="A1264" s="35" t="str">
        <f t="shared" si="153"/>
        <v>S</v>
      </c>
      <c r="B1264" s="36">
        <f t="shared" ca="1" si="154"/>
        <v>2</v>
      </c>
      <c r="C1264" s="36" t="str">
        <f t="shared" ca="1" si="156"/>
        <v>S</v>
      </c>
      <c r="D1264" s="36">
        <f t="shared" ca="1" si="155"/>
        <v>0</v>
      </c>
      <c r="E1264" s="36">
        <f t="shared" ca="1" si="157"/>
        <v>8</v>
      </c>
      <c r="F1264" s="36">
        <f t="shared" ca="1" si="158"/>
        <v>8</v>
      </c>
      <c r="G1264" s="36">
        <f t="shared" ca="1" si="159"/>
        <v>0</v>
      </c>
      <c r="H1264" s="36">
        <f t="shared" ca="1" si="160"/>
        <v>0</v>
      </c>
      <c r="I1264" s="36" t="e">
        <f ca="1">IF(AND($C1264&lt;=4,$C1264&lt;&gt;0),0,IF(AND($C1264="S",#REF!&gt;0),OFFSET(I1264,-1,0)+1,OFFSET(I1264,-1,0)))</f>
        <v>#REF!</v>
      </c>
      <c r="J1264" s="36">
        <f t="shared" ca="1" si="161"/>
        <v>0</v>
      </c>
      <c r="K1264" s="36">
        <f t="shared" ca="1" si="162"/>
        <v>0</v>
      </c>
      <c r="L1264" s="37" t="s">
        <v>43</v>
      </c>
      <c r="M1264" s="38" t="s">
        <v>40</v>
      </c>
      <c r="N1264" s="39" t="s">
        <v>40</v>
      </c>
      <c r="O1264" s="40" t="s">
        <v>1974</v>
      </c>
      <c r="P1264" s="41" t="s">
        <v>41</v>
      </c>
      <c r="Q1264" s="42">
        <v>98562</v>
      </c>
      <c r="R1264" s="72" t="s">
        <v>1241</v>
      </c>
      <c r="S1264" s="44" t="s">
        <v>297</v>
      </c>
      <c r="T1264" s="45">
        <v>118.16666666666666</v>
      </c>
      <c r="U1264" s="46">
        <v>1</v>
      </c>
      <c r="V1264" s="47">
        <v>118.16666666666666</v>
      </c>
    </row>
    <row r="1265" spans="1:22" s="48" customFormat="1" x14ac:dyDescent="0.2">
      <c r="A1265" s="35">
        <f t="shared" si="153"/>
        <v>2</v>
      </c>
      <c r="B1265" s="36">
        <f t="shared" ca="1" si="154"/>
        <v>2</v>
      </c>
      <c r="C1265" s="36">
        <f t="shared" ca="1" si="156"/>
        <v>2</v>
      </c>
      <c r="D1265" s="36">
        <f t="shared" ca="1" si="155"/>
        <v>2</v>
      </c>
      <c r="E1265" s="36">
        <f t="shared" ca="1" si="157"/>
        <v>8</v>
      </c>
      <c r="F1265" s="36">
        <f t="shared" ca="1" si="158"/>
        <v>9</v>
      </c>
      <c r="G1265" s="36">
        <f t="shared" ca="1" si="159"/>
        <v>0</v>
      </c>
      <c r="H1265" s="36">
        <f t="shared" ca="1" si="160"/>
        <v>0</v>
      </c>
      <c r="I1265" s="36">
        <f ca="1">IF(AND($C1265&lt;=4,$C1265&lt;&gt;0),0,IF(AND($C1265="S",#REF!&gt;0),OFFSET(I1265,-1,0)+1,OFFSET(I1265,-1,0)))</f>
        <v>0</v>
      </c>
      <c r="J1265" s="36">
        <f t="shared" ca="1" si="161"/>
        <v>30</v>
      </c>
      <c r="K1265" s="36">
        <f t="shared" ca="1" si="162"/>
        <v>2</v>
      </c>
      <c r="L1265" s="37" t="s">
        <v>43</v>
      </c>
      <c r="M1265" s="38" t="s">
        <v>49</v>
      </c>
      <c r="N1265" s="39" t="s">
        <v>49</v>
      </c>
      <c r="O1265" s="40" t="s">
        <v>1975</v>
      </c>
      <c r="P1265" s="41"/>
      <c r="Q1265" s="42"/>
      <c r="R1265" s="73" t="s">
        <v>177</v>
      </c>
      <c r="S1265" s="44" t="s">
        <v>274</v>
      </c>
      <c r="T1265" s="45"/>
      <c r="U1265" s="46">
        <v>1</v>
      </c>
      <c r="V1265" s="47" t="s">
        <v>274</v>
      </c>
    </row>
    <row r="1266" spans="1:22" s="48" customFormat="1" ht="22.5" x14ac:dyDescent="0.2">
      <c r="A1266" s="35" t="str">
        <f t="shared" si="153"/>
        <v>S</v>
      </c>
      <c r="B1266" s="36">
        <f t="shared" ca="1" si="154"/>
        <v>2</v>
      </c>
      <c r="C1266" s="36" t="str">
        <f t="shared" ca="1" si="156"/>
        <v>S</v>
      </c>
      <c r="D1266" s="36">
        <f t="shared" ca="1" si="155"/>
        <v>0</v>
      </c>
      <c r="E1266" s="36">
        <f t="shared" ca="1" si="157"/>
        <v>8</v>
      </c>
      <c r="F1266" s="36">
        <f t="shared" ca="1" si="158"/>
        <v>9</v>
      </c>
      <c r="G1266" s="36">
        <f t="shared" ca="1" si="159"/>
        <v>0</v>
      </c>
      <c r="H1266" s="36">
        <f t="shared" ca="1" si="160"/>
        <v>0</v>
      </c>
      <c r="I1266" s="36" t="e">
        <f ca="1">IF(AND($C1266&lt;=4,$C1266&lt;&gt;0),0,IF(AND($C1266="S",#REF!&gt;0),OFFSET(I1266,-1,0)+1,OFFSET(I1266,-1,0)))</f>
        <v>#REF!</v>
      </c>
      <c r="J1266" s="36">
        <f t="shared" ca="1" si="161"/>
        <v>0</v>
      </c>
      <c r="K1266" s="36">
        <f t="shared" ca="1" si="162"/>
        <v>0</v>
      </c>
      <c r="L1266" s="37" t="s">
        <v>43</v>
      </c>
      <c r="M1266" s="38" t="s">
        <v>40</v>
      </c>
      <c r="N1266" s="39" t="s">
        <v>40</v>
      </c>
      <c r="O1266" s="40" t="s">
        <v>1976</v>
      </c>
      <c r="P1266" s="41" t="s">
        <v>47</v>
      </c>
      <c r="Q1266" s="42">
        <v>150103</v>
      </c>
      <c r="R1266" s="72" t="s">
        <v>973</v>
      </c>
      <c r="S1266" s="44" t="s">
        <v>389</v>
      </c>
      <c r="T1266" s="45">
        <v>7150</v>
      </c>
      <c r="U1266" s="46">
        <v>1</v>
      </c>
      <c r="V1266" s="47">
        <v>7150</v>
      </c>
    </row>
    <row r="1267" spans="1:22" s="48" customFormat="1" x14ac:dyDescent="0.2">
      <c r="A1267" s="35">
        <f t="shared" si="153"/>
        <v>2</v>
      </c>
      <c r="B1267" s="36">
        <f t="shared" ca="1" si="154"/>
        <v>2</v>
      </c>
      <c r="C1267" s="36">
        <f t="shared" ca="1" si="156"/>
        <v>2</v>
      </c>
      <c r="D1267" s="36">
        <f t="shared" ca="1" si="155"/>
        <v>2</v>
      </c>
      <c r="E1267" s="36">
        <f t="shared" ca="1" si="157"/>
        <v>8</v>
      </c>
      <c r="F1267" s="36">
        <f t="shared" ca="1" si="158"/>
        <v>10</v>
      </c>
      <c r="G1267" s="36">
        <f t="shared" ca="1" si="159"/>
        <v>0</v>
      </c>
      <c r="H1267" s="36">
        <f t="shared" ca="1" si="160"/>
        <v>0</v>
      </c>
      <c r="I1267" s="36">
        <f ca="1">IF(AND($C1267&lt;=4,$C1267&lt;&gt;0),0,IF(AND($C1267="S",#REF!&gt;0),OFFSET(I1267,-1,0)+1,OFFSET(I1267,-1,0)))</f>
        <v>0</v>
      </c>
      <c r="J1267" s="36">
        <f t="shared" ca="1" si="161"/>
        <v>28</v>
      </c>
      <c r="K1267" s="36">
        <f t="shared" ca="1" si="162"/>
        <v>2</v>
      </c>
      <c r="L1267" s="37" t="s">
        <v>43</v>
      </c>
      <c r="M1267" s="38" t="s">
        <v>49</v>
      </c>
      <c r="N1267" s="39" t="s">
        <v>49</v>
      </c>
      <c r="O1267" s="40" t="s">
        <v>1977</v>
      </c>
      <c r="P1267" s="41"/>
      <c r="Q1267" s="42"/>
      <c r="R1267" s="73" t="s">
        <v>178</v>
      </c>
      <c r="S1267" s="44" t="s">
        <v>274</v>
      </c>
      <c r="T1267" s="45"/>
      <c r="U1267" s="46">
        <v>1</v>
      </c>
      <c r="V1267" s="47" t="s">
        <v>274</v>
      </c>
    </row>
    <row r="1268" spans="1:22" s="48" customFormat="1" ht="22.5" x14ac:dyDescent="0.2">
      <c r="A1268" s="35" t="str">
        <f t="shared" ref="A1268:A1294" si="163">CHOOSE(1+LOG(1+2*(ORÇAMENTO.Nivel="Nível 1")+4*(ORÇAMENTO.Nivel="Nível 2")+8*(ORÇAMENTO.Nivel="Nível 3")+16*(ORÇAMENTO.Nivel="Nível 4")+32*(ORÇAMENTO.Nivel="Serviço"),2),0,1,2,3,4,"S")</f>
        <v>S</v>
      </c>
      <c r="B1268" s="36">
        <f t="shared" ca="1" si="154"/>
        <v>2</v>
      </c>
      <c r="C1268" s="36" t="str">
        <f t="shared" ca="1" si="156"/>
        <v>S</v>
      </c>
      <c r="D1268" s="36">
        <f t="shared" ca="1" si="155"/>
        <v>0</v>
      </c>
      <c r="E1268" s="36">
        <f t="shared" ca="1" si="157"/>
        <v>8</v>
      </c>
      <c r="F1268" s="36">
        <f t="shared" ca="1" si="158"/>
        <v>10</v>
      </c>
      <c r="G1268" s="36">
        <f t="shared" ca="1" si="159"/>
        <v>0</v>
      </c>
      <c r="H1268" s="36">
        <f t="shared" ca="1" si="160"/>
        <v>0</v>
      </c>
      <c r="I1268" s="36" t="e">
        <f ca="1">IF(AND($C1268&lt;=4,$C1268&lt;&gt;0),0,IF(AND($C1268="S",#REF!&gt;0),OFFSET(I1268,-1,0)+1,OFFSET(I1268,-1,0)))</f>
        <v>#REF!</v>
      </c>
      <c r="J1268" s="36">
        <f t="shared" ca="1" si="161"/>
        <v>0</v>
      </c>
      <c r="K1268" s="36">
        <f t="shared" ca="1" si="162"/>
        <v>0</v>
      </c>
      <c r="L1268" s="37" t="s">
        <v>43</v>
      </c>
      <c r="M1268" s="38" t="s">
        <v>40</v>
      </c>
      <c r="N1268" s="39" t="s">
        <v>40</v>
      </c>
      <c r="O1268" s="40" t="s">
        <v>1978</v>
      </c>
      <c r="P1268" s="41" t="s">
        <v>47</v>
      </c>
      <c r="Q1268" s="42">
        <v>160969</v>
      </c>
      <c r="R1268" s="72" t="s">
        <v>1248</v>
      </c>
      <c r="S1268" s="44" t="s">
        <v>282</v>
      </c>
      <c r="T1268" s="45">
        <v>817.3264999999999</v>
      </c>
      <c r="U1268" s="46">
        <v>1</v>
      </c>
      <c r="V1268" s="47">
        <v>817.3264999999999</v>
      </c>
    </row>
    <row r="1269" spans="1:22" s="48" customFormat="1" x14ac:dyDescent="0.2">
      <c r="A1269" s="35">
        <f t="shared" si="163"/>
        <v>2</v>
      </c>
      <c r="B1269" s="36">
        <f t="shared" ca="1" si="154"/>
        <v>2</v>
      </c>
      <c r="C1269" s="36">
        <f t="shared" ca="1" si="156"/>
        <v>2</v>
      </c>
      <c r="D1269" s="36">
        <f t="shared" ca="1" si="155"/>
        <v>3</v>
      </c>
      <c r="E1269" s="36">
        <f t="shared" ca="1" si="157"/>
        <v>8</v>
      </c>
      <c r="F1269" s="36">
        <f t="shared" ca="1" si="158"/>
        <v>11</v>
      </c>
      <c r="G1269" s="36">
        <f t="shared" ca="1" si="159"/>
        <v>0</v>
      </c>
      <c r="H1269" s="36">
        <f t="shared" ca="1" si="160"/>
        <v>0</v>
      </c>
      <c r="I1269" s="36">
        <f ca="1">IF(AND($C1269&lt;=4,$C1269&lt;&gt;0),0,IF(AND($C1269="S",#REF!&gt;0),OFFSET(I1269,-1,0)+1,OFFSET(I1269,-1,0)))</f>
        <v>0</v>
      </c>
      <c r="J1269" s="36">
        <f t="shared" ca="1" si="161"/>
        <v>26</v>
      </c>
      <c r="K1269" s="36">
        <f t="shared" ca="1" si="162"/>
        <v>3</v>
      </c>
      <c r="L1269" s="37" t="s">
        <v>43</v>
      </c>
      <c r="M1269" s="38" t="s">
        <v>49</v>
      </c>
      <c r="N1269" s="39" t="s">
        <v>49</v>
      </c>
      <c r="O1269" s="40" t="s">
        <v>1979</v>
      </c>
      <c r="P1269" s="41"/>
      <c r="Q1269" s="42"/>
      <c r="R1269" s="73" t="s">
        <v>184</v>
      </c>
      <c r="S1269" s="44" t="s">
        <v>274</v>
      </c>
      <c r="T1269" s="45"/>
      <c r="U1269" s="46">
        <v>1</v>
      </c>
      <c r="V1269" s="47" t="s">
        <v>274</v>
      </c>
    </row>
    <row r="1270" spans="1:22" s="48" customFormat="1" ht="33.75" x14ac:dyDescent="0.2">
      <c r="A1270" s="35" t="str">
        <f t="shared" si="163"/>
        <v>S</v>
      </c>
      <c r="B1270" s="36">
        <f t="shared" ca="1" si="154"/>
        <v>2</v>
      </c>
      <c r="C1270" s="36" t="str">
        <f t="shared" ca="1" si="156"/>
        <v>S</v>
      </c>
      <c r="D1270" s="36">
        <f t="shared" ca="1" si="155"/>
        <v>0</v>
      </c>
      <c r="E1270" s="36">
        <f t="shared" ca="1" si="157"/>
        <v>8</v>
      </c>
      <c r="F1270" s="36">
        <f t="shared" ca="1" si="158"/>
        <v>11</v>
      </c>
      <c r="G1270" s="36">
        <f t="shared" ca="1" si="159"/>
        <v>0</v>
      </c>
      <c r="H1270" s="36">
        <f t="shared" ca="1" si="160"/>
        <v>0</v>
      </c>
      <c r="I1270" s="36" t="e">
        <f ca="1">IF(AND($C1270&lt;=4,$C1270&lt;&gt;0),0,IF(AND($C1270="S",#REF!&gt;0),OFFSET(I1270,-1,0)+1,OFFSET(I1270,-1,0)))</f>
        <v>#REF!</v>
      </c>
      <c r="J1270" s="36">
        <f t="shared" ca="1" si="161"/>
        <v>0</v>
      </c>
      <c r="K1270" s="36">
        <f t="shared" ca="1" si="162"/>
        <v>0</v>
      </c>
      <c r="L1270" s="37" t="s">
        <v>43</v>
      </c>
      <c r="M1270" s="38" t="s">
        <v>40</v>
      </c>
      <c r="N1270" s="39" t="s">
        <v>40</v>
      </c>
      <c r="O1270" s="40" t="s">
        <v>1980</v>
      </c>
      <c r="P1270" s="41" t="s">
        <v>41</v>
      </c>
      <c r="Q1270" s="42">
        <v>87904</v>
      </c>
      <c r="R1270" s="72" t="s">
        <v>707</v>
      </c>
      <c r="S1270" s="44" t="s">
        <v>297</v>
      </c>
      <c r="T1270" s="45">
        <v>179.83799999999999</v>
      </c>
      <c r="U1270" s="46">
        <v>1</v>
      </c>
      <c r="V1270" s="47">
        <v>179.83799999999999</v>
      </c>
    </row>
    <row r="1271" spans="1:22" s="48" customFormat="1" ht="45" x14ac:dyDescent="0.2">
      <c r="A1271" s="35" t="str">
        <f t="shared" si="163"/>
        <v>S</v>
      </c>
      <c r="B1271" s="36">
        <f t="shared" ca="1" si="154"/>
        <v>2</v>
      </c>
      <c r="C1271" s="36" t="str">
        <f t="shared" ca="1" si="156"/>
        <v>S</v>
      </c>
      <c r="D1271" s="36">
        <f t="shared" ca="1" si="155"/>
        <v>0</v>
      </c>
      <c r="E1271" s="36">
        <f t="shared" ca="1" si="157"/>
        <v>8</v>
      </c>
      <c r="F1271" s="36">
        <f t="shared" ca="1" si="158"/>
        <v>11</v>
      </c>
      <c r="G1271" s="36">
        <f t="shared" ca="1" si="159"/>
        <v>0</v>
      </c>
      <c r="H1271" s="36">
        <f t="shared" ca="1" si="160"/>
        <v>0</v>
      </c>
      <c r="I1271" s="36" t="e">
        <f ca="1">IF(AND($C1271&lt;=4,$C1271&lt;&gt;0),0,IF(AND($C1271="S",#REF!&gt;0),OFFSET(I1271,-1,0)+1,OFFSET(I1271,-1,0)))</f>
        <v>#REF!</v>
      </c>
      <c r="J1271" s="36">
        <f t="shared" ca="1" si="161"/>
        <v>0</v>
      </c>
      <c r="K1271" s="36">
        <f t="shared" ca="1" si="162"/>
        <v>0</v>
      </c>
      <c r="L1271" s="37" t="s">
        <v>43</v>
      </c>
      <c r="M1271" s="38" t="s">
        <v>40</v>
      </c>
      <c r="N1271" s="39" t="s">
        <v>40</v>
      </c>
      <c r="O1271" s="40" t="s">
        <v>1981</v>
      </c>
      <c r="P1271" s="41" t="s">
        <v>41</v>
      </c>
      <c r="Q1271" s="42">
        <v>87547</v>
      </c>
      <c r="R1271" s="72" t="s">
        <v>709</v>
      </c>
      <c r="S1271" s="44" t="s">
        <v>297</v>
      </c>
      <c r="T1271" s="45">
        <v>179.83799999999999</v>
      </c>
      <c r="U1271" s="46">
        <v>1</v>
      </c>
      <c r="V1271" s="47">
        <v>179.83799999999999</v>
      </c>
    </row>
    <row r="1272" spans="1:22" s="48" customFormat="1" x14ac:dyDescent="0.2">
      <c r="A1272" s="35">
        <f t="shared" si="163"/>
        <v>2</v>
      </c>
      <c r="B1272" s="36">
        <f t="shared" ca="1" si="154"/>
        <v>2</v>
      </c>
      <c r="C1272" s="36">
        <f t="shared" ca="1" si="156"/>
        <v>2</v>
      </c>
      <c r="D1272" s="36">
        <f t="shared" ca="1" si="155"/>
        <v>10</v>
      </c>
      <c r="E1272" s="36">
        <f t="shared" ca="1" si="157"/>
        <v>8</v>
      </c>
      <c r="F1272" s="36">
        <f t="shared" ca="1" si="158"/>
        <v>12</v>
      </c>
      <c r="G1272" s="36">
        <f t="shared" ca="1" si="159"/>
        <v>0</v>
      </c>
      <c r="H1272" s="36">
        <f t="shared" ca="1" si="160"/>
        <v>0</v>
      </c>
      <c r="I1272" s="36">
        <f ca="1">IF(AND($C1272&lt;=4,$C1272&lt;&gt;0),0,IF(AND($C1272="S",#REF!&gt;0),OFFSET(I1272,-1,0)+1,OFFSET(I1272,-1,0)))</f>
        <v>0</v>
      </c>
      <c r="J1272" s="36">
        <f t="shared" ca="1" si="161"/>
        <v>23</v>
      </c>
      <c r="K1272" s="36">
        <f t="shared" ca="1" si="162"/>
        <v>10</v>
      </c>
      <c r="L1272" s="37" t="s">
        <v>43</v>
      </c>
      <c r="M1272" s="38" t="s">
        <v>49</v>
      </c>
      <c r="N1272" s="39" t="s">
        <v>49</v>
      </c>
      <c r="O1272" s="40" t="s">
        <v>1982</v>
      </c>
      <c r="P1272" s="41"/>
      <c r="Q1272" s="42"/>
      <c r="R1272" s="73" t="s">
        <v>185</v>
      </c>
      <c r="S1272" s="44" t="s">
        <v>274</v>
      </c>
      <c r="T1272" s="45"/>
      <c r="U1272" s="46">
        <v>1</v>
      </c>
      <c r="V1272" s="47" t="s">
        <v>274</v>
      </c>
    </row>
    <row r="1273" spans="1:22" s="48" customFormat="1" x14ac:dyDescent="0.2">
      <c r="A1273" s="35">
        <f t="shared" si="163"/>
        <v>3</v>
      </c>
      <c r="B1273" s="36">
        <f t="shared" ca="1" si="154"/>
        <v>3</v>
      </c>
      <c r="C1273" s="36">
        <f t="shared" ca="1" si="156"/>
        <v>3</v>
      </c>
      <c r="D1273" s="36">
        <f t="shared" ca="1" si="155"/>
        <v>2</v>
      </c>
      <c r="E1273" s="36">
        <f t="shared" ca="1" si="157"/>
        <v>8</v>
      </c>
      <c r="F1273" s="36">
        <f t="shared" ca="1" si="158"/>
        <v>12</v>
      </c>
      <c r="G1273" s="36">
        <f t="shared" ca="1" si="159"/>
        <v>1</v>
      </c>
      <c r="H1273" s="36">
        <f t="shared" ca="1" si="160"/>
        <v>0</v>
      </c>
      <c r="I1273" s="36">
        <f ca="1">IF(AND($C1273&lt;=4,$C1273&lt;&gt;0),0,IF(AND($C1273="S",#REF!&gt;0),OFFSET(I1273,-1,0)+1,OFFSET(I1273,-1,0)))</f>
        <v>0</v>
      </c>
      <c r="J1273" s="36">
        <f t="shared" ca="1" si="161"/>
        <v>9</v>
      </c>
      <c r="K1273" s="36">
        <f t="shared" ca="1" si="162"/>
        <v>2</v>
      </c>
      <c r="L1273" s="37" t="s">
        <v>43</v>
      </c>
      <c r="M1273" s="38" t="s">
        <v>51</v>
      </c>
      <c r="N1273" s="39" t="s">
        <v>51</v>
      </c>
      <c r="O1273" s="40" t="s">
        <v>1983</v>
      </c>
      <c r="P1273" s="41"/>
      <c r="Q1273" s="42"/>
      <c r="R1273" s="74" t="s">
        <v>253</v>
      </c>
      <c r="S1273" s="44" t="s">
        <v>274</v>
      </c>
      <c r="T1273" s="45"/>
      <c r="U1273" s="46">
        <v>1</v>
      </c>
      <c r="V1273" s="47" t="s">
        <v>274</v>
      </c>
    </row>
    <row r="1274" spans="1:22" s="48" customFormat="1" x14ac:dyDescent="0.2">
      <c r="A1274" s="35" t="str">
        <f t="shared" si="163"/>
        <v>S</v>
      </c>
      <c r="B1274" s="36">
        <f t="shared" ca="1" si="154"/>
        <v>3</v>
      </c>
      <c r="C1274" s="36" t="str">
        <f t="shared" ca="1" si="156"/>
        <v>S</v>
      </c>
      <c r="D1274" s="36">
        <f t="shared" ca="1" si="155"/>
        <v>0</v>
      </c>
      <c r="E1274" s="36">
        <f t="shared" ca="1" si="157"/>
        <v>8</v>
      </c>
      <c r="F1274" s="36">
        <f t="shared" ca="1" si="158"/>
        <v>12</v>
      </c>
      <c r="G1274" s="36">
        <f t="shared" ca="1" si="159"/>
        <v>1</v>
      </c>
      <c r="H1274" s="36">
        <f t="shared" ca="1" si="160"/>
        <v>0</v>
      </c>
      <c r="I1274" s="36" t="e">
        <f ca="1">IF(AND($C1274&lt;=4,$C1274&lt;&gt;0),0,IF(AND($C1274="S",#REF!&gt;0),OFFSET(I1274,-1,0)+1,OFFSET(I1274,-1,0)))</f>
        <v>#REF!</v>
      </c>
      <c r="J1274" s="36">
        <f t="shared" ca="1" si="161"/>
        <v>0</v>
      </c>
      <c r="K1274" s="36">
        <f t="shared" ca="1" si="162"/>
        <v>0</v>
      </c>
      <c r="L1274" s="37" t="s">
        <v>43</v>
      </c>
      <c r="M1274" s="38" t="s">
        <v>40</v>
      </c>
      <c r="N1274" s="39" t="s">
        <v>40</v>
      </c>
      <c r="O1274" s="40" t="s">
        <v>1984</v>
      </c>
      <c r="P1274" s="41" t="s">
        <v>47</v>
      </c>
      <c r="Q1274" s="42">
        <v>220061</v>
      </c>
      <c r="R1274" s="72" t="s">
        <v>1985</v>
      </c>
      <c r="S1274" s="44" t="s">
        <v>282</v>
      </c>
      <c r="T1274" s="45">
        <v>560.23</v>
      </c>
      <c r="U1274" s="46">
        <v>1</v>
      </c>
      <c r="V1274" s="47">
        <v>560.23</v>
      </c>
    </row>
    <row r="1275" spans="1:22" s="48" customFormat="1" x14ac:dyDescent="0.2">
      <c r="A1275" s="35">
        <f t="shared" si="163"/>
        <v>3</v>
      </c>
      <c r="B1275" s="36">
        <f t="shared" ca="1" si="154"/>
        <v>3</v>
      </c>
      <c r="C1275" s="36">
        <f t="shared" ca="1" si="156"/>
        <v>3</v>
      </c>
      <c r="D1275" s="36">
        <f t="shared" ca="1" si="155"/>
        <v>3</v>
      </c>
      <c r="E1275" s="36">
        <f t="shared" ca="1" si="157"/>
        <v>8</v>
      </c>
      <c r="F1275" s="36">
        <f t="shared" ca="1" si="158"/>
        <v>12</v>
      </c>
      <c r="G1275" s="36">
        <f t="shared" ca="1" si="159"/>
        <v>2</v>
      </c>
      <c r="H1275" s="36">
        <f t="shared" ca="1" si="160"/>
        <v>0</v>
      </c>
      <c r="I1275" s="36">
        <f ca="1">IF(AND($C1275&lt;=4,$C1275&lt;&gt;0),0,IF(AND($C1275="S",#REF!&gt;0),OFFSET(I1275,-1,0)+1,OFFSET(I1275,-1,0)))</f>
        <v>0</v>
      </c>
      <c r="J1275" s="36">
        <f t="shared" ca="1" si="161"/>
        <v>7</v>
      </c>
      <c r="K1275" s="36">
        <f t="shared" ca="1" si="162"/>
        <v>3</v>
      </c>
      <c r="L1275" s="37" t="s">
        <v>43</v>
      </c>
      <c r="M1275" s="38" t="s">
        <v>51</v>
      </c>
      <c r="N1275" s="39" t="s">
        <v>51</v>
      </c>
      <c r="O1275" s="40" t="s">
        <v>1986</v>
      </c>
      <c r="P1275" s="41" t="s">
        <v>41</v>
      </c>
      <c r="Q1275" s="42"/>
      <c r="R1275" s="72" t="s">
        <v>254</v>
      </c>
      <c r="S1275" s="44" t="s">
        <v>274</v>
      </c>
      <c r="T1275" s="45"/>
      <c r="U1275" s="46">
        <v>1</v>
      </c>
      <c r="V1275" s="47" t="s">
        <v>274</v>
      </c>
    </row>
    <row r="1276" spans="1:22" s="48" customFormat="1" x14ac:dyDescent="0.2">
      <c r="A1276" s="35" t="str">
        <f t="shared" si="163"/>
        <v>S</v>
      </c>
      <c r="B1276" s="36">
        <f t="shared" ca="1" si="154"/>
        <v>3</v>
      </c>
      <c r="C1276" s="36" t="str">
        <f t="shared" ca="1" si="156"/>
        <v>S</v>
      </c>
      <c r="D1276" s="36">
        <f t="shared" ca="1" si="155"/>
        <v>0</v>
      </c>
      <c r="E1276" s="36">
        <f t="shared" ca="1" si="157"/>
        <v>8</v>
      </c>
      <c r="F1276" s="36">
        <f t="shared" ca="1" si="158"/>
        <v>12</v>
      </c>
      <c r="G1276" s="36">
        <f t="shared" ca="1" si="159"/>
        <v>2</v>
      </c>
      <c r="H1276" s="36">
        <f t="shared" ca="1" si="160"/>
        <v>0</v>
      </c>
      <c r="I1276" s="36" t="e">
        <f ca="1">IF(AND($C1276&lt;=4,$C1276&lt;&gt;0),0,IF(AND($C1276="S",#REF!&gt;0),OFFSET(I1276,-1,0)+1,OFFSET(I1276,-1,0)))</f>
        <v>#REF!</v>
      </c>
      <c r="J1276" s="36">
        <f t="shared" ca="1" si="161"/>
        <v>0</v>
      </c>
      <c r="K1276" s="36">
        <f t="shared" ca="1" si="162"/>
        <v>0</v>
      </c>
      <c r="L1276" s="37" t="s">
        <v>43</v>
      </c>
      <c r="M1276" s="38" t="s">
        <v>40</v>
      </c>
      <c r="N1276" s="39" t="s">
        <v>40</v>
      </c>
      <c r="O1276" s="40" t="s">
        <v>1987</v>
      </c>
      <c r="P1276" s="41" t="s">
        <v>41</v>
      </c>
      <c r="Q1276" s="42">
        <v>68328</v>
      </c>
      <c r="R1276" s="72" t="s">
        <v>1988</v>
      </c>
      <c r="S1276" s="44" t="s">
        <v>297</v>
      </c>
      <c r="T1276" s="45">
        <v>6.3765000000000001</v>
      </c>
      <c r="U1276" s="46">
        <v>1</v>
      </c>
      <c r="V1276" s="47">
        <v>6.3765000000000001</v>
      </c>
    </row>
    <row r="1277" spans="1:22" s="48" customFormat="1" ht="22.5" x14ac:dyDescent="0.2">
      <c r="A1277" s="35" t="str">
        <f t="shared" si="163"/>
        <v>S</v>
      </c>
      <c r="B1277" s="36">
        <f t="shared" ca="1" si="154"/>
        <v>3</v>
      </c>
      <c r="C1277" s="36" t="str">
        <f t="shared" ca="1" si="156"/>
        <v>S</v>
      </c>
      <c r="D1277" s="36">
        <f t="shared" ca="1" si="155"/>
        <v>0</v>
      </c>
      <c r="E1277" s="36">
        <f t="shared" ca="1" si="157"/>
        <v>8</v>
      </c>
      <c r="F1277" s="36">
        <f t="shared" ca="1" si="158"/>
        <v>12</v>
      </c>
      <c r="G1277" s="36">
        <f t="shared" ca="1" si="159"/>
        <v>2</v>
      </c>
      <c r="H1277" s="36">
        <f t="shared" ca="1" si="160"/>
        <v>0</v>
      </c>
      <c r="I1277" s="36" t="e">
        <f ca="1">IF(AND($C1277&lt;=4,$C1277&lt;&gt;0),0,IF(AND($C1277="S",#REF!&gt;0),OFFSET(I1277,-1,0)+1,OFFSET(I1277,-1,0)))</f>
        <v>#REF!</v>
      </c>
      <c r="J1277" s="36">
        <f t="shared" ca="1" si="161"/>
        <v>0</v>
      </c>
      <c r="K1277" s="36">
        <f t="shared" ca="1" si="162"/>
        <v>0</v>
      </c>
      <c r="L1277" s="37" t="s">
        <v>43</v>
      </c>
      <c r="M1277" s="38" t="s">
        <v>40</v>
      </c>
      <c r="N1277" s="39" t="s">
        <v>40</v>
      </c>
      <c r="O1277" s="40" t="s">
        <v>1989</v>
      </c>
      <c r="P1277" s="41" t="s">
        <v>47</v>
      </c>
      <c r="Q1277" s="42">
        <v>120210</v>
      </c>
      <c r="R1277" s="72" t="s">
        <v>1990</v>
      </c>
      <c r="S1277" s="44" t="s">
        <v>1991</v>
      </c>
      <c r="T1277" s="45">
        <v>9810</v>
      </c>
      <c r="U1277" s="46">
        <v>1</v>
      </c>
      <c r="V1277" s="47">
        <v>9810</v>
      </c>
    </row>
    <row r="1278" spans="1:22" s="48" customFormat="1" x14ac:dyDescent="0.2">
      <c r="A1278" s="35">
        <f t="shared" si="163"/>
        <v>3</v>
      </c>
      <c r="B1278" s="36">
        <f t="shared" ca="1" si="154"/>
        <v>3</v>
      </c>
      <c r="C1278" s="36">
        <f t="shared" ca="1" si="156"/>
        <v>3</v>
      </c>
      <c r="D1278" s="36">
        <f t="shared" ca="1" si="155"/>
        <v>2</v>
      </c>
      <c r="E1278" s="36">
        <f t="shared" ca="1" si="157"/>
        <v>8</v>
      </c>
      <c r="F1278" s="36">
        <f t="shared" ca="1" si="158"/>
        <v>12</v>
      </c>
      <c r="G1278" s="36">
        <f t="shared" ca="1" si="159"/>
        <v>3</v>
      </c>
      <c r="H1278" s="36">
        <f t="shared" ca="1" si="160"/>
        <v>0</v>
      </c>
      <c r="I1278" s="36">
        <f ca="1">IF(AND($C1278&lt;=4,$C1278&lt;&gt;0),0,IF(AND($C1278="S",#REF!&gt;0),OFFSET(I1278,-1,0)+1,OFFSET(I1278,-1,0)))</f>
        <v>0</v>
      </c>
      <c r="J1278" s="36">
        <f t="shared" ca="1" si="161"/>
        <v>4</v>
      </c>
      <c r="K1278" s="36">
        <f t="shared" ca="1" si="162"/>
        <v>2</v>
      </c>
      <c r="L1278" s="37" t="s">
        <v>43</v>
      </c>
      <c r="M1278" s="38" t="s">
        <v>51</v>
      </c>
      <c r="N1278" s="39" t="s">
        <v>51</v>
      </c>
      <c r="O1278" s="40" t="s">
        <v>1992</v>
      </c>
      <c r="P1278" s="41" t="s">
        <v>41</v>
      </c>
      <c r="Q1278" s="42"/>
      <c r="R1278" s="72" t="s">
        <v>247</v>
      </c>
      <c r="S1278" s="44" t="s">
        <v>274</v>
      </c>
      <c r="T1278" s="45"/>
      <c r="U1278" s="46">
        <v>1</v>
      </c>
      <c r="V1278" s="47" t="s">
        <v>274</v>
      </c>
    </row>
    <row r="1279" spans="1:22" s="48" customFormat="1" x14ac:dyDescent="0.2">
      <c r="A1279" s="35" t="str">
        <f t="shared" si="163"/>
        <v>S</v>
      </c>
      <c r="B1279" s="36">
        <f t="shared" ca="1" si="154"/>
        <v>3</v>
      </c>
      <c r="C1279" s="36" t="str">
        <f t="shared" ca="1" si="156"/>
        <v>S</v>
      </c>
      <c r="D1279" s="36">
        <f t="shared" ca="1" si="155"/>
        <v>0</v>
      </c>
      <c r="E1279" s="36">
        <f t="shared" ca="1" si="157"/>
        <v>8</v>
      </c>
      <c r="F1279" s="36">
        <f t="shared" ca="1" si="158"/>
        <v>12</v>
      </c>
      <c r="G1279" s="36">
        <f t="shared" ca="1" si="159"/>
        <v>3</v>
      </c>
      <c r="H1279" s="36">
        <f t="shared" ca="1" si="160"/>
        <v>0</v>
      </c>
      <c r="I1279" s="36" t="e">
        <f ca="1">IF(AND($C1279&lt;=4,$C1279&lt;&gt;0),0,IF(AND($C1279="S",#REF!&gt;0),OFFSET(I1279,-1,0)+1,OFFSET(I1279,-1,0)))</f>
        <v>#REF!</v>
      </c>
      <c r="J1279" s="36">
        <f t="shared" ca="1" si="161"/>
        <v>0</v>
      </c>
      <c r="K1279" s="36">
        <f t="shared" ca="1" si="162"/>
        <v>0</v>
      </c>
      <c r="L1279" s="37" t="s">
        <v>43</v>
      </c>
      <c r="M1279" s="38" t="s">
        <v>40</v>
      </c>
      <c r="N1279" s="39" t="s">
        <v>40</v>
      </c>
      <c r="O1279" s="40" t="s">
        <v>1993</v>
      </c>
      <c r="P1279" s="41" t="s">
        <v>47</v>
      </c>
      <c r="Q1279" s="42">
        <v>220102</v>
      </c>
      <c r="R1279" s="72" t="s">
        <v>1994</v>
      </c>
      <c r="S1279" s="44" t="s">
        <v>282</v>
      </c>
      <c r="T1279" s="45">
        <v>36.409999999999997</v>
      </c>
      <c r="U1279" s="46">
        <v>1</v>
      </c>
      <c r="V1279" s="47">
        <v>36.409999999999997</v>
      </c>
    </row>
    <row r="1280" spans="1:22" s="48" customFormat="1" x14ac:dyDescent="0.2">
      <c r="A1280" s="35">
        <f t="shared" si="163"/>
        <v>3</v>
      </c>
      <c r="B1280" s="36">
        <f t="shared" ca="1" si="154"/>
        <v>3</v>
      </c>
      <c r="C1280" s="36">
        <f t="shared" ca="1" si="156"/>
        <v>3</v>
      </c>
      <c r="D1280" s="36">
        <f t="shared" ca="1" si="155"/>
        <v>2</v>
      </c>
      <c r="E1280" s="36">
        <f t="shared" ca="1" si="157"/>
        <v>8</v>
      </c>
      <c r="F1280" s="36">
        <f t="shared" ca="1" si="158"/>
        <v>12</v>
      </c>
      <c r="G1280" s="36">
        <f t="shared" ca="1" si="159"/>
        <v>4</v>
      </c>
      <c r="H1280" s="36">
        <f t="shared" ca="1" si="160"/>
        <v>0</v>
      </c>
      <c r="I1280" s="36">
        <f ca="1">IF(AND($C1280&lt;=4,$C1280&lt;&gt;0),0,IF(AND($C1280="S",#REF!&gt;0),OFFSET(I1280,-1,0)+1,OFFSET(I1280,-1,0)))</f>
        <v>0</v>
      </c>
      <c r="J1280" s="36">
        <f t="shared" ca="1" si="161"/>
        <v>2</v>
      </c>
      <c r="K1280" s="36" t="e">
        <f t="shared" ca="1" si="162"/>
        <v>#N/A</v>
      </c>
      <c r="L1280" s="37" t="s">
        <v>43</v>
      </c>
      <c r="M1280" s="38" t="s">
        <v>51</v>
      </c>
      <c r="N1280" s="39" t="s">
        <v>51</v>
      </c>
      <c r="O1280" s="40" t="s">
        <v>1995</v>
      </c>
      <c r="P1280" s="41"/>
      <c r="Q1280" s="42"/>
      <c r="R1280" s="74" t="s">
        <v>245</v>
      </c>
      <c r="S1280" s="44" t="s">
        <v>274</v>
      </c>
      <c r="T1280" s="45"/>
      <c r="U1280" s="46">
        <v>1</v>
      </c>
      <c r="V1280" s="47" t="s">
        <v>274</v>
      </c>
    </row>
    <row r="1281" spans="1:22" s="48" customFormat="1" ht="22.5" x14ac:dyDescent="0.2">
      <c r="A1281" s="35" t="str">
        <f t="shared" si="163"/>
        <v>S</v>
      </c>
      <c r="B1281" s="36">
        <f t="shared" ca="1" si="154"/>
        <v>3</v>
      </c>
      <c r="C1281" s="36" t="str">
        <f t="shared" ca="1" si="156"/>
        <v>S</v>
      </c>
      <c r="D1281" s="36">
        <f t="shared" ca="1" si="155"/>
        <v>0</v>
      </c>
      <c r="E1281" s="36">
        <f t="shared" ca="1" si="157"/>
        <v>8</v>
      </c>
      <c r="F1281" s="36">
        <f t="shared" ca="1" si="158"/>
        <v>12</v>
      </c>
      <c r="G1281" s="36">
        <f t="shared" ca="1" si="159"/>
        <v>4</v>
      </c>
      <c r="H1281" s="36">
        <f t="shared" ca="1" si="160"/>
        <v>0</v>
      </c>
      <c r="I1281" s="36" t="e">
        <f ca="1">IF(AND($C1281&lt;=4,$C1281&lt;&gt;0),0,IF(AND($C1281="S",#REF!&gt;0),OFFSET(I1281,-1,0)+1,OFFSET(I1281,-1,0)))</f>
        <v>#REF!</v>
      </c>
      <c r="J1281" s="36">
        <f t="shared" ca="1" si="161"/>
        <v>0</v>
      </c>
      <c r="K1281" s="36">
        <f t="shared" ca="1" si="162"/>
        <v>0</v>
      </c>
      <c r="L1281" s="37" t="s">
        <v>43</v>
      </c>
      <c r="M1281" s="38" t="s">
        <v>40</v>
      </c>
      <c r="N1281" s="39" t="s">
        <v>40</v>
      </c>
      <c r="O1281" s="40" t="s">
        <v>1996</v>
      </c>
      <c r="P1281" s="41" t="s">
        <v>47</v>
      </c>
      <c r="Q1281" s="42">
        <v>220100</v>
      </c>
      <c r="R1281" s="72" t="s">
        <v>1847</v>
      </c>
      <c r="S1281" s="44" t="s">
        <v>282</v>
      </c>
      <c r="T1281" s="45">
        <v>91.24</v>
      </c>
      <c r="U1281" s="46">
        <v>1</v>
      </c>
      <c r="V1281" s="47">
        <v>91.24</v>
      </c>
    </row>
    <row r="1282" spans="1:22" s="48" customFormat="1" x14ac:dyDescent="0.2">
      <c r="A1282" s="35">
        <f t="shared" si="163"/>
        <v>2</v>
      </c>
      <c r="B1282" s="36">
        <f t="shared" ca="1" si="154"/>
        <v>2</v>
      </c>
      <c r="C1282" s="36">
        <f t="shared" ca="1" si="156"/>
        <v>2</v>
      </c>
      <c r="D1282" s="36">
        <f t="shared" ca="1" si="155"/>
        <v>6</v>
      </c>
      <c r="E1282" s="36">
        <f t="shared" ca="1" si="157"/>
        <v>8</v>
      </c>
      <c r="F1282" s="36">
        <f t="shared" ca="1" si="158"/>
        <v>13</v>
      </c>
      <c r="G1282" s="36">
        <f t="shared" ca="1" si="159"/>
        <v>0</v>
      </c>
      <c r="H1282" s="36">
        <f t="shared" ca="1" si="160"/>
        <v>0</v>
      </c>
      <c r="I1282" s="36">
        <f ca="1">IF(AND($C1282&lt;=4,$C1282&lt;&gt;0),0,IF(AND($C1282="S",#REF!&gt;0),OFFSET(I1282,-1,0)+1,OFFSET(I1282,-1,0)))</f>
        <v>0</v>
      </c>
      <c r="J1282" s="36">
        <f t="shared" ca="1" si="161"/>
        <v>13</v>
      </c>
      <c r="K1282" s="36">
        <f t="shared" ca="1" si="162"/>
        <v>6</v>
      </c>
      <c r="L1282" s="37" t="s">
        <v>43</v>
      </c>
      <c r="M1282" s="38" t="s">
        <v>49</v>
      </c>
      <c r="N1282" s="39" t="s">
        <v>49</v>
      </c>
      <c r="O1282" s="40" t="s">
        <v>1997</v>
      </c>
      <c r="P1282" s="41"/>
      <c r="Q1282" s="42"/>
      <c r="R1282" s="73" t="s">
        <v>192</v>
      </c>
      <c r="S1282" s="44" t="s">
        <v>274</v>
      </c>
      <c r="T1282" s="45"/>
      <c r="U1282" s="46">
        <v>1</v>
      </c>
      <c r="V1282" s="47" t="s">
        <v>274</v>
      </c>
    </row>
    <row r="1283" spans="1:22" s="48" customFormat="1" x14ac:dyDescent="0.2">
      <c r="A1283" s="35">
        <f t="shared" si="163"/>
        <v>3</v>
      </c>
      <c r="B1283" s="36">
        <f t="shared" ca="1" si="154"/>
        <v>3</v>
      </c>
      <c r="C1283" s="36">
        <f t="shared" ca="1" si="156"/>
        <v>3</v>
      </c>
      <c r="D1283" s="36">
        <f t="shared" ca="1" si="155"/>
        <v>3</v>
      </c>
      <c r="E1283" s="36">
        <f t="shared" ca="1" si="157"/>
        <v>8</v>
      </c>
      <c r="F1283" s="36">
        <f t="shared" ca="1" si="158"/>
        <v>13</v>
      </c>
      <c r="G1283" s="36">
        <f t="shared" ca="1" si="159"/>
        <v>1</v>
      </c>
      <c r="H1283" s="36">
        <f t="shared" ca="1" si="160"/>
        <v>0</v>
      </c>
      <c r="I1283" s="36">
        <f ca="1">IF(AND($C1283&lt;=4,$C1283&lt;&gt;0),0,IF(AND($C1283="S",#REF!&gt;0),OFFSET(I1283,-1,0)+1,OFFSET(I1283,-1,0)))</f>
        <v>0</v>
      </c>
      <c r="J1283" s="36">
        <f t="shared" ca="1" si="161"/>
        <v>5</v>
      </c>
      <c r="K1283" s="36">
        <f t="shared" ca="1" si="162"/>
        <v>3</v>
      </c>
      <c r="L1283" s="37" t="s">
        <v>43</v>
      </c>
      <c r="M1283" s="38" t="s">
        <v>51</v>
      </c>
      <c r="N1283" s="39" t="s">
        <v>51</v>
      </c>
      <c r="O1283" s="40" t="s">
        <v>1998</v>
      </c>
      <c r="P1283" s="41"/>
      <c r="Q1283" s="42"/>
      <c r="R1283" s="74" t="s">
        <v>251</v>
      </c>
      <c r="S1283" s="44" t="s">
        <v>274</v>
      </c>
      <c r="T1283" s="45"/>
      <c r="U1283" s="46">
        <v>1</v>
      </c>
      <c r="V1283" s="47" t="s">
        <v>274</v>
      </c>
    </row>
    <row r="1284" spans="1:22" s="48" customFormat="1" x14ac:dyDescent="0.2">
      <c r="A1284" s="35" t="str">
        <f t="shared" si="163"/>
        <v>S</v>
      </c>
      <c r="B1284" s="36">
        <f t="shared" ca="1" si="154"/>
        <v>3</v>
      </c>
      <c r="C1284" s="36" t="str">
        <f t="shared" ca="1" si="156"/>
        <v>S</v>
      </c>
      <c r="D1284" s="36">
        <f t="shared" ca="1" si="155"/>
        <v>0</v>
      </c>
      <c r="E1284" s="36">
        <f t="shared" ca="1" si="157"/>
        <v>8</v>
      </c>
      <c r="F1284" s="36">
        <f t="shared" ca="1" si="158"/>
        <v>13</v>
      </c>
      <c r="G1284" s="36">
        <f t="shared" ca="1" si="159"/>
        <v>1</v>
      </c>
      <c r="H1284" s="36">
        <f t="shared" ca="1" si="160"/>
        <v>0</v>
      </c>
      <c r="I1284" s="36" t="e">
        <f ca="1">IF(AND($C1284&lt;=4,$C1284&lt;&gt;0),0,IF(AND($C1284="S",#REF!&gt;0),OFFSET(I1284,-1,0)+1,OFFSET(I1284,-1,0)))</f>
        <v>#REF!</v>
      </c>
      <c r="J1284" s="36">
        <f t="shared" ca="1" si="161"/>
        <v>0</v>
      </c>
      <c r="K1284" s="36">
        <f t="shared" ca="1" si="162"/>
        <v>0</v>
      </c>
      <c r="L1284" s="37" t="s">
        <v>43</v>
      </c>
      <c r="M1284" s="38" t="s">
        <v>40</v>
      </c>
      <c r="N1284" s="39" t="s">
        <v>40</v>
      </c>
      <c r="O1284" s="40" t="s">
        <v>1999</v>
      </c>
      <c r="P1284" s="41" t="s">
        <v>47</v>
      </c>
      <c r="Q1284" s="42">
        <v>261304</v>
      </c>
      <c r="R1284" s="72" t="s">
        <v>2000</v>
      </c>
      <c r="S1284" s="44" t="s">
        <v>282</v>
      </c>
      <c r="T1284" s="45">
        <v>179.83799999999999</v>
      </c>
      <c r="U1284" s="46">
        <v>1</v>
      </c>
      <c r="V1284" s="47">
        <v>179.83799999999999</v>
      </c>
    </row>
    <row r="1285" spans="1:22" s="48" customFormat="1" x14ac:dyDescent="0.2">
      <c r="A1285" s="35" t="str">
        <f t="shared" si="163"/>
        <v>S</v>
      </c>
      <c r="B1285" s="36">
        <f t="shared" ca="1" si="154"/>
        <v>3</v>
      </c>
      <c r="C1285" s="36" t="str">
        <f t="shared" ca="1" si="156"/>
        <v>S</v>
      </c>
      <c r="D1285" s="36">
        <f t="shared" ca="1" si="155"/>
        <v>0</v>
      </c>
      <c r="E1285" s="36">
        <f t="shared" ca="1" si="157"/>
        <v>8</v>
      </c>
      <c r="F1285" s="36">
        <f t="shared" ca="1" si="158"/>
        <v>13</v>
      </c>
      <c r="G1285" s="36">
        <f t="shared" ca="1" si="159"/>
        <v>1</v>
      </c>
      <c r="H1285" s="36">
        <f t="shared" ca="1" si="160"/>
        <v>0</v>
      </c>
      <c r="I1285" s="36" t="e">
        <f ca="1">IF(AND($C1285&lt;=4,$C1285&lt;&gt;0),0,IF(AND($C1285="S",#REF!&gt;0),OFFSET(I1285,-1,0)+1,OFFSET(I1285,-1,0)))</f>
        <v>#REF!</v>
      </c>
      <c r="J1285" s="36">
        <f t="shared" ca="1" si="161"/>
        <v>0</v>
      </c>
      <c r="K1285" s="36">
        <f t="shared" ca="1" si="162"/>
        <v>0</v>
      </c>
      <c r="L1285" s="37" t="s">
        <v>43</v>
      </c>
      <c r="M1285" s="38" t="s">
        <v>40</v>
      </c>
      <c r="N1285" s="39" t="s">
        <v>40</v>
      </c>
      <c r="O1285" s="40" t="s">
        <v>2001</v>
      </c>
      <c r="P1285" s="41" t="s">
        <v>47</v>
      </c>
      <c r="Q1285" s="42">
        <v>200499</v>
      </c>
      <c r="R1285" s="72" t="s">
        <v>2002</v>
      </c>
      <c r="S1285" s="44" t="s">
        <v>282</v>
      </c>
      <c r="T1285" s="45">
        <v>179.83799999999999</v>
      </c>
      <c r="U1285" s="46">
        <v>1</v>
      </c>
      <c r="V1285" s="47">
        <v>179.83799999999999</v>
      </c>
    </row>
    <row r="1286" spans="1:22" s="48" customFormat="1" x14ac:dyDescent="0.2">
      <c r="A1286" s="35">
        <f t="shared" si="163"/>
        <v>3</v>
      </c>
      <c r="B1286" s="36">
        <f t="shared" ca="1" si="154"/>
        <v>3</v>
      </c>
      <c r="C1286" s="36">
        <f t="shared" ca="1" si="156"/>
        <v>3</v>
      </c>
      <c r="D1286" s="36">
        <f t="shared" ca="1" si="155"/>
        <v>2</v>
      </c>
      <c r="E1286" s="36">
        <f t="shared" ca="1" si="157"/>
        <v>8</v>
      </c>
      <c r="F1286" s="36">
        <f t="shared" ca="1" si="158"/>
        <v>13</v>
      </c>
      <c r="G1286" s="36">
        <f t="shared" ca="1" si="159"/>
        <v>2</v>
      </c>
      <c r="H1286" s="36">
        <f t="shared" ca="1" si="160"/>
        <v>0</v>
      </c>
      <c r="I1286" s="36">
        <f ca="1">IF(AND($C1286&lt;=4,$C1286&lt;&gt;0),0,IF(AND($C1286="S",#REF!&gt;0),OFFSET(I1286,-1,0)+1,OFFSET(I1286,-1,0)))</f>
        <v>0</v>
      </c>
      <c r="J1286" s="36">
        <f t="shared" ca="1" si="161"/>
        <v>2</v>
      </c>
      <c r="K1286" s="36" t="e">
        <f t="shared" ca="1" si="162"/>
        <v>#N/A</v>
      </c>
      <c r="L1286" s="37" t="s">
        <v>43</v>
      </c>
      <c r="M1286" s="38" t="s">
        <v>51</v>
      </c>
      <c r="N1286" s="39" t="s">
        <v>51</v>
      </c>
      <c r="O1286" s="40" t="s">
        <v>2003</v>
      </c>
      <c r="P1286" s="41" t="s">
        <v>47</v>
      </c>
      <c r="Q1286" s="42">
        <v>261609</v>
      </c>
      <c r="R1286" s="74" t="s">
        <v>255</v>
      </c>
      <c r="S1286" s="44" t="s">
        <v>282</v>
      </c>
      <c r="T1286" s="45"/>
      <c r="U1286" s="46">
        <v>1</v>
      </c>
      <c r="V1286" s="47" t="s">
        <v>274</v>
      </c>
    </row>
    <row r="1287" spans="1:22" s="48" customFormat="1" x14ac:dyDescent="0.2">
      <c r="A1287" s="35" t="str">
        <f t="shared" si="163"/>
        <v>S</v>
      </c>
      <c r="B1287" s="36">
        <f t="shared" ca="1" si="154"/>
        <v>3</v>
      </c>
      <c r="C1287" s="36" t="str">
        <f t="shared" ca="1" si="156"/>
        <v>S</v>
      </c>
      <c r="D1287" s="36">
        <f t="shared" ca="1" si="155"/>
        <v>0</v>
      </c>
      <c r="E1287" s="36">
        <f t="shared" ca="1" si="157"/>
        <v>8</v>
      </c>
      <c r="F1287" s="36">
        <f t="shared" ca="1" si="158"/>
        <v>13</v>
      </c>
      <c r="G1287" s="36">
        <f t="shared" ca="1" si="159"/>
        <v>2</v>
      </c>
      <c r="H1287" s="36">
        <f t="shared" ca="1" si="160"/>
        <v>0</v>
      </c>
      <c r="I1287" s="36" t="e">
        <f ca="1">IF(AND($C1287&lt;=4,$C1287&lt;&gt;0),0,IF(AND($C1287="S",#REF!&gt;0),OFFSET(I1287,-1,0)+1,OFFSET(I1287,-1,0)))</f>
        <v>#REF!</v>
      </c>
      <c r="J1287" s="36">
        <f t="shared" ca="1" si="161"/>
        <v>0</v>
      </c>
      <c r="K1287" s="36">
        <f t="shared" ca="1" si="162"/>
        <v>0</v>
      </c>
      <c r="L1287" s="37" t="s">
        <v>43</v>
      </c>
      <c r="M1287" s="38" t="s">
        <v>40</v>
      </c>
      <c r="N1287" s="39" t="s">
        <v>40</v>
      </c>
      <c r="O1287" s="40" t="s">
        <v>2004</v>
      </c>
      <c r="P1287" s="41" t="s">
        <v>47</v>
      </c>
      <c r="Q1287" s="42">
        <v>261609</v>
      </c>
      <c r="R1287" s="72" t="s">
        <v>2005</v>
      </c>
      <c r="S1287" s="44" t="s">
        <v>282</v>
      </c>
      <c r="T1287" s="45">
        <v>817.3264999999999</v>
      </c>
      <c r="U1287" s="46">
        <v>1</v>
      </c>
      <c r="V1287" s="47">
        <v>817.3264999999999</v>
      </c>
    </row>
    <row r="1288" spans="1:22" s="48" customFormat="1" x14ac:dyDescent="0.2">
      <c r="A1288" s="35">
        <f t="shared" si="163"/>
        <v>2</v>
      </c>
      <c r="B1288" s="36">
        <f t="shared" ca="1" si="154"/>
        <v>2</v>
      </c>
      <c r="C1288" s="36">
        <f t="shared" ca="1" si="156"/>
        <v>2</v>
      </c>
      <c r="D1288" s="36">
        <f t="shared" ca="1" si="155"/>
        <v>7</v>
      </c>
      <c r="E1288" s="36">
        <f t="shared" ca="1" si="157"/>
        <v>8</v>
      </c>
      <c r="F1288" s="36">
        <f t="shared" ca="1" si="158"/>
        <v>14</v>
      </c>
      <c r="G1288" s="36">
        <f t="shared" ca="1" si="159"/>
        <v>0</v>
      </c>
      <c r="H1288" s="36">
        <f t="shared" ca="1" si="160"/>
        <v>0</v>
      </c>
      <c r="I1288" s="36">
        <f ca="1">IF(AND($C1288&lt;=4,$C1288&lt;&gt;0),0,IF(AND($C1288="S",#REF!&gt;0),OFFSET(I1288,-1,0)+1,OFFSET(I1288,-1,0)))</f>
        <v>0</v>
      </c>
      <c r="J1288" s="36">
        <f t="shared" ca="1" si="161"/>
        <v>7</v>
      </c>
      <c r="K1288" s="36" t="e">
        <f t="shared" ca="1" si="162"/>
        <v>#N/A</v>
      </c>
      <c r="L1288" s="37" t="s">
        <v>43</v>
      </c>
      <c r="M1288" s="38" t="s">
        <v>49</v>
      </c>
      <c r="N1288" s="39" t="s">
        <v>49</v>
      </c>
      <c r="O1288" s="40" t="s">
        <v>2006</v>
      </c>
      <c r="P1288" s="41"/>
      <c r="Q1288" s="42"/>
      <c r="R1288" s="73" t="s">
        <v>204</v>
      </c>
      <c r="S1288" s="44" t="s">
        <v>274</v>
      </c>
      <c r="T1288" s="45"/>
      <c r="U1288" s="46">
        <v>1</v>
      </c>
      <c r="V1288" s="47" t="s">
        <v>274</v>
      </c>
    </row>
    <row r="1289" spans="1:22" s="48" customFormat="1" x14ac:dyDescent="0.2">
      <c r="A1289" s="35" t="str">
        <f t="shared" si="163"/>
        <v>S</v>
      </c>
      <c r="B1289" s="36">
        <f t="shared" ca="1" si="154"/>
        <v>2</v>
      </c>
      <c r="C1289" s="36" t="str">
        <f t="shared" ca="1" si="156"/>
        <v>S</v>
      </c>
      <c r="D1289" s="36">
        <f t="shared" ca="1" si="155"/>
        <v>0</v>
      </c>
      <c r="E1289" s="36">
        <f t="shared" ca="1" si="157"/>
        <v>8</v>
      </c>
      <c r="F1289" s="36">
        <f t="shared" ca="1" si="158"/>
        <v>14</v>
      </c>
      <c r="G1289" s="36">
        <f t="shared" ca="1" si="159"/>
        <v>0</v>
      </c>
      <c r="H1289" s="36">
        <f t="shared" ca="1" si="160"/>
        <v>0</v>
      </c>
      <c r="I1289" s="36" t="e">
        <f ca="1">IF(AND($C1289&lt;=4,$C1289&lt;&gt;0),0,IF(AND($C1289="S",#REF!&gt;0),OFFSET(I1289,-1,0)+1,OFFSET(I1289,-1,0)))</f>
        <v>#REF!</v>
      </c>
      <c r="J1289" s="36">
        <f t="shared" ca="1" si="161"/>
        <v>0</v>
      </c>
      <c r="K1289" s="36">
        <f t="shared" ca="1" si="162"/>
        <v>0</v>
      </c>
      <c r="L1289" s="37" t="s">
        <v>43</v>
      </c>
      <c r="M1289" s="38" t="s">
        <v>40</v>
      </c>
      <c r="N1289" s="39" t="s">
        <v>40</v>
      </c>
      <c r="O1289" s="40" t="s">
        <v>2007</v>
      </c>
      <c r="P1289" s="41" t="s">
        <v>47</v>
      </c>
      <c r="Q1289" s="42">
        <v>270501</v>
      </c>
      <c r="R1289" s="72" t="s">
        <v>804</v>
      </c>
      <c r="S1289" s="44" t="s">
        <v>282</v>
      </c>
      <c r="T1289" s="45">
        <v>687.44</v>
      </c>
      <c r="U1289" s="46">
        <v>1</v>
      </c>
      <c r="V1289" s="47">
        <v>687.44</v>
      </c>
    </row>
    <row r="1290" spans="1:22" s="48" customFormat="1" ht="33.75" x14ac:dyDescent="0.2">
      <c r="A1290" s="35" t="str">
        <f t="shared" si="163"/>
        <v>S</v>
      </c>
      <c r="B1290" s="36">
        <f t="shared" ca="1" si="154"/>
        <v>2</v>
      </c>
      <c r="C1290" s="36" t="str">
        <f t="shared" ca="1" si="156"/>
        <v>S</v>
      </c>
      <c r="D1290" s="36">
        <f t="shared" ca="1" si="155"/>
        <v>0</v>
      </c>
      <c r="E1290" s="36">
        <f t="shared" ca="1" si="157"/>
        <v>8</v>
      </c>
      <c r="F1290" s="36">
        <f t="shared" ca="1" si="158"/>
        <v>14</v>
      </c>
      <c r="G1290" s="36">
        <f t="shared" ca="1" si="159"/>
        <v>0</v>
      </c>
      <c r="H1290" s="36">
        <f t="shared" ca="1" si="160"/>
        <v>0</v>
      </c>
      <c r="I1290" s="36" t="e">
        <f ca="1">IF(AND($C1290&lt;=4,$C1290&lt;&gt;0),0,IF(AND($C1290="S",#REF!&gt;0),OFFSET(I1290,-1,0)+1,OFFSET(I1290,-1,0)))</f>
        <v>#REF!</v>
      </c>
      <c r="J1290" s="36">
        <f t="shared" ca="1" si="161"/>
        <v>0</v>
      </c>
      <c r="K1290" s="36">
        <f t="shared" ca="1" si="162"/>
        <v>0</v>
      </c>
      <c r="L1290" s="37" t="s">
        <v>43</v>
      </c>
      <c r="M1290" s="38" t="s">
        <v>40</v>
      </c>
      <c r="N1290" s="39" t="s">
        <v>40</v>
      </c>
      <c r="O1290" s="40" t="s">
        <v>2008</v>
      </c>
      <c r="P1290" s="41" t="s">
        <v>41</v>
      </c>
      <c r="Q1290" s="42" t="s">
        <v>256</v>
      </c>
      <c r="R1290" s="72" t="s">
        <v>2009</v>
      </c>
      <c r="S1290" s="44" t="s">
        <v>297</v>
      </c>
      <c r="T1290" s="45">
        <v>140.80000000000001</v>
      </c>
      <c r="U1290" s="46">
        <v>1</v>
      </c>
      <c r="V1290" s="47">
        <v>140.80000000000001</v>
      </c>
    </row>
    <row r="1291" spans="1:22" s="48" customFormat="1" ht="22.5" x14ac:dyDescent="0.2">
      <c r="A1291" s="35" t="str">
        <f t="shared" si="163"/>
        <v>S</v>
      </c>
      <c r="B1291" s="36">
        <f t="shared" ca="1" si="154"/>
        <v>2</v>
      </c>
      <c r="C1291" s="36" t="str">
        <f t="shared" ca="1" si="156"/>
        <v>S</v>
      </c>
      <c r="D1291" s="36">
        <f t="shared" ca="1" si="155"/>
        <v>0</v>
      </c>
      <c r="E1291" s="36">
        <f t="shared" ca="1" si="157"/>
        <v>8</v>
      </c>
      <c r="F1291" s="36">
        <f t="shared" ca="1" si="158"/>
        <v>14</v>
      </c>
      <c r="G1291" s="36">
        <f t="shared" ca="1" si="159"/>
        <v>0</v>
      </c>
      <c r="H1291" s="36">
        <f t="shared" ca="1" si="160"/>
        <v>0</v>
      </c>
      <c r="I1291" s="36" t="e">
        <f ca="1">IF(AND($C1291&lt;=4,$C1291&lt;&gt;0),0,IF(AND($C1291="S",#REF!&gt;0),OFFSET(I1291,-1,0)+1,OFFSET(I1291,-1,0)))</f>
        <v>#REF!</v>
      </c>
      <c r="J1291" s="36">
        <f t="shared" ca="1" si="161"/>
        <v>0</v>
      </c>
      <c r="K1291" s="36">
        <f t="shared" ca="1" si="162"/>
        <v>0</v>
      </c>
      <c r="L1291" s="37" t="s">
        <v>43</v>
      </c>
      <c r="M1291" s="38" t="s">
        <v>40</v>
      </c>
      <c r="N1291" s="39" t="s">
        <v>40</v>
      </c>
      <c r="O1291" s="40" t="s">
        <v>2010</v>
      </c>
      <c r="P1291" s="41" t="s">
        <v>47</v>
      </c>
      <c r="Q1291" s="42">
        <v>271103</v>
      </c>
      <c r="R1291" s="72" t="s">
        <v>2011</v>
      </c>
      <c r="S1291" s="44" t="s">
        <v>466</v>
      </c>
      <c r="T1291" s="45">
        <v>1</v>
      </c>
      <c r="U1291" s="46">
        <v>1</v>
      </c>
      <c r="V1291" s="47">
        <v>1</v>
      </c>
    </row>
    <row r="1292" spans="1:22" s="48" customFormat="1" ht="22.5" x14ac:dyDescent="0.2">
      <c r="A1292" s="35" t="str">
        <f t="shared" si="163"/>
        <v>S</v>
      </c>
      <c r="B1292" s="36">
        <f t="shared" ca="1" si="154"/>
        <v>2</v>
      </c>
      <c r="C1292" s="36" t="str">
        <f t="shared" ca="1" si="156"/>
        <v>S</v>
      </c>
      <c r="D1292" s="36">
        <f t="shared" ca="1" si="155"/>
        <v>0</v>
      </c>
      <c r="E1292" s="36">
        <f t="shared" ca="1" si="157"/>
        <v>8</v>
      </c>
      <c r="F1292" s="36">
        <f t="shared" ca="1" si="158"/>
        <v>14</v>
      </c>
      <c r="G1292" s="36">
        <f t="shared" ca="1" si="159"/>
        <v>0</v>
      </c>
      <c r="H1292" s="36">
        <f t="shared" ca="1" si="160"/>
        <v>0</v>
      </c>
      <c r="I1292" s="36" t="e">
        <f ca="1">IF(AND($C1292&lt;=4,$C1292&lt;&gt;0),0,IF(AND($C1292="S",#REF!&gt;0),OFFSET(I1292,-1,0)+1,OFFSET(I1292,-1,0)))</f>
        <v>#REF!</v>
      </c>
      <c r="J1292" s="36">
        <f t="shared" ca="1" si="161"/>
        <v>0</v>
      </c>
      <c r="K1292" s="36">
        <f t="shared" ca="1" si="162"/>
        <v>0</v>
      </c>
      <c r="L1292" s="37" t="s">
        <v>43</v>
      </c>
      <c r="M1292" s="38" t="s">
        <v>40</v>
      </c>
      <c r="N1292" s="39" t="s">
        <v>40</v>
      </c>
      <c r="O1292" s="40" t="s">
        <v>2012</v>
      </c>
      <c r="P1292" s="41" t="s">
        <v>47</v>
      </c>
      <c r="Q1292" s="42">
        <v>271101</v>
      </c>
      <c r="R1292" s="72" t="s">
        <v>2013</v>
      </c>
      <c r="S1292" s="44" t="s">
        <v>466</v>
      </c>
      <c r="T1292" s="45">
        <v>1</v>
      </c>
      <c r="U1292" s="46">
        <v>1</v>
      </c>
      <c r="V1292" s="47">
        <v>1</v>
      </c>
    </row>
    <row r="1293" spans="1:22" s="48" customFormat="1" ht="22.5" x14ac:dyDescent="0.2">
      <c r="A1293" s="35" t="str">
        <f t="shared" si="163"/>
        <v>S</v>
      </c>
      <c r="B1293" s="36">
        <f t="shared" ca="1" si="154"/>
        <v>2</v>
      </c>
      <c r="C1293" s="36" t="str">
        <f t="shared" ca="1" si="156"/>
        <v>S</v>
      </c>
      <c r="D1293" s="36">
        <f t="shared" ca="1" si="155"/>
        <v>0</v>
      </c>
      <c r="E1293" s="36">
        <f t="shared" ca="1" si="157"/>
        <v>8</v>
      </c>
      <c r="F1293" s="36">
        <f t="shared" ca="1" si="158"/>
        <v>14</v>
      </c>
      <c r="G1293" s="36">
        <f t="shared" ca="1" si="159"/>
        <v>0</v>
      </c>
      <c r="H1293" s="36">
        <f t="shared" ca="1" si="160"/>
        <v>0</v>
      </c>
      <c r="I1293" s="36" t="e">
        <f ca="1">IF(AND($C1293&lt;=4,$C1293&lt;&gt;0),0,IF(AND($C1293="S",#REF!&gt;0),OFFSET(I1293,-1,0)+1,OFFSET(I1293,-1,0)))</f>
        <v>#REF!</v>
      </c>
      <c r="J1293" s="36">
        <f t="shared" ca="1" si="161"/>
        <v>0</v>
      </c>
      <c r="K1293" s="36">
        <f t="shared" ca="1" si="162"/>
        <v>0</v>
      </c>
      <c r="L1293" s="37" t="s">
        <v>43</v>
      </c>
      <c r="M1293" s="38" t="s">
        <v>40</v>
      </c>
      <c r="N1293" s="39" t="s">
        <v>40</v>
      </c>
      <c r="O1293" s="40" t="s">
        <v>2014</v>
      </c>
      <c r="P1293" s="41" t="s">
        <v>47</v>
      </c>
      <c r="Q1293" s="42">
        <v>270889</v>
      </c>
      <c r="R1293" s="72" t="s">
        <v>2015</v>
      </c>
      <c r="S1293" s="44" t="s">
        <v>466</v>
      </c>
      <c r="T1293" s="45">
        <v>1</v>
      </c>
      <c r="U1293" s="46">
        <v>1</v>
      </c>
      <c r="V1293" s="47">
        <v>1</v>
      </c>
    </row>
    <row r="1294" spans="1:22" s="48" customFormat="1" ht="22.5" x14ac:dyDescent="0.2">
      <c r="A1294" s="35" t="str">
        <f t="shared" si="163"/>
        <v>S</v>
      </c>
      <c r="B1294" s="36">
        <f t="shared" ca="1" si="154"/>
        <v>2</v>
      </c>
      <c r="C1294" s="36" t="str">
        <f t="shared" ca="1" si="156"/>
        <v>S</v>
      </c>
      <c r="D1294" s="36">
        <f t="shared" ca="1" si="155"/>
        <v>0</v>
      </c>
      <c r="E1294" s="36">
        <f t="shared" ca="1" si="157"/>
        <v>8</v>
      </c>
      <c r="F1294" s="36">
        <f t="shared" ca="1" si="158"/>
        <v>14</v>
      </c>
      <c r="G1294" s="36">
        <f t="shared" ca="1" si="159"/>
        <v>0</v>
      </c>
      <c r="H1294" s="36">
        <f t="shared" ca="1" si="160"/>
        <v>0</v>
      </c>
      <c r="I1294" s="36" t="e">
        <f ca="1">IF(AND($C1294&lt;=4,$C1294&lt;&gt;0),0,IF(AND($C1294="S",#REF!&gt;0),OFFSET(I1294,-1,0)+1,OFFSET(I1294,-1,0)))</f>
        <v>#REF!</v>
      </c>
      <c r="J1294" s="36">
        <f t="shared" ca="1" si="161"/>
        <v>0</v>
      </c>
      <c r="K1294" s="36">
        <f t="shared" ca="1" si="162"/>
        <v>0</v>
      </c>
      <c r="L1294" s="37" t="s">
        <v>43</v>
      </c>
      <c r="M1294" s="38" t="s">
        <v>40</v>
      </c>
      <c r="N1294" s="39" t="s">
        <v>40</v>
      </c>
      <c r="O1294" s="40" t="s">
        <v>2016</v>
      </c>
      <c r="P1294" s="41" t="s">
        <v>47</v>
      </c>
      <c r="Q1294" s="42">
        <v>271099</v>
      </c>
      <c r="R1294" s="72" t="s">
        <v>2017</v>
      </c>
      <c r="S1294" s="44" t="s">
        <v>466</v>
      </c>
      <c r="T1294" s="45">
        <v>1</v>
      </c>
      <c r="U1294" s="46">
        <v>1</v>
      </c>
      <c r="V1294" s="47">
        <v>1</v>
      </c>
    </row>
    <row r="1295" spans="1:22" s="11" customFormat="1" ht="3.95" customHeight="1" x14ac:dyDescent="0.2">
      <c r="A1295" s="79">
        <v>-1</v>
      </c>
      <c r="B1295" s="80"/>
      <c r="C1295" s="80">
        <v>-1</v>
      </c>
      <c r="D1295" s="80"/>
      <c r="E1295" s="80">
        <v>0</v>
      </c>
      <c r="F1295" s="80">
        <v>0</v>
      </c>
      <c r="G1295" s="80">
        <v>0</v>
      </c>
      <c r="H1295" s="80">
        <v>0</v>
      </c>
      <c r="I1295" s="80">
        <v>0</v>
      </c>
      <c r="J1295" s="80"/>
      <c r="K1295" s="80"/>
      <c r="L1295" s="81" t="s">
        <v>43</v>
      </c>
      <c r="M1295" s="82"/>
      <c r="N1295" s="83"/>
      <c r="O1295" s="84"/>
      <c r="P1295" s="85"/>
      <c r="Q1295" s="85"/>
      <c r="R1295" s="85"/>
      <c r="S1295" s="85"/>
      <c r="T1295" s="85"/>
      <c r="U1295" s="85"/>
      <c r="V1295" s="85"/>
    </row>
    <row r="1296" spans="1:22" s="11" customFormat="1" ht="25.5" customHeight="1" x14ac:dyDescent="0.2">
      <c r="A1296" s="4"/>
      <c r="B1296" s="4"/>
      <c r="C1296" s="4"/>
      <c r="D1296" s="4"/>
      <c r="E1296" s="4"/>
      <c r="F1296" s="4"/>
      <c r="G1296" s="4"/>
      <c r="H1296" s="4"/>
      <c r="I1296" s="4"/>
      <c r="J1296" s="4"/>
      <c r="K1296" s="4"/>
      <c r="L1296" s="1" t="s">
        <v>43</v>
      </c>
      <c r="M1296" s="12"/>
      <c r="N1296" s="12"/>
      <c r="O1296" s="86"/>
      <c r="P1296" s="13"/>
      <c r="Q1296" s="13"/>
      <c r="S1296" s="126" t="s">
        <v>39</v>
      </c>
      <c r="T1296" s="126"/>
      <c r="U1296" s="122"/>
      <c r="V1296" s="88"/>
    </row>
    <row r="1297" spans="1:22" s="11" customFormat="1" ht="25.5" customHeight="1" x14ac:dyDescent="0.2">
      <c r="A1297" s="4"/>
      <c r="B1297" s="4"/>
      <c r="C1297" s="4"/>
      <c r="D1297" s="4"/>
      <c r="E1297" s="4"/>
      <c r="F1297" s="4"/>
      <c r="G1297" s="4"/>
      <c r="H1297" s="4"/>
      <c r="I1297" s="4"/>
      <c r="J1297" s="4"/>
      <c r="K1297" s="4"/>
      <c r="L1297" s="1" t="s">
        <v>43</v>
      </c>
      <c r="M1297" s="12"/>
      <c r="N1297" s="12"/>
      <c r="O1297" s="86"/>
      <c r="P1297" s="87" t="s">
        <v>257</v>
      </c>
      <c r="Q1297" s="87"/>
      <c r="R1297" s="87"/>
      <c r="S1297" s="124" t="s">
        <v>2018</v>
      </c>
      <c r="T1297" s="124"/>
      <c r="U1297" s="122"/>
      <c r="V1297" s="88"/>
    </row>
    <row r="1298" spans="1:22" s="11" customFormat="1" ht="25.5" customHeight="1" x14ac:dyDescent="0.2">
      <c r="A1298" s="4"/>
      <c r="B1298" s="4"/>
      <c r="C1298" s="4"/>
      <c r="D1298" s="4"/>
      <c r="E1298" s="4"/>
      <c r="F1298" s="4"/>
      <c r="G1298" s="4"/>
      <c r="H1298" s="4"/>
      <c r="I1298" s="4"/>
      <c r="J1298" s="4"/>
      <c r="K1298" s="4"/>
      <c r="L1298" s="1" t="s">
        <v>43</v>
      </c>
      <c r="M1298" s="12"/>
      <c r="N1298" s="12"/>
      <c r="O1298" s="86"/>
      <c r="P1298" s="87"/>
      <c r="Q1298" s="87"/>
      <c r="R1298" s="87"/>
      <c r="S1298" s="125" t="s">
        <v>258</v>
      </c>
      <c r="T1298" s="125"/>
      <c r="U1298" s="123"/>
      <c r="V1298" s="127"/>
    </row>
    <row r="1299" spans="1:22" s="11" customFormat="1" x14ac:dyDescent="0.2">
      <c r="A1299" s="4"/>
      <c r="B1299" s="4"/>
      <c r="C1299" s="4"/>
      <c r="D1299" s="4"/>
      <c r="E1299" s="4"/>
      <c r="F1299" s="4"/>
      <c r="G1299" s="4"/>
      <c r="H1299" s="4"/>
      <c r="I1299" s="4"/>
      <c r="J1299" s="4"/>
      <c r="K1299" s="4"/>
      <c r="L1299" s="1" t="s">
        <v>43</v>
      </c>
      <c r="M1299" s="12"/>
      <c r="N1299" s="12"/>
      <c r="O1299" s="86"/>
      <c r="P1299" s="13"/>
      <c r="Q1299" s="13"/>
      <c r="T1299" s="89"/>
      <c r="U1299" s="90"/>
      <c r="V1299" s="90"/>
    </row>
    <row r="1300" spans="1:22" s="11" customFormat="1" ht="20.100000000000001" customHeight="1" x14ac:dyDescent="0.2">
      <c r="A1300" s="4"/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1" t="s">
        <v>43</v>
      </c>
      <c r="M1300" s="12"/>
      <c r="N1300" s="12"/>
      <c r="O1300" s="86"/>
      <c r="P1300" s="13"/>
      <c r="Q1300" s="13"/>
      <c r="S1300" s="124" t="s">
        <v>259</v>
      </c>
      <c r="T1300" s="124"/>
      <c r="U1300" s="91"/>
      <c r="V1300" s="88"/>
    </row>
    <row r="1301" spans="1:22" s="11" customFormat="1" ht="20.100000000000001" customHeight="1" x14ac:dyDescent="0.2">
      <c r="A1301" s="4"/>
      <c r="B1301" s="4"/>
      <c r="C1301" s="4"/>
      <c r="D1301" s="4"/>
      <c r="E1301" s="4"/>
      <c r="F1301" s="4"/>
      <c r="G1301" s="4"/>
      <c r="H1301" s="4"/>
      <c r="I1301" s="4"/>
      <c r="J1301" s="4"/>
      <c r="K1301" s="4"/>
      <c r="L1301" s="1" t="s">
        <v>43</v>
      </c>
      <c r="M1301" s="12"/>
      <c r="N1301" s="12"/>
      <c r="O1301" s="86"/>
      <c r="P1301" s="13"/>
      <c r="Q1301" s="13"/>
      <c r="S1301" s="124" t="s">
        <v>260</v>
      </c>
      <c r="T1301" s="124"/>
      <c r="U1301" s="91"/>
      <c r="V1301" s="88"/>
    </row>
    <row r="1302" spans="1:22" s="11" customFormat="1" ht="20.100000000000001" customHeight="1" x14ac:dyDescent="0.2">
      <c r="A1302" s="4"/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1" t="s">
        <v>43</v>
      </c>
      <c r="M1302" s="12"/>
      <c r="N1302" s="12"/>
      <c r="O1302" s="92"/>
      <c r="P1302" s="13"/>
      <c r="Q1302" s="96"/>
      <c r="R1302" s="96"/>
      <c r="S1302" s="124" t="s">
        <v>261</v>
      </c>
      <c r="T1302" s="124"/>
      <c r="U1302" s="91"/>
      <c r="V1302" s="88"/>
    </row>
    <row r="1303" spans="1:22" s="11" customFormat="1" x14ac:dyDescent="0.2">
      <c r="A1303" s="4"/>
      <c r="B1303" s="4"/>
      <c r="C1303" s="4"/>
      <c r="D1303" s="4"/>
      <c r="E1303" s="4"/>
      <c r="F1303" s="4"/>
      <c r="G1303" s="4"/>
      <c r="H1303" s="4"/>
      <c r="I1303" s="4"/>
      <c r="J1303" s="4"/>
      <c r="K1303" s="4"/>
      <c r="L1303" s="1" t="s">
        <v>43</v>
      </c>
      <c r="M1303" s="93"/>
      <c r="N1303" s="93"/>
      <c r="O1303" s="94"/>
      <c r="Q1303" s="96"/>
      <c r="R1303" s="96"/>
      <c r="S1303" s="9"/>
      <c r="T1303" s="95"/>
      <c r="U1303" s="95"/>
      <c r="V1303" s="95"/>
    </row>
    <row r="1304" spans="1:22" s="11" customFormat="1" ht="35.1" customHeight="1" x14ac:dyDescent="0.2">
      <c r="A1304" s="4"/>
      <c r="B1304" s="4"/>
      <c r="C1304" s="4"/>
      <c r="D1304" s="4"/>
      <c r="E1304" s="4"/>
      <c r="F1304" s="4"/>
      <c r="G1304" s="4"/>
      <c r="H1304" s="4"/>
      <c r="I1304" s="4"/>
      <c r="J1304" s="4"/>
      <c r="K1304" s="4"/>
      <c r="L1304" s="1" t="s">
        <v>43</v>
      </c>
      <c r="M1304" s="93"/>
      <c r="N1304" s="93"/>
      <c r="O1304" s="94"/>
      <c r="Q1304" s="96"/>
      <c r="R1304" s="96"/>
      <c r="S1304" s="97"/>
      <c r="T1304" s="97"/>
      <c r="U1304" s="97"/>
      <c r="V1304" s="97"/>
    </row>
    <row r="1305" spans="1:22" s="11" customFormat="1" x14ac:dyDescent="0.2">
      <c r="A1305" s="4"/>
      <c r="B1305" s="4"/>
      <c r="C1305" s="4"/>
      <c r="D1305" s="4"/>
      <c r="E1305" s="4"/>
      <c r="F1305" s="4"/>
      <c r="G1305" s="4"/>
      <c r="H1305" s="4"/>
      <c r="I1305" s="4"/>
      <c r="J1305" s="4"/>
      <c r="K1305" s="4"/>
      <c r="L1305" s="1" t="s">
        <v>43</v>
      </c>
      <c r="M1305" s="93"/>
      <c r="N1305" s="93"/>
      <c r="O1305" s="94"/>
      <c r="Q1305" s="98"/>
      <c r="R1305" s="98"/>
      <c r="S1305" s="99"/>
      <c r="T1305" s="99"/>
      <c r="U1305" s="99"/>
      <c r="V1305" s="99"/>
    </row>
    <row r="1306" spans="1:22" s="103" customFormat="1" x14ac:dyDescent="0.2">
      <c r="A1306" s="100"/>
      <c r="B1306" s="100"/>
      <c r="C1306" s="100"/>
      <c r="D1306" s="100"/>
      <c r="E1306" s="100"/>
      <c r="F1306" s="100"/>
      <c r="G1306" s="100"/>
      <c r="H1306" s="100"/>
      <c r="I1306" s="100"/>
      <c r="J1306" s="100"/>
      <c r="K1306" s="100"/>
      <c r="L1306" s="1" t="s">
        <v>43</v>
      </c>
      <c r="M1306" s="101"/>
      <c r="N1306" s="101"/>
      <c r="O1306" s="102"/>
      <c r="P1306" s="7"/>
      <c r="Q1306" s="98"/>
      <c r="R1306" s="98"/>
      <c r="S1306" s="99"/>
      <c r="T1306" s="99"/>
      <c r="U1306" s="99"/>
      <c r="V1306" s="99"/>
    </row>
    <row r="1307" spans="1:22" s="103" customFormat="1" ht="26.25" customHeight="1" x14ac:dyDescent="0.2">
      <c r="A1307" s="100"/>
      <c r="B1307" s="100"/>
      <c r="C1307" s="100"/>
      <c r="D1307" s="100"/>
      <c r="E1307" s="100"/>
      <c r="F1307" s="100"/>
      <c r="G1307" s="100"/>
      <c r="H1307" s="100"/>
      <c r="I1307" s="100"/>
      <c r="J1307" s="100"/>
      <c r="K1307" s="100"/>
      <c r="L1307" s="1" t="s">
        <v>43</v>
      </c>
      <c r="M1307" s="101"/>
      <c r="N1307" s="101"/>
      <c r="O1307" s="102"/>
      <c r="P1307" s="7"/>
      <c r="Q1307" s="96"/>
      <c r="R1307" s="96"/>
      <c r="S1307" s="97"/>
      <c r="T1307" s="97"/>
      <c r="U1307" s="97"/>
      <c r="V1307" s="97"/>
    </row>
    <row r="1308" spans="1:22" s="103" customFormat="1" x14ac:dyDescent="0.2">
      <c r="A1308" s="100"/>
      <c r="B1308" s="100"/>
      <c r="C1308" s="100"/>
      <c r="D1308" s="100"/>
      <c r="E1308" s="100"/>
      <c r="F1308" s="100"/>
      <c r="G1308" s="100"/>
      <c r="H1308" s="100"/>
      <c r="I1308" s="100"/>
      <c r="J1308" s="100"/>
      <c r="K1308" s="100"/>
      <c r="L1308" s="1" t="s">
        <v>43</v>
      </c>
      <c r="M1308" s="101"/>
      <c r="N1308" s="101"/>
      <c r="O1308" s="102"/>
      <c r="P1308" s="7"/>
      <c r="Q1308" s="98"/>
      <c r="R1308" s="98"/>
      <c r="S1308" s="99"/>
      <c r="T1308" s="99"/>
      <c r="U1308" s="99"/>
      <c r="V1308" s="99"/>
    </row>
    <row r="1309" spans="1:22" s="103" customFormat="1" x14ac:dyDescent="0.2">
      <c r="A1309" s="100"/>
      <c r="B1309" s="100"/>
      <c r="C1309" s="100"/>
      <c r="D1309" s="100"/>
      <c r="E1309" s="100"/>
      <c r="F1309" s="100"/>
      <c r="G1309" s="100"/>
      <c r="H1309" s="100"/>
      <c r="I1309" s="100"/>
      <c r="J1309" s="100"/>
      <c r="K1309" s="100"/>
      <c r="L1309" s="1" t="s">
        <v>43</v>
      </c>
      <c r="M1309" s="101"/>
      <c r="N1309" s="101"/>
      <c r="O1309" s="102"/>
      <c r="P1309" s="7"/>
      <c r="Q1309" s="11"/>
      <c r="R1309" s="7"/>
      <c r="S1309" s="104"/>
      <c r="T1309" s="104"/>
      <c r="U1309" s="104"/>
      <c r="V1309" s="104"/>
    </row>
    <row r="1310" spans="1:22" s="103" customFormat="1" x14ac:dyDescent="0.2">
      <c r="A1310" s="100"/>
      <c r="B1310" s="100"/>
      <c r="C1310" s="100"/>
      <c r="D1310" s="100"/>
      <c r="E1310" s="100"/>
      <c r="F1310" s="100"/>
      <c r="G1310" s="100"/>
      <c r="H1310" s="100"/>
      <c r="I1310" s="100"/>
      <c r="J1310" s="100"/>
      <c r="K1310" s="100"/>
      <c r="L1310" s="1" t="s">
        <v>43</v>
      </c>
      <c r="M1310" s="101"/>
      <c r="N1310" s="101"/>
      <c r="O1310" s="102"/>
      <c r="P1310" s="7"/>
      <c r="Q1310" s="11"/>
      <c r="R1310" s="7"/>
      <c r="S1310" s="104"/>
      <c r="T1310" s="104"/>
      <c r="U1310" s="104"/>
      <c r="V1310" s="104"/>
    </row>
  </sheetData>
  <sheetProtection formatCells="0" formatColumns="0" formatRows="0" autoFilter="0"/>
  <autoFilter ref="L16:V1310" xr:uid="{00000000-0009-0000-0000-000004000000}"/>
  <dataConsolidate topLabels="1">
    <dataRefs count="1">
      <dataRef ref="R20:W42" sheet="Orçamento" r:id="rId1"/>
    </dataRefs>
  </dataConsolidate>
  <mergeCells count="13">
    <mergeCell ref="Q1302:R1304"/>
    <mergeCell ref="S1302:T1302"/>
    <mergeCell ref="S1301:T1301"/>
    <mergeCell ref="S1300:T1300"/>
    <mergeCell ref="S1298:T1298"/>
    <mergeCell ref="S1297:T1297"/>
    <mergeCell ref="S1296:T1296"/>
    <mergeCell ref="Q1308:R1308"/>
    <mergeCell ref="Q1307:R1307"/>
    <mergeCell ref="Q1306:R1306"/>
    <mergeCell ref="Q1305:R1305"/>
    <mergeCell ref="O15:V15"/>
    <mergeCell ref="P1297:R1298"/>
  </mergeCells>
  <conditionalFormatting sqref="M17:M20">
    <cfRule type="cellIs" dxfId="2374" priority="2664" operator="notEqual">
      <formula>$N17</formula>
    </cfRule>
  </conditionalFormatting>
  <conditionalFormatting sqref="O17:V20 S219:V1287 S21:V217 O218:V218">
    <cfRule type="expression" dxfId="2373" priority="2665">
      <formula>OR($C17=0,$C17=4)</formula>
    </cfRule>
    <cfRule type="expression" dxfId="2372" priority="2666">
      <formula>$C17=3</formula>
    </cfRule>
    <cfRule type="expression" dxfId="2371" priority="2667">
      <formula>$C17=2</formula>
    </cfRule>
    <cfRule type="expression" dxfId="2370" priority="2668">
      <formula>$C17=1</formula>
    </cfRule>
  </conditionalFormatting>
  <conditionalFormatting sqref="P17:Q20 V17:V20 P1288:Q1294 V1288:V1294">
    <cfRule type="expression" dxfId="2369" priority="2663">
      <formula>$C17=1</formula>
    </cfRule>
  </conditionalFormatting>
  <conditionalFormatting sqref="P17:Q20 S17:V20 P1288:Q1294 S1288:V1294">
    <cfRule type="expression" dxfId="2368" priority="2660">
      <formula>OR($C17=0,$C17=4)</formula>
    </cfRule>
    <cfRule type="expression" dxfId="2367" priority="2661">
      <formula>$C17=3</formula>
    </cfRule>
    <cfRule type="expression" dxfId="2366" priority="2662">
      <formula>$C17=2</formula>
    </cfRule>
  </conditionalFormatting>
  <conditionalFormatting sqref="O821:Q828">
    <cfRule type="expression" dxfId="2365" priority="2649">
      <formula>OR($C821=0,$C821=4)</formula>
    </cfRule>
    <cfRule type="expression" dxfId="2364" priority="2650">
      <formula>$C821=3</formula>
    </cfRule>
    <cfRule type="expression" dxfId="2363" priority="2651">
      <formula>$C821=2</formula>
    </cfRule>
    <cfRule type="expression" dxfId="2362" priority="2652">
      <formula>$C821=1</formula>
    </cfRule>
  </conditionalFormatting>
  <conditionalFormatting sqref="V821:V828 P821:Q828">
    <cfRule type="expression" dxfId="2361" priority="2648">
      <formula>$C821=1</formula>
    </cfRule>
  </conditionalFormatting>
  <conditionalFormatting sqref="S821:V828 P821:Q828">
    <cfRule type="expression" dxfId="2360" priority="2645">
      <formula>OR($C821=0,$C821=4)</formula>
    </cfRule>
    <cfRule type="expression" dxfId="2359" priority="2646">
      <formula>$C821=3</formula>
    </cfRule>
    <cfRule type="expression" dxfId="2358" priority="2647">
      <formula>$C821=2</formula>
    </cfRule>
  </conditionalFormatting>
  <conditionalFormatting sqref="O829:Q837">
    <cfRule type="expression" dxfId="2357" priority="2639">
      <formula>OR($C829=0,$C829=4)</formula>
    </cfRule>
    <cfRule type="expression" dxfId="2356" priority="2640">
      <formula>$C829=3</formula>
    </cfRule>
    <cfRule type="expression" dxfId="2355" priority="2641">
      <formula>$C829=2</formula>
    </cfRule>
    <cfRule type="expression" dxfId="2354" priority="2642">
      <formula>$C829=1</formula>
    </cfRule>
  </conditionalFormatting>
  <conditionalFormatting sqref="P829:Q837 V829:V837">
    <cfRule type="expression" dxfId="2353" priority="2638">
      <formula>$C829=1</formula>
    </cfRule>
  </conditionalFormatting>
  <conditionalFormatting sqref="P829:Q837 S829:V837">
    <cfRule type="expression" dxfId="2352" priority="2635">
      <formula>OR($C829=0,$C829=4)</formula>
    </cfRule>
    <cfRule type="expression" dxfId="2351" priority="2636">
      <formula>$C829=3</formula>
    </cfRule>
    <cfRule type="expression" dxfId="2350" priority="2637">
      <formula>$C829=2</formula>
    </cfRule>
  </conditionalFormatting>
  <conditionalFormatting sqref="O838:Q846">
    <cfRule type="expression" dxfId="2349" priority="2629">
      <formula>OR($C838=0,$C838=4)</formula>
    </cfRule>
    <cfRule type="expression" dxfId="2348" priority="2630">
      <formula>$C838=3</formula>
    </cfRule>
    <cfRule type="expression" dxfId="2347" priority="2631">
      <formula>$C838=2</formula>
    </cfRule>
    <cfRule type="expression" dxfId="2346" priority="2632">
      <formula>$C838=1</formula>
    </cfRule>
  </conditionalFormatting>
  <conditionalFormatting sqref="P838:Q846 V838:V846">
    <cfRule type="expression" dxfId="2345" priority="2628">
      <formula>$C838=1</formula>
    </cfRule>
  </conditionalFormatting>
  <conditionalFormatting sqref="P838:Q846 S838:V846">
    <cfRule type="expression" dxfId="2344" priority="2625">
      <formula>OR($C838=0,$C838=4)</formula>
    </cfRule>
    <cfRule type="expression" dxfId="2343" priority="2626">
      <formula>$C838=3</formula>
    </cfRule>
    <cfRule type="expression" dxfId="2342" priority="2627">
      <formula>$C838=2</formula>
    </cfRule>
  </conditionalFormatting>
  <conditionalFormatting sqref="O847:Q855">
    <cfRule type="expression" dxfId="2341" priority="2619">
      <formula>OR($C847=0,$C847=4)</formula>
    </cfRule>
    <cfRule type="expression" dxfId="2340" priority="2620">
      <formula>$C847=3</formula>
    </cfRule>
    <cfRule type="expression" dxfId="2339" priority="2621">
      <formula>$C847=2</formula>
    </cfRule>
    <cfRule type="expression" dxfId="2338" priority="2622">
      <formula>$C847=1</formula>
    </cfRule>
  </conditionalFormatting>
  <conditionalFormatting sqref="P847:Q855 V847:V855">
    <cfRule type="expression" dxfId="2337" priority="2618">
      <formula>$C847=1</formula>
    </cfRule>
  </conditionalFormatting>
  <conditionalFormatting sqref="P847:Q855 S847:V855">
    <cfRule type="expression" dxfId="2336" priority="2615">
      <formula>OR($C847=0,$C847=4)</formula>
    </cfRule>
    <cfRule type="expression" dxfId="2335" priority="2616">
      <formula>$C847=3</formula>
    </cfRule>
    <cfRule type="expression" dxfId="2334" priority="2617">
      <formula>$C847=2</formula>
    </cfRule>
  </conditionalFormatting>
  <conditionalFormatting sqref="O856:Q864">
    <cfRule type="expression" dxfId="2333" priority="2609">
      <formula>OR($C856=0,$C856=4)</formula>
    </cfRule>
    <cfRule type="expression" dxfId="2332" priority="2610">
      <formula>$C856=3</formula>
    </cfRule>
    <cfRule type="expression" dxfId="2331" priority="2611">
      <formula>$C856=2</formula>
    </cfRule>
    <cfRule type="expression" dxfId="2330" priority="2612">
      <formula>$C856=1</formula>
    </cfRule>
  </conditionalFormatting>
  <conditionalFormatting sqref="P856:Q864 V856:V864">
    <cfRule type="expression" dxfId="2329" priority="2608">
      <formula>$C856=1</formula>
    </cfRule>
  </conditionalFormatting>
  <conditionalFormatting sqref="P856:Q864 S856:V864">
    <cfRule type="expression" dxfId="2328" priority="2605">
      <formula>OR($C856=0,$C856=4)</formula>
    </cfRule>
    <cfRule type="expression" dxfId="2327" priority="2606">
      <formula>$C856=3</formula>
    </cfRule>
    <cfRule type="expression" dxfId="2326" priority="2607">
      <formula>$C856=2</formula>
    </cfRule>
  </conditionalFormatting>
  <conditionalFormatting sqref="O865:Q873">
    <cfRule type="expression" dxfId="2325" priority="2599">
      <formula>OR($C865=0,$C865=4)</formula>
    </cfRule>
    <cfRule type="expression" dxfId="2324" priority="2600">
      <formula>$C865=3</formula>
    </cfRule>
    <cfRule type="expression" dxfId="2323" priority="2601">
      <formula>$C865=2</formula>
    </cfRule>
    <cfRule type="expression" dxfId="2322" priority="2602">
      <formula>$C865=1</formula>
    </cfRule>
  </conditionalFormatting>
  <conditionalFormatting sqref="P865:Q873 V865:V873">
    <cfRule type="expression" dxfId="2321" priority="2598">
      <formula>$C865=1</formula>
    </cfRule>
  </conditionalFormatting>
  <conditionalFormatting sqref="P865:Q873 S865:V873">
    <cfRule type="expression" dxfId="2320" priority="2595">
      <formula>OR($C865=0,$C865=4)</formula>
    </cfRule>
    <cfRule type="expression" dxfId="2319" priority="2596">
      <formula>$C865=3</formula>
    </cfRule>
    <cfRule type="expression" dxfId="2318" priority="2597">
      <formula>$C865=2</formula>
    </cfRule>
  </conditionalFormatting>
  <conditionalFormatting sqref="O874:Q882">
    <cfRule type="expression" dxfId="2317" priority="2589">
      <formula>OR($C874=0,$C874=4)</formula>
    </cfRule>
    <cfRule type="expression" dxfId="2316" priority="2590">
      <formula>$C874=3</formula>
    </cfRule>
    <cfRule type="expression" dxfId="2315" priority="2591">
      <formula>$C874=2</formula>
    </cfRule>
    <cfRule type="expression" dxfId="2314" priority="2592">
      <formula>$C874=1</formula>
    </cfRule>
  </conditionalFormatting>
  <conditionalFormatting sqref="P874:Q882 V874:V882">
    <cfRule type="expression" dxfId="2313" priority="2588">
      <formula>$C874=1</formula>
    </cfRule>
  </conditionalFormatting>
  <conditionalFormatting sqref="P874:Q882 S874:V882">
    <cfRule type="expression" dxfId="2312" priority="2585">
      <formula>OR($C874=0,$C874=4)</formula>
    </cfRule>
    <cfRule type="expression" dxfId="2311" priority="2586">
      <formula>$C874=3</formula>
    </cfRule>
    <cfRule type="expression" dxfId="2310" priority="2587">
      <formula>$C874=2</formula>
    </cfRule>
  </conditionalFormatting>
  <conditionalFormatting sqref="O883:Q891">
    <cfRule type="expression" dxfId="2309" priority="2579">
      <formula>OR($C883=0,$C883=4)</formula>
    </cfRule>
    <cfRule type="expression" dxfId="2308" priority="2580">
      <formula>$C883=3</formula>
    </cfRule>
    <cfRule type="expression" dxfId="2307" priority="2581">
      <formula>$C883=2</formula>
    </cfRule>
    <cfRule type="expression" dxfId="2306" priority="2582">
      <formula>$C883=1</formula>
    </cfRule>
  </conditionalFormatting>
  <conditionalFormatting sqref="P883:Q891 V883:V891">
    <cfRule type="expression" dxfId="2305" priority="2578">
      <formula>$C883=1</formula>
    </cfRule>
  </conditionalFormatting>
  <conditionalFormatting sqref="P883:Q891 S883:V891">
    <cfRule type="expression" dxfId="2304" priority="2575">
      <formula>OR($C883=0,$C883=4)</formula>
    </cfRule>
    <cfRule type="expression" dxfId="2303" priority="2576">
      <formula>$C883=3</formula>
    </cfRule>
    <cfRule type="expression" dxfId="2302" priority="2577">
      <formula>$C883=2</formula>
    </cfRule>
  </conditionalFormatting>
  <conditionalFormatting sqref="O892:Q900">
    <cfRule type="expression" dxfId="2301" priority="2569">
      <formula>OR($C892=0,$C892=4)</formula>
    </cfRule>
    <cfRule type="expression" dxfId="2300" priority="2570">
      <formula>$C892=3</formula>
    </cfRule>
    <cfRule type="expression" dxfId="2299" priority="2571">
      <formula>$C892=2</formula>
    </cfRule>
    <cfRule type="expression" dxfId="2298" priority="2572">
      <formula>$C892=1</formula>
    </cfRule>
  </conditionalFormatting>
  <conditionalFormatting sqref="P892:Q900 V892:V900">
    <cfRule type="expression" dxfId="2297" priority="2568">
      <formula>$C892=1</formula>
    </cfRule>
  </conditionalFormatting>
  <conditionalFormatting sqref="P892:Q900 S892:V900">
    <cfRule type="expression" dxfId="2296" priority="2565">
      <formula>OR($C892=0,$C892=4)</formula>
    </cfRule>
    <cfRule type="expression" dxfId="2295" priority="2566">
      <formula>$C892=3</formula>
    </cfRule>
    <cfRule type="expression" dxfId="2294" priority="2567">
      <formula>$C892=2</formula>
    </cfRule>
  </conditionalFormatting>
  <conditionalFormatting sqref="O901:Q909">
    <cfRule type="expression" dxfId="2293" priority="2559">
      <formula>OR($C901=0,$C901=4)</formula>
    </cfRule>
    <cfRule type="expression" dxfId="2292" priority="2560">
      <formula>$C901=3</formula>
    </cfRule>
    <cfRule type="expression" dxfId="2291" priority="2561">
      <formula>$C901=2</formula>
    </cfRule>
    <cfRule type="expression" dxfId="2290" priority="2562">
      <formula>$C901=1</formula>
    </cfRule>
  </conditionalFormatting>
  <conditionalFormatting sqref="P901:Q909 V901:V909">
    <cfRule type="expression" dxfId="2289" priority="2558">
      <formula>$C901=1</formula>
    </cfRule>
  </conditionalFormatting>
  <conditionalFormatting sqref="P901:Q909 S901:V909">
    <cfRule type="expression" dxfId="2288" priority="2555">
      <formula>OR($C901=0,$C901=4)</formula>
    </cfRule>
    <cfRule type="expression" dxfId="2287" priority="2556">
      <formula>$C901=3</formula>
    </cfRule>
    <cfRule type="expression" dxfId="2286" priority="2557">
      <formula>$C901=2</formula>
    </cfRule>
  </conditionalFormatting>
  <conditionalFormatting sqref="O910:Q918">
    <cfRule type="expression" dxfId="2285" priority="2549">
      <formula>OR($C910=0,$C910=4)</formula>
    </cfRule>
    <cfRule type="expression" dxfId="2284" priority="2550">
      <formula>$C910=3</formula>
    </cfRule>
    <cfRule type="expression" dxfId="2283" priority="2551">
      <formula>$C910=2</formula>
    </cfRule>
    <cfRule type="expression" dxfId="2282" priority="2552">
      <formula>$C910=1</formula>
    </cfRule>
  </conditionalFormatting>
  <conditionalFormatting sqref="P910:Q918 V910:V918">
    <cfRule type="expression" dxfId="2281" priority="2548">
      <formula>$C910=1</formula>
    </cfRule>
  </conditionalFormatting>
  <conditionalFormatting sqref="P910:Q918 S910:V918">
    <cfRule type="expression" dxfId="2280" priority="2545">
      <formula>OR($C910=0,$C910=4)</formula>
    </cfRule>
    <cfRule type="expression" dxfId="2279" priority="2546">
      <formula>$C910=3</formula>
    </cfRule>
    <cfRule type="expression" dxfId="2278" priority="2547">
      <formula>$C910=2</formula>
    </cfRule>
  </conditionalFormatting>
  <conditionalFormatting sqref="O919:Q927">
    <cfRule type="expression" dxfId="2277" priority="2539">
      <formula>OR($C919=0,$C919=4)</formula>
    </cfRule>
    <cfRule type="expression" dxfId="2276" priority="2540">
      <formula>$C919=3</formula>
    </cfRule>
    <cfRule type="expression" dxfId="2275" priority="2541">
      <formula>$C919=2</formula>
    </cfRule>
    <cfRule type="expression" dxfId="2274" priority="2542">
      <formula>$C919=1</formula>
    </cfRule>
  </conditionalFormatting>
  <conditionalFormatting sqref="P919:Q927 V919:V927">
    <cfRule type="expression" dxfId="2273" priority="2538">
      <formula>$C919=1</formula>
    </cfRule>
  </conditionalFormatting>
  <conditionalFormatting sqref="P919:Q927 S919:V927">
    <cfRule type="expression" dxfId="2272" priority="2535">
      <formula>OR($C919=0,$C919=4)</formula>
    </cfRule>
    <cfRule type="expression" dxfId="2271" priority="2536">
      <formula>$C919=3</formula>
    </cfRule>
    <cfRule type="expression" dxfId="2270" priority="2537">
      <formula>$C919=2</formula>
    </cfRule>
  </conditionalFormatting>
  <conditionalFormatting sqref="O928:Q936">
    <cfRule type="expression" dxfId="2269" priority="2529">
      <formula>OR($C928=0,$C928=4)</formula>
    </cfRule>
    <cfRule type="expression" dxfId="2268" priority="2530">
      <formula>$C928=3</formula>
    </cfRule>
    <cfRule type="expression" dxfId="2267" priority="2531">
      <formula>$C928=2</formula>
    </cfRule>
    <cfRule type="expression" dxfId="2266" priority="2532">
      <formula>$C928=1</formula>
    </cfRule>
  </conditionalFormatting>
  <conditionalFormatting sqref="P928:Q936 V928:V936">
    <cfRule type="expression" dxfId="2265" priority="2528">
      <formula>$C928=1</formula>
    </cfRule>
  </conditionalFormatting>
  <conditionalFormatting sqref="P928:Q936 S928:V936">
    <cfRule type="expression" dxfId="2264" priority="2525">
      <formula>OR($C928=0,$C928=4)</formula>
    </cfRule>
    <cfRule type="expression" dxfId="2263" priority="2526">
      <formula>$C928=3</formula>
    </cfRule>
    <cfRule type="expression" dxfId="2262" priority="2527">
      <formula>$C928=2</formula>
    </cfRule>
  </conditionalFormatting>
  <conditionalFormatting sqref="O937:Q945">
    <cfRule type="expression" dxfId="2261" priority="2519">
      <formula>OR($C937=0,$C937=4)</formula>
    </cfRule>
    <cfRule type="expression" dxfId="2260" priority="2520">
      <formula>$C937=3</formula>
    </cfRule>
    <cfRule type="expression" dxfId="2259" priority="2521">
      <formula>$C937=2</formula>
    </cfRule>
    <cfRule type="expression" dxfId="2258" priority="2522">
      <formula>$C937=1</formula>
    </cfRule>
  </conditionalFormatting>
  <conditionalFormatting sqref="P937:Q945 V937:V945">
    <cfRule type="expression" dxfId="2257" priority="2518">
      <formula>$C937=1</formula>
    </cfRule>
  </conditionalFormatting>
  <conditionalFormatting sqref="P937:Q945 S937:V945">
    <cfRule type="expression" dxfId="2256" priority="2515">
      <formula>OR($C937=0,$C937=4)</formula>
    </cfRule>
    <cfRule type="expression" dxfId="2255" priority="2516">
      <formula>$C937=3</formula>
    </cfRule>
    <cfRule type="expression" dxfId="2254" priority="2517">
      <formula>$C937=2</formula>
    </cfRule>
  </conditionalFormatting>
  <conditionalFormatting sqref="O946:Q954">
    <cfRule type="expression" dxfId="2253" priority="2509">
      <formula>OR($C946=0,$C946=4)</formula>
    </cfRule>
    <cfRule type="expression" dxfId="2252" priority="2510">
      <formula>$C946=3</formula>
    </cfRule>
    <cfRule type="expression" dxfId="2251" priority="2511">
      <formula>$C946=2</formula>
    </cfRule>
    <cfRule type="expression" dxfId="2250" priority="2512">
      <formula>$C946=1</formula>
    </cfRule>
  </conditionalFormatting>
  <conditionalFormatting sqref="P946:Q954 V946:V954">
    <cfRule type="expression" dxfId="2249" priority="2508">
      <formula>$C946=1</formula>
    </cfRule>
  </conditionalFormatting>
  <conditionalFormatting sqref="P946:Q954 S946:V954">
    <cfRule type="expression" dxfId="2248" priority="2505">
      <formula>OR($C946=0,$C946=4)</formula>
    </cfRule>
    <cfRule type="expression" dxfId="2247" priority="2506">
      <formula>$C946=3</formula>
    </cfRule>
    <cfRule type="expression" dxfId="2246" priority="2507">
      <formula>$C946=2</formula>
    </cfRule>
  </conditionalFormatting>
  <conditionalFormatting sqref="O955:Q963">
    <cfRule type="expression" dxfId="2245" priority="2499">
      <formula>OR($C955=0,$C955=4)</formula>
    </cfRule>
    <cfRule type="expression" dxfId="2244" priority="2500">
      <formula>$C955=3</formula>
    </cfRule>
    <cfRule type="expression" dxfId="2243" priority="2501">
      <formula>$C955=2</formula>
    </cfRule>
    <cfRule type="expression" dxfId="2242" priority="2502">
      <formula>$C955=1</formula>
    </cfRule>
  </conditionalFormatting>
  <conditionalFormatting sqref="P955:Q963 V955:V963">
    <cfRule type="expression" dxfId="2241" priority="2498">
      <formula>$C955=1</formula>
    </cfRule>
  </conditionalFormatting>
  <conditionalFormatting sqref="P955:Q963 S955:V963">
    <cfRule type="expression" dxfId="2240" priority="2495">
      <formula>OR($C955=0,$C955=4)</formula>
    </cfRule>
    <cfRule type="expression" dxfId="2239" priority="2496">
      <formula>$C955=3</formula>
    </cfRule>
    <cfRule type="expression" dxfId="2238" priority="2497">
      <formula>$C955=2</formula>
    </cfRule>
  </conditionalFormatting>
  <conditionalFormatting sqref="O964:Q972">
    <cfRule type="expression" dxfId="2237" priority="2489">
      <formula>OR($C964=0,$C964=4)</formula>
    </cfRule>
    <cfRule type="expression" dxfId="2236" priority="2490">
      <formula>$C964=3</formula>
    </cfRule>
    <cfRule type="expression" dxfId="2235" priority="2491">
      <formula>$C964=2</formula>
    </cfRule>
    <cfRule type="expression" dxfId="2234" priority="2492">
      <formula>$C964=1</formula>
    </cfRule>
  </conditionalFormatting>
  <conditionalFormatting sqref="P964:Q972 V964:V972">
    <cfRule type="expression" dxfId="2233" priority="2488">
      <formula>$C964=1</formula>
    </cfRule>
  </conditionalFormatting>
  <conditionalFormatting sqref="P964:Q972 S964:V972">
    <cfRule type="expression" dxfId="2232" priority="2485">
      <formula>OR($C964=0,$C964=4)</formula>
    </cfRule>
    <cfRule type="expression" dxfId="2231" priority="2486">
      <formula>$C964=3</formula>
    </cfRule>
    <cfRule type="expression" dxfId="2230" priority="2487">
      <formula>$C964=2</formula>
    </cfRule>
  </conditionalFormatting>
  <conditionalFormatting sqref="O973:Q981">
    <cfRule type="expression" dxfId="2229" priority="2479">
      <formula>OR($C973=0,$C973=4)</formula>
    </cfRule>
    <cfRule type="expression" dxfId="2228" priority="2480">
      <formula>$C973=3</formula>
    </cfRule>
    <cfRule type="expression" dxfId="2227" priority="2481">
      <formula>$C973=2</formula>
    </cfRule>
    <cfRule type="expression" dxfId="2226" priority="2482">
      <formula>$C973=1</formula>
    </cfRule>
  </conditionalFormatting>
  <conditionalFormatting sqref="P973:Q981 V973:V981">
    <cfRule type="expression" dxfId="2225" priority="2478">
      <formula>$C973=1</formula>
    </cfRule>
  </conditionalFormatting>
  <conditionalFormatting sqref="P973:Q981 S973:V981">
    <cfRule type="expression" dxfId="2224" priority="2475">
      <formula>OR($C973=0,$C973=4)</formula>
    </cfRule>
    <cfRule type="expression" dxfId="2223" priority="2476">
      <formula>$C973=3</formula>
    </cfRule>
    <cfRule type="expression" dxfId="2222" priority="2477">
      <formula>$C973=2</formula>
    </cfRule>
  </conditionalFormatting>
  <conditionalFormatting sqref="O982:Q990">
    <cfRule type="expression" dxfId="2221" priority="2469">
      <formula>OR($C982=0,$C982=4)</formula>
    </cfRule>
    <cfRule type="expression" dxfId="2220" priority="2470">
      <formula>$C982=3</formula>
    </cfRule>
    <cfRule type="expression" dxfId="2219" priority="2471">
      <formula>$C982=2</formula>
    </cfRule>
    <cfRule type="expression" dxfId="2218" priority="2472">
      <formula>$C982=1</formula>
    </cfRule>
  </conditionalFormatting>
  <conditionalFormatting sqref="P982:Q990 V982:V990">
    <cfRule type="expression" dxfId="2217" priority="2468">
      <formula>$C982=1</formula>
    </cfRule>
  </conditionalFormatting>
  <conditionalFormatting sqref="P982:Q990 S982:V990">
    <cfRule type="expression" dxfId="2216" priority="2465">
      <formula>OR($C982=0,$C982=4)</formula>
    </cfRule>
    <cfRule type="expression" dxfId="2215" priority="2466">
      <formula>$C982=3</formula>
    </cfRule>
    <cfRule type="expression" dxfId="2214" priority="2467">
      <formula>$C982=2</formula>
    </cfRule>
  </conditionalFormatting>
  <conditionalFormatting sqref="O991:Q999">
    <cfRule type="expression" dxfId="2213" priority="2459">
      <formula>OR($C991=0,$C991=4)</formula>
    </cfRule>
    <cfRule type="expression" dxfId="2212" priority="2460">
      <formula>$C991=3</formula>
    </cfRule>
    <cfRule type="expression" dxfId="2211" priority="2461">
      <formula>$C991=2</formula>
    </cfRule>
    <cfRule type="expression" dxfId="2210" priority="2462">
      <formula>$C991=1</formula>
    </cfRule>
  </conditionalFormatting>
  <conditionalFormatting sqref="P991:Q999 V991:V999">
    <cfRule type="expression" dxfId="2209" priority="2458">
      <formula>$C991=1</formula>
    </cfRule>
  </conditionalFormatting>
  <conditionalFormatting sqref="P991:Q999 S991:V999">
    <cfRule type="expression" dxfId="2208" priority="2455">
      <formula>OR($C991=0,$C991=4)</formula>
    </cfRule>
    <cfRule type="expression" dxfId="2207" priority="2456">
      <formula>$C991=3</formula>
    </cfRule>
    <cfRule type="expression" dxfId="2206" priority="2457">
      <formula>$C991=2</formula>
    </cfRule>
  </conditionalFormatting>
  <conditionalFormatting sqref="O1000:Q1008">
    <cfRule type="expression" dxfId="2205" priority="2449">
      <formula>OR($C1000=0,$C1000=4)</formula>
    </cfRule>
    <cfRule type="expression" dxfId="2204" priority="2450">
      <formula>$C1000=3</formula>
    </cfRule>
    <cfRule type="expression" dxfId="2203" priority="2451">
      <formula>$C1000=2</formula>
    </cfRule>
    <cfRule type="expression" dxfId="2202" priority="2452">
      <formula>$C1000=1</formula>
    </cfRule>
  </conditionalFormatting>
  <conditionalFormatting sqref="P1000:Q1008 V1000:V1008">
    <cfRule type="expression" dxfId="2201" priority="2448">
      <formula>$C1000=1</formula>
    </cfRule>
  </conditionalFormatting>
  <conditionalFormatting sqref="P1000:Q1008 S1000:V1008">
    <cfRule type="expression" dxfId="2200" priority="2445">
      <formula>OR($C1000=0,$C1000=4)</formula>
    </cfRule>
    <cfRule type="expression" dxfId="2199" priority="2446">
      <formula>$C1000=3</formula>
    </cfRule>
    <cfRule type="expression" dxfId="2198" priority="2447">
      <formula>$C1000=2</formula>
    </cfRule>
  </conditionalFormatting>
  <conditionalFormatting sqref="O1009:Q1017">
    <cfRule type="expression" dxfId="2197" priority="2439">
      <formula>OR($C1009=0,$C1009=4)</formula>
    </cfRule>
    <cfRule type="expression" dxfId="2196" priority="2440">
      <formula>$C1009=3</formula>
    </cfRule>
    <cfRule type="expression" dxfId="2195" priority="2441">
      <formula>$C1009=2</formula>
    </cfRule>
    <cfRule type="expression" dxfId="2194" priority="2442">
      <formula>$C1009=1</formula>
    </cfRule>
  </conditionalFormatting>
  <conditionalFormatting sqref="P1009:Q1017 V1009:V1017">
    <cfRule type="expression" dxfId="2193" priority="2438">
      <formula>$C1009=1</formula>
    </cfRule>
  </conditionalFormatting>
  <conditionalFormatting sqref="P1009:Q1017 S1009:V1017">
    <cfRule type="expression" dxfId="2192" priority="2435">
      <formula>OR($C1009=0,$C1009=4)</formula>
    </cfRule>
    <cfRule type="expression" dxfId="2191" priority="2436">
      <formula>$C1009=3</formula>
    </cfRule>
    <cfRule type="expression" dxfId="2190" priority="2437">
      <formula>$C1009=2</formula>
    </cfRule>
  </conditionalFormatting>
  <conditionalFormatting sqref="O1018:Q1026">
    <cfRule type="expression" dxfId="2189" priority="2429">
      <formula>OR($C1018=0,$C1018=4)</formula>
    </cfRule>
    <cfRule type="expression" dxfId="2188" priority="2430">
      <formula>$C1018=3</formula>
    </cfRule>
    <cfRule type="expression" dxfId="2187" priority="2431">
      <formula>$C1018=2</formula>
    </cfRule>
    <cfRule type="expression" dxfId="2186" priority="2432">
      <formula>$C1018=1</formula>
    </cfRule>
  </conditionalFormatting>
  <conditionalFormatting sqref="P1018:Q1026 V1018:V1026">
    <cfRule type="expression" dxfId="2185" priority="2428">
      <formula>$C1018=1</formula>
    </cfRule>
  </conditionalFormatting>
  <conditionalFormatting sqref="P1018:Q1026 S1018:V1026">
    <cfRule type="expression" dxfId="2184" priority="2425">
      <formula>OR($C1018=0,$C1018=4)</formula>
    </cfRule>
    <cfRule type="expression" dxfId="2183" priority="2426">
      <formula>$C1018=3</formula>
    </cfRule>
    <cfRule type="expression" dxfId="2182" priority="2427">
      <formula>$C1018=2</formula>
    </cfRule>
  </conditionalFormatting>
  <conditionalFormatting sqref="O1027:Q1035">
    <cfRule type="expression" dxfId="2181" priority="2419">
      <formula>OR($C1027=0,$C1027=4)</formula>
    </cfRule>
    <cfRule type="expression" dxfId="2180" priority="2420">
      <formula>$C1027=3</formula>
    </cfRule>
    <cfRule type="expression" dxfId="2179" priority="2421">
      <formula>$C1027=2</formula>
    </cfRule>
    <cfRule type="expression" dxfId="2178" priority="2422">
      <formula>$C1027=1</formula>
    </cfRule>
  </conditionalFormatting>
  <conditionalFormatting sqref="P1027:Q1035 V1027:V1035">
    <cfRule type="expression" dxfId="2177" priority="2418">
      <formula>$C1027=1</formula>
    </cfRule>
  </conditionalFormatting>
  <conditionalFormatting sqref="P1027:Q1035 S1027:V1035">
    <cfRule type="expression" dxfId="2176" priority="2415">
      <formula>OR($C1027=0,$C1027=4)</formula>
    </cfRule>
    <cfRule type="expression" dxfId="2175" priority="2416">
      <formula>$C1027=3</formula>
    </cfRule>
    <cfRule type="expression" dxfId="2174" priority="2417">
      <formula>$C1027=2</formula>
    </cfRule>
  </conditionalFormatting>
  <conditionalFormatting sqref="O1036:Q1044">
    <cfRule type="expression" dxfId="2173" priority="2409">
      <formula>OR($C1036=0,$C1036=4)</formula>
    </cfRule>
    <cfRule type="expression" dxfId="2172" priority="2410">
      <formula>$C1036=3</formula>
    </cfRule>
    <cfRule type="expression" dxfId="2171" priority="2411">
      <formula>$C1036=2</formula>
    </cfRule>
    <cfRule type="expression" dxfId="2170" priority="2412">
      <formula>$C1036=1</formula>
    </cfRule>
  </conditionalFormatting>
  <conditionalFormatting sqref="P1036:Q1044 V1036:V1044">
    <cfRule type="expression" dxfId="2169" priority="2408">
      <formula>$C1036=1</formula>
    </cfRule>
  </conditionalFormatting>
  <conditionalFormatting sqref="P1036:Q1044 S1036:V1044">
    <cfRule type="expression" dxfId="2168" priority="2405">
      <formula>OR($C1036=0,$C1036=4)</formula>
    </cfRule>
    <cfRule type="expression" dxfId="2167" priority="2406">
      <formula>$C1036=3</formula>
    </cfRule>
    <cfRule type="expression" dxfId="2166" priority="2407">
      <formula>$C1036=2</formula>
    </cfRule>
  </conditionalFormatting>
  <conditionalFormatting sqref="O1045:Q1053">
    <cfRule type="expression" dxfId="2165" priority="2399">
      <formula>OR($C1045=0,$C1045=4)</formula>
    </cfRule>
    <cfRule type="expression" dxfId="2164" priority="2400">
      <formula>$C1045=3</formula>
    </cfRule>
    <cfRule type="expression" dxfId="2163" priority="2401">
      <formula>$C1045=2</formula>
    </cfRule>
    <cfRule type="expression" dxfId="2162" priority="2402">
      <formula>$C1045=1</formula>
    </cfRule>
  </conditionalFormatting>
  <conditionalFormatting sqref="P1045:Q1053 V1045:V1053">
    <cfRule type="expression" dxfId="2161" priority="2398">
      <formula>$C1045=1</formula>
    </cfRule>
  </conditionalFormatting>
  <conditionalFormatting sqref="P1045:Q1053 S1045:V1053">
    <cfRule type="expression" dxfId="2160" priority="2395">
      <formula>OR($C1045=0,$C1045=4)</formula>
    </cfRule>
    <cfRule type="expression" dxfId="2159" priority="2396">
      <formula>$C1045=3</formula>
    </cfRule>
    <cfRule type="expression" dxfId="2158" priority="2397">
      <formula>$C1045=2</formula>
    </cfRule>
  </conditionalFormatting>
  <conditionalFormatting sqref="O1054:Q1062">
    <cfRule type="expression" dxfId="2157" priority="2389">
      <formula>OR($C1054=0,$C1054=4)</formula>
    </cfRule>
    <cfRule type="expression" dxfId="2156" priority="2390">
      <formula>$C1054=3</formula>
    </cfRule>
    <cfRule type="expression" dxfId="2155" priority="2391">
      <formula>$C1054=2</formula>
    </cfRule>
    <cfRule type="expression" dxfId="2154" priority="2392">
      <formula>$C1054=1</formula>
    </cfRule>
  </conditionalFormatting>
  <conditionalFormatting sqref="P1054:Q1062 V1054:V1062">
    <cfRule type="expression" dxfId="2153" priority="2388">
      <formula>$C1054=1</formula>
    </cfRule>
  </conditionalFormatting>
  <conditionalFormatting sqref="P1054:Q1062 S1054:V1062">
    <cfRule type="expression" dxfId="2152" priority="2385">
      <formula>OR($C1054=0,$C1054=4)</formula>
    </cfRule>
    <cfRule type="expression" dxfId="2151" priority="2386">
      <formula>$C1054=3</formula>
    </cfRule>
    <cfRule type="expression" dxfId="2150" priority="2387">
      <formula>$C1054=2</formula>
    </cfRule>
  </conditionalFormatting>
  <conditionalFormatting sqref="O1063:Q1071">
    <cfRule type="expression" dxfId="2149" priority="2379">
      <formula>OR($C1063=0,$C1063=4)</formula>
    </cfRule>
    <cfRule type="expression" dxfId="2148" priority="2380">
      <formula>$C1063=3</formula>
    </cfRule>
    <cfRule type="expression" dxfId="2147" priority="2381">
      <formula>$C1063=2</formula>
    </cfRule>
    <cfRule type="expression" dxfId="2146" priority="2382">
      <formula>$C1063=1</formula>
    </cfRule>
  </conditionalFormatting>
  <conditionalFormatting sqref="P1063:Q1071 V1063:V1071">
    <cfRule type="expression" dxfId="2145" priority="2378">
      <formula>$C1063=1</formula>
    </cfRule>
  </conditionalFormatting>
  <conditionalFormatting sqref="P1063:Q1071 S1063:V1071">
    <cfRule type="expression" dxfId="2144" priority="2375">
      <formula>OR($C1063=0,$C1063=4)</formula>
    </cfRule>
    <cfRule type="expression" dxfId="2143" priority="2376">
      <formula>$C1063=3</formula>
    </cfRule>
    <cfRule type="expression" dxfId="2142" priority="2377">
      <formula>$C1063=2</formula>
    </cfRule>
  </conditionalFormatting>
  <conditionalFormatting sqref="O1072:Q1080">
    <cfRule type="expression" dxfId="2141" priority="2369">
      <formula>OR($C1072=0,$C1072=4)</formula>
    </cfRule>
    <cfRule type="expression" dxfId="2140" priority="2370">
      <formula>$C1072=3</formula>
    </cfRule>
    <cfRule type="expression" dxfId="2139" priority="2371">
      <formula>$C1072=2</formula>
    </cfRule>
    <cfRule type="expression" dxfId="2138" priority="2372">
      <formula>$C1072=1</formula>
    </cfRule>
  </conditionalFormatting>
  <conditionalFormatting sqref="P1072:Q1080 V1072:V1080">
    <cfRule type="expression" dxfId="2137" priority="2368">
      <formula>$C1072=1</formula>
    </cfRule>
  </conditionalFormatting>
  <conditionalFormatting sqref="P1072:Q1080 S1072:V1080">
    <cfRule type="expression" dxfId="2136" priority="2365">
      <formula>OR($C1072=0,$C1072=4)</formula>
    </cfRule>
    <cfRule type="expression" dxfId="2135" priority="2366">
      <formula>$C1072=3</formula>
    </cfRule>
    <cfRule type="expression" dxfId="2134" priority="2367">
      <formula>$C1072=2</formula>
    </cfRule>
  </conditionalFormatting>
  <conditionalFormatting sqref="O1081:Q1089">
    <cfRule type="expression" dxfId="2133" priority="2359">
      <formula>OR($C1081=0,$C1081=4)</formula>
    </cfRule>
    <cfRule type="expression" dxfId="2132" priority="2360">
      <formula>$C1081=3</formula>
    </cfRule>
    <cfRule type="expression" dxfId="2131" priority="2361">
      <formula>$C1081=2</formula>
    </cfRule>
    <cfRule type="expression" dxfId="2130" priority="2362">
      <formula>$C1081=1</formula>
    </cfRule>
  </conditionalFormatting>
  <conditionalFormatting sqref="P1081:Q1089 V1081:V1089">
    <cfRule type="expression" dxfId="2129" priority="2358">
      <formula>$C1081=1</formula>
    </cfRule>
  </conditionalFormatting>
  <conditionalFormatting sqref="P1081:Q1089 S1081:V1089">
    <cfRule type="expression" dxfId="2128" priority="2355">
      <formula>OR($C1081=0,$C1081=4)</formula>
    </cfRule>
    <cfRule type="expression" dxfId="2127" priority="2356">
      <formula>$C1081=3</formula>
    </cfRule>
    <cfRule type="expression" dxfId="2126" priority="2357">
      <formula>$C1081=2</formula>
    </cfRule>
  </conditionalFormatting>
  <conditionalFormatting sqref="O1090:Q1098">
    <cfRule type="expression" dxfId="2125" priority="2349">
      <formula>OR($C1090=0,$C1090=4)</formula>
    </cfRule>
    <cfRule type="expression" dxfId="2124" priority="2350">
      <formula>$C1090=3</formula>
    </cfRule>
    <cfRule type="expression" dxfId="2123" priority="2351">
      <formula>$C1090=2</formula>
    </cfRule>
    <cfRule type="expression" dxfId="2122" priority="2352">
      <formula>$C1090=1</formula>
    </cfRule>
  </conditionalFormatting>
  <conditionalFormatting sqref="P1090:Q1098 V1090:V1098">
    <cfRule type="expression" dxfId="2121" priority="2348">
      <formula>$C1090=1</formula>
    </cfRule>
  </conditionalFormatting>
  <conditionalFormatting sqref="P1090:Q1098 S1090:V1098">
    <cfRule type="expression" dxfId="2120" priority="2345">
      <formula>OR($C1090=0,$C1090=4)</formula>
    </cfRule>
    <cfRule type="expression" dxfId="2119" priority="2346">
      <formula>$C1090=3</formula>
    </cfRule>
    <cfRule type="expression" dxfId="2118" priority="2347">
      <formula>$C1090=2</formula>
    </cfRule>
  </conditionalFormatting>
  <conditionalFormatting sqref="O1099:Q1107">
    <cfRule type="expression" dxfId="2117" priority="2339">
      <formula>OR($C1099=0,$C1099=4)</formula>
    </cfRule>
    <cfRule type="expression" dxfId="2116" priority="2340">
      <formula>$C1099=3</formula>
    </cfRule>
    <cfRule type="expression" dxfId="2115" priority="2341">
      <formula>$C1099=2</formula>
    </cfRule>
    <cfRule type="expression" dxfId="2114" priority="2342">
      <formula>$C1099=1</formula>
    </cfRule>
  </conditionalFormatting>
  <conditionalFormatting sqref="P1099:Q1107 V1099:V1107">
    <cfRule type="expression" dxfId="2113" priority="2338">
      <formula>$C1099=1</formula>
    </cfRule>
  </conditionalFormatting>
  <conditionalFormatting sqref="P1099:Q1107 S1099:V1107">
    <cfRule type="expression" dxfId="2112" priority="2335">
      <formula>OR($C1099=0,$C1099=4)</formula>
    </cfRule>
    <cfRule type="expression" dxfId="2111" priority="2336">
      <formula>$C1099=3</formula>
    </cfRule>
    <cfRule type="expression" dxfId="2110" priority="2337">
      <formula>$C1099=2</formula>
    </cfRule>
  </conditionalFormatting>
  <conditionalFormatting sqref="O1108:Q1116">
    <cfRule type="expression" dxfId="2109" priority="2329">
      <formula>OR($C1108=0,$C1108=4)</formula>
    </cfRule>
    <cfRule type="expression" dxfId="2108" priority="2330">
      <formula>$C1108=3</formula>
    </cfRule>
    <cfRule type="expression" dxfId="2107" priority="2331">
      <formula>$C1108=2</formula>
    </cfRule>
    <cfRule type="expression" dxfId="2106" priority="2332">
      <formula>$C1108=1</formula>
    </cfRule>
  </conditionalFormatting>
  <conditionalFormatting sqref="P1108:Q1116 V1108:V1116">
    <cfRule type="expression" dxfId="2105" priority="2328">
      <formula>$C1108=1</formula>
    </cfRule>
  </conditionalFormatting>
  <conditionalFormatting sqref="P1108:Q1116 S1108:V1116">
    <cfRule type="expression" dxfId="2104" priority="2325">
      <formula>OR($C1108=0,$C1108=4)</formula>
    </cfRule>
    <cfRule type="expression" dxfId="2103" priority="2326">
      <formula>$C1108=3</formula>
    </cfRule>
    <cfRule type="expression" dxfId="2102" priority="2327">
      <formula>$C1108=2</formula>
    </cfRule>
  </conditionalFormatting>
  <conditionalFormatting sqref="O1117:Q1125">
    <cfRule type="expression" dxfId="2101" priority="2319">
      <formula>OR($C1117=0,$C1117=4)</formula>
    </cfRule>
    <cfRule type="expression" dxfId="2100" priority="2320">
      <formula>$C1117=3</formula>
    </cfRule>
    <cfRule type="expression" dxfId="2099" priority="2321">
      <formula>$C1117=2</formula>
    </cfRule>
    <cfRule type="expression" dxfId="2098" priority="2322">
      <formula>$C1117=1</formula>
    </cfRule>
  </conditionalFormatting>
  <conditionalFormatting sqref="P1117:Q1125 V1117:V1125">
    <cfRule type="expression" dxfId="2097" priority="2318">
      <formula>$C1117=1</formula>
    </cfRule>
  </conditionalFormatting>
  <conditionalFormatting sqref="P1117:Q1125 S1117:V1125">
    <cfRule type="expression" dxfId="2096" priority="2315">
      <formula>OR($C1117=0,$C1117=4)</formula>
    </cfRule>
    <cfRule type="expression" dxfId="2095" priority="2316">
      <formula>$C1117=3</formula>
    </cfRule>
    <cfRule type="expression" dxfId="2094" priority="2317">
      <formula>$C1117=2</formula>
    </cfRule>
  </conditionalFormatting>
  <conditionalFormatting sqref="O1126:Q1134">
    <cfRule type="expression" dxfId="2093" priority="2309">
      <formula>OR($C1126=0,$C1126=4)</formula>
    </cfRule>
    <cfRule type="expression" dxfId="2092" priority="2310">
      <formula>$C1126=3</formula>
    </cfRule>
    <cfRule type="expression" dxfId="2091" priority="2311">
      <formula>$C1126=2</formula>
    </cfRule>
    <cfRule type="expression" dxfId="2090" priority="2312">
      <formula>$C1126=1</formula>
    </cfRule>
  </conditionalFormatting>
  <conditionalFormatting sqref="P1126:Q1134 V1126:V1134">
    <cfRule type="expression" dxfId="2089" priority="2308">
      <formula>$C1126=1</formula>
    </cfRule>
  </conditionalFormatting>
  <conditionalFormatting sqref="P1126:Q1134 S1126:V1134">
    <cfRule type="expression" dxfId="2088" priority="2305">
      <formula>OR($C1126=0,$C1126=4)</formula>
    </cfRule>
    <cfRule type="expression" dxfId="2087" priority="2306">
      <formula>$C1126=3</formula>
    </cfRule>
    <cfRule type="expression" dxfId="2086" priority="2307">
      <formula>$C1126=2</formula>
    </cfRule>
  </conditionalFormatting>
  <conditionalFormatting sqref="O1135:Q1143">
    <cfRule type="expression" dxfId="2085" priority="2299">
      <formula>OR($C1135=0,$C1135=4)</formula>
    </cfRule>
    <cfRule type="expression" dxfId="2084" priority="2300">
      <formula>$C1135=3</formula>
    </cfRule>
    <cfRule type="expression" dxfId="2083" priority="2301">
      <formula>$C1135=2</formula>
    </cfRule>
    <cfRule type="expression" dxfId="2082" priority="2302">
      <formula>$C1135=1</formula>
    </cfRule>
  </conditionalFormatting>
  <conditionalFormatting sqref="P1135:Q1143 V1135:V1143">
    <cfRule type="expression" dxfId="2081" priority="2298">
      <formula>$C1135=1</formula>
    </cfRule>
  </conditionalFormatting>
  <conditionalFormatting sqref="P1135:Q1143 S1135:V1143">
    <cfRule type="expression" dxfId="2080" priority="2295">
      <formula>OR($C1135=0,$C1135=4)</formula>
    </cfRule>
    <cfRule type="expression" dxfId="2079" priority="2296">
      <formula>$C1135=3</formula>
    </cfRule>
    <cfRule type="expression" dxfId="2078" priority="2297">
      <formula>$C1135=2</formula>
    </cfRule>
  </conditionalFormatting>
  <conditionalFormatting sqref="M587:M595">
    <cfRule type="cellIs" dxfId="2077" priority="1223" operator="notEqual">
      <formula>$N587</formula>
    </cfRule>
  </conditionalFormatting>
  <conditionalFormatting sqref="O1144:Q1152">
    <cfRule type="expression" dxfId="2076" priority="2289">
      <formula>OR($C1144=0,$C1144=4)</formula>
    </cfRule>
    <cfRule type="expression" dxfId="2075" priority="2290">
      <formula>$C1144=3</formula>
    </cfRule>
    <cfRule type="expression" dxfId="2074" priority="2291">
      <formula>$C1144=2</formula>
    </cfRule>
    <cfRule type="expression" dxfId="2073" priority="2292">
      <formula>$C1144=1</formula>
    </cfRule>
  </conditionalFormatting>
  <conditionalFormatting sqref="P1144:Q1152 V1144:V1152">
    <cfRule type="expression" dxfId="2072" priority="2288">
      <formula>$C1144=1</formula>
    </cfRule>
  </conditionalFormatting>
  <conditionalFormatting sqref="P1144:Q1152 S1144:V1152">
    <cfRule type="expression" dxfId="2071" priority="2285">
      <formula>OR($C1144=0,$C1144=4)</formula>
    </cfRule>
    <cfRule type="expression" dxfId="2070" priority="2286">
      <formula>$C1144=3</formula>
    </cfRule>
    <cfRule type="expression" dxfId="2069" priority="2287">
      <formula>$C1144=2</formula>
    </cfRule>
  </conditionalFormatting>
  <conditionalFormatting sqref="M534:M540">
    <cfRule type="cellIs" dxfId="2068" priority="1212" operator="notEqual">
      <formula>$N534</formula>
    </cfRule>
  </conditionalFormatting>
  <conditionalFormatting sqref="O1153:Q1161">
    <cfRule type="expression" dxfId="2067" priority="2279">
      <formula>OR($C1153=0,$C1153=4)</formula>
    </cfRule>
    <cfRule type="expression" dxfId="2066" priority="2280">
      <formula>$C1153=3</formula>
    </cfRule>
    <cfRule type="expression" dxfId="2065" priority="2281">
      <formula>$C1153=2</formula>
    </cfRule>
    <cfRule type="expression" dxfId="2064" priority="2282">
      <formula>$C1153=1</formula>
    </cfRule>
  </conditionalFormatting>
  <conditionalFormatting sqref="P1153:Q1161 V1153:V1161">
    <cfRule type="expression" dxfId="2063" priority="2278">
      <formula>$C1153=1</formula>
    </cfRule>
  </conditionalFormatting>
  <conditionalFormatting sqref="P1153:Q1161 S1153:V1161">
    <cfRule type="expression" dxfId="2062" priority="2275">
      <formula>OR($C1153=0,$C1153=4)</formula>
    </cfRule>
    <cfRule type="expression" dxfId="2061" priority="2276">
      <formula>$C1153=3</formula>
    </cfRule>
    <cfRule type="expression" dxfId="2060" priority="2277">
      <formula>$C1153=2</formula>
    </cfRule>
  </conditionalFormatting>
  <conditionalFormatting sqref="M528:M529">
    <cfRule type="cellIs" dxfId="2059" priority="1201" operator="notEqual">
      <formula>$N528</formula>
    </cfRule>
  </conditionalFormatting>
  <conditionalFormatting sqref="O1162:Q1170">
    <cfRule type="expression" dxfId="2058" priority="2269">
      <formula>OR($C1162=0,$C1162=4)</formula>
    </cfRule>
    <cfRule type="expression" dxfId="2057" priority="2270">
      <formula>$C1162=3</formula>
    </cfRule>
    <cfRule type="expression" dxfId="2056" priority="2271">
      <formula>$C1162=2</formula>
    </cfRule>
    <cfRule type="expression" dxfId="2055" priority="2272">
      <formula>$C1162=1</formula>
    </cfRule>
  </conditionalFormatting>
  <conditionalFormatting sqref="P1162:Q1170 V1162:V1170">
    <cfRule type="expression" dxfId="2054" priority="2268">
      <formula>$C1162=1</formula>
    </cfRule>
  </conditionalFormatting>
  <conditionalFormatting sqref="P1162:Q1170 S1162:V1170">
    <cfRule type="expression" dxfId="2053" priority="2265">
      <formula>OR($C1162=0,$C1162=4)</formula>
    </cfRule>
    <cfRule type="expression" dxfId="2052" priority="2266">
      <formula>$C1162=3</formula>
    </cfRule>
    <cfRule type="expression" dxfId="2051" priority="2267">
      <formula>$C1162=2</formula>
    </cfRule>
  </conditionalFormatting>
  <conditionalFormatting sqref="M136:M144">
    <cfRule type="cellIs" dxfId="2050" priority="1190" operator="notEqual">
      <formula>$N136</formula>
    </cfRule>
  </conditionalFormatting>
  <conditionalFormatting sqref="O1171:Q1179">
    <cfRule type="expression" dxfId="2049" priority="2259">
      <formula>OR($C1171=0,$C1171=4)</formula>
    </cfRule>
    <cfRule type="expression" dxfId="2048" priority="2260">
      <formula>$C1171=3</formula>
    </cfRule>
    <cfRule type="expression" dxfId="2047" priority="2261">
      <formula>$C1171=2</formula>
    </cfRule>
    <cfRule type="expression" dxfId="2046" priority="2262">
      <formula>$C1171=1</formula>
    </cfRule>
  </conditionalFormatting>
  <conditionalFormatting sqref="P1171:Q1179 V1171:V1179">
    <cfRule type="expression" dxfId="2045" priority="2258">
      <formula>$C1171=1</formula>
    </cfRule>
  </conditionalFormatting>
  <conditionalFormatting sqref="P1171:Q1179 S1171:V1179">
    <cfRule type="expression" dxfId="2044" priority="2255">
      <formula>OR($C1171=0,$C1171=4)</formula>
    </cfRule>
    <cfRule type="expression" dxfId="2043" priority="2256">
      <formula>$C1171=3</formula>
    </cfRule>
    <cfRule type="expression" dxfId="2042" priority="2257">
      <formula>$C1171=2</formula>
    </cfRule>
  </conditionalFormatting>
  <conditionalFormatting sqref="M314">
    <cfRule type="cellIs" dxfId="2041" priority="1179" operator="notEqual">
      <formula>$N314</formula>
    </cfRule>
  </conditionalFormatting>
  <conditionalFormatting sqref="O1180:Q1188">
    <cfRule type="expression" dxfId="2040" priority="2249">
      <formula>OR($C1180=0,$C1180=4)</formula>
    </cfRule>
    <cfRule type="expression" dxfId="2039" priority="2250">
      <formula>$C1180=3</formula>
    </cfRule>
    <cfRule type="expression" dxfId="2038" priority="2251">
      <formula>$C1180=2</formula>
    </cfRule>
    <cfRule type="expression" dxfId="2037" priority="2252">
      <formula>$C1180=1</formula>
    </cfRule>
  </conditionalFormatting>
  <conditionalFormatting sqref="P1180:Q1188 V1180:V1188">
    <cfRule type="expression" dxfId="2036" priority="2248">
      <formula>$C1180=1</formula>
    </cfRule>
  </conditionalFormatting>
  <conditionalFormatting sqref="P1180:Q1188 S1180:V1188">
    <cfRule type="expression" dxfId="2035" priority="2245">
      <formula>OR($C1180=0,$C1180=4)</formula>
    </cfRule>
    <cfRule type="expression" dxfId="2034" priority="2246">
      <formula>$C1180=3</formula>
    </cfRule>
    <cfRule type="expression" dxfId="2033" priority="2247">
      <formula>$C1180=2</formula>
    </cfRule>
  </conditionalFormatting>
  <conditionalFormatting sqref="M386:M394">
    <cfRule type="cellIs" dxfId="2032" priority="1168" operator="notEqual">
      <formula>$N386</formula>
    </cfRule>
  </conditionalFormatting>
  <conditionalFormatting sqref="O1189:Q1197">
    <cfRule type="expression" dxfId="2031" priority="2239">
      <formula>OR($C1189=0,$C1189=4)</formula>
    </cfRule>
    <cfRule type="expression" dxfId="2030" priority="2240">
      <formula>$C1189=3</formula>
    </cfRule>
    <cfRule type="expression" dxfId="2029" priority="2241">
      <formula>$C1189=2</formula>
    </cfRule>
    <cfRule type="expression" dxfId="2028" priority="2242">
      <formula>$C1189=1</formula>
    </cfRule>
  </conditionalFormatting>
  <conditionalFormatting sqref="P1189:Q1197 V1189:V1197">
    <cfRule type="expression" dxfId="2027" priority="2238">
      <formula>$C1189=1</formula>
    </cfRule>
  </conditionalFormatting>
  <conditionalFormatting sqref="P1189:Q1197 S1189:V1197">
    <cfRule type="expression" dxfId="2026" priority="2235">
      <formula>OR($C1189=0,$C1189=4)</formula>
    </cfRule>
    <cfRule type="expression" dxfId="2025" priority="2236">
      <formula>$C1189=3</formula>
    </cfRule>
    <cfRule type="expression" dxfId="2024" priority="2237">
      <formula>$C1189=2</formula>
    </cfRule>
  </conditionalFormatting>
  <conditionalFormatting sqref="M1118:M1126">
    <cfRule type="cellIs" dxfId="2023" priority="1157" operator="notEqual">
      <formula>$N1118</formula>
    </cfRule>
  </conditionalFormatting>
  <conditionalFormatting sqref="O1198:Q1206">
    <cfRule type="expression" dxfId="2022" priority="2229">
      <formula>OR($C1198=0,$C1198=4)</formula>
    </cfRule>
    <cfRule type="expression" dxfId="2021" priority="2230">
      <formula>$C1198=3</formula>
    </cfRule>
    <cfRule type="expression" dxfId="2020" priority="2231">
      <formula>$C1198=2</formula>
    </cfRule>
    <cfRule type="expression" dxfId="2019" priority="2232">
      <formula>$C1198=1</formula>
    </cfRule>
  </conditionalFormatting>
  <conditionalFormatting sqref="P1198:Q1206 V1198:V1206">
    <cfRule type="expression" dxfId="2018" priority="2228">
      <formula>$C1198=1</formula>
    </cfRule>
  </conditionalFormatting>
  <conditionalFormatting sqref="P1198:Q1206 S1198:V1206">
    <cfRule type="expression" dxfId="2017" priority="2225">
      <formula>OR($C1198=0,$C1198=4)</formula>
    </cfRule>
    <cfRule type="expression" dxfId="2016" priority="2226">
      <formula>$C1198=3</formula>
    </cfRule>
    <cfRule type="expression" dxfId="2015" priority="2227">
      <formula>$C1198=2</formula>
    </cfRule>
  </conditionalFormatting>
  <conditionalFormatting sqref="M1055:M1063">
    <cfRule type="cellIs" dxfId="2014" priority="1146" operator="notEqual">
      <formula>$N1055</formula>
    </cfRule>
  </conditionalFormatting>
  <conditionalFormatting sqref="O1207:Q1215">
    <cfRule type="expression" dxfId="2013" priority="2219">
      <formula>OR($C1207=0,$C1207=4)</formula>
    </cfRule>
    <cfRule type="expression" dxfId="2012" priority="2220">
      <formula>$C1207=3</formula>
    </cfRule>
    <cfRule type="expression" dxfId="2011" priority="2221">
      <formula>$C1207=2</formula>
    </cfRule>
    <cfRule type="expression" dxfId="2010" priority="2222">
      <formula>$C1207=1</formula>
    </cfRule>
  </conditionalFormatting>
  <conditionalFormatting sqref="P1207:Q1215 V1207:V1215">
    <cfRule type="expression" dxfId="2009" priority="2218">
      <formula>$C1207=1</formula>
    </cfRule>
  </conditionalFormatting>
  <conditionalFormatting sqref="P1207:Q1215 S1207:V1215">
    <cfRule type="expression" dxfId="2008" priority="2215">
      <formula>OR($C1207=0,$C1207=4)</formula>
    </cfRule>
    <cfRule type="expression" dxfId="2007" priority="2216">
      <formula>$C1207=3</formula>
    </cfRule>
    <cfRule type="expression" dxfId="2006" priority="2217">
      <formula>$C1207=2</formula>
    </cfRule>
  </conditionalFormatting>
  <conditionalFormatting sqref="M1001:M1009">
    <cfRule type="cellIs" dxfId="2005" priority="1135" operator="notEqual">
      <formula>$N1001</formula>
    </cfRule>
  </conditionalFormatting>
  <conditionalFormatting sqref="O1216:Q1224">
    <cfRule type="expression" dxfId="2004" priority="2209">
      <formula>OR($C1216=0,$C1216=4)</formula>
    </cfRule>
    <cfRule type="expression" dxfId="2003" priority="2210">
      <formula>$C1216=3</formula>
    </cfRule>
    <cfRule type="expression" dxfId="2002" priority="2211">
      <formula>$C1216=2</formula>
    </cfRule>
    <cfRule type="expression" dxfId="2001" priority="2212">
      <formula>$C1216=1</formula>
    </cfRule>
  </conditionalFormatting>
  <conditionalFormatting sqref="P1216:Q1224 V1216:V1224">
    <cfRule type="expression" dxfId="2000" priority="2208">
      <formula>$C1216=1</formula>
    </cfRule>
  </conditionalFormatting>
  <conditionalFormatting sqref="P1216:Q1224 S1216:V1224">
    <cfRule type="expression" dxfId="1999" priority="2205">
      <formula>OR($C1216=0,$C1216=4)</formula>
    </cfRule>
    <cfRule type="expression" dxfId="1998" priority="2206">
      <formula>$C1216=3</formula>
    </cfRule>
    <cfRule type="expression" dxfId="1997" priority="2207">
      <formula>$C1216=2</formula>
    </cfRule>
  </conditionalFormatting>
  <conditionalFormatting sqref="M952:M960">
    <cfRule type="cellIs" dxfId="1996" priority="1124" operator="notEqual">
      <formula>$N952</formula>
    </cfRule>
  </conditionalFormatting>
  <conditionalFormatting sqref="O1225:Q1233">
    <cfRule type="expression" dxfId="1995" priority="2199">
      <formula>OR($C1225=0,$C1225=4)</formula>
    </cfRule>
    <cfRule type="expression" dxfId="1994" priority="2200">
      <formula>$C1225=3</formula>
    </cfRule>
    <cfRule type="expression" dxfId="1993" priority="2201">
      <formula>$C1225=2</formula>
    </cfRule>
    <cfRule type="expression" dxfId="1992" priority="2202">
      <formula>$C1225=1</formula>
    </cfRule>
  </conditionalFormatting>
  <conditionalFormatting sqref="P1225:Q1233 V1225:V1233">
    <cfRule type="expression" dxfId="1991" priority="2198">
      <formula>$C1225=1</formula>
    </cfRule>
  </conditionalFormatting>
  <conditionalFormatting sqref="P1225:Q1233 S1225:V1233">
    <cfRule type="expression" dxfId="1990" priority="2195">
      <formula>OR($C1225=0,$C1225=4)</formula>
    </cfRule>
    <cfRule type="expression" dxfId="1989" priority="2196">
      <formula>$C1225=3</formula>
    </cfRule>
    <cfRule type="expression" dxfId="1988" priority="2197">
      <formula>$C1225=2</formula>
    </cfRule>
  </conditionalFormatting>
  <conditionalFormatting sqref="M845:M853">
    <cfRule type="cellIs" dxfId="1987" priority="1113" operator="notEqual">
      <formula>$N845</formula>
    </cfRule>
  </conditionalFormatting>
  <conditionalFormatting sqref="O1234:Q1242">
    <cfRule type="expression" dxfId="1986" priority="2189">
      <formula>OR($C1234=0,$C1234=4)</formula>
    </cfRule>
    <cfRule type="expression" dxfId="1985" priority="2190">
      <formula>$C1234=3</formula>
    </cfRule>
    <cfRule type="expression" dxfId="1984" priority="2191">
      <formula>$C1234=2</formula>
    </cfRule>
    <cfRule type="expression" dxfId="1983" priority="2192">
      <formula>$C1234=1</formula>
    </cfRule>
  </conditionalFormatting>
  <conditionalFormatting sqref="P1234:Q1242 V1234:V1242">
    <cfRule type="expression" dxfId="1982" priority="2188">
      <formula>$C1234=1</formula>
    </cfRule>
  </conditionalFormatting>
  <conditionalFormatting sqref="P1234:Q1242 S1234:V1242">
    <cfRule type="expression" dxfId="1981" priority="2185">
      <formula>OR($C1234=0,$C1234=4)</formula>
    </cfRule>
    <cfRule type="expression" dxfId="1980" priority="2186">
      <formula>$C1234=3</formula>
    </cfRule>
    <cfRule type="expression" dxfId="1979" priority="2187">
      <formula>$C1234=2</formula>
    </cfRule>
  </conditionalFormatting>
  <conditionalFormatting sqref="M727:M735">
    <cfRule type="cellIs" dxfId="1978" priority="1102" operator="notEqual">
      <formula>$N727</formula>
    </cfRule>
  </conditionalFormatting>
  <conditionalFormatting sqref="O1243:Q1251">
    <cfRule type="expression" dxfId="1977" priority="2179">
      <formula>OR($C1243=0,$C1243=4)</formula>
    </cfRule>
    <cfRule type="expression" dxfId="1976" priority="2180">
      <formula>$C1243=3</formula>
    </cfRule>
    <cfRule type="expression" dxfId="1975" priority="2181">
      <formula>$C1243=2</formula>
    </cfRule>
    <cfRule type="expression" dxfId="1974" priority="2182">
      <formula>$C1243=1</formula>
    </cfRule>
  </conditionalFormatting>
  <conditionalFormatting sqref="P1243:Q1251 V1243:V1251">
    <cfRule type="expression" dxfId="1973" priority="2178">
      <formula>$C1243=1</formula>
    </cfRule>
  </conditionalFormatting>
  <conditionalFormatting sqref="P1243:Q1251 S1243:V1251">
    <cfRule type="expression" dxfId="1972" priority="2175">
      <formula>OR($C1243=0,$C1243=4)</formula>
    </cfRule>
    <cfRule type="expression" dxfId="1971" priority="2176">
      <formula>$C1243=3</formula>
    </cfRule>
    <cfRule type="expression" dxfId="1970" priority="2177">
      <formula>$C1243=2</formula>
    </cfRule>
  </conditionalFormatting>
  <conditionalFormatting sqref="M1281:M1289">
    <cfRule type="cellIs" dxfId="1969" priority="1091" operator="notEqual">
      <formula>$N1281</formula>
    </cfRule>
  </conditionalFormatting>
  <conditionalFormatting sqref="O1252:Q1260">
    <cfRule type="expression" dxfId="1968" priority="2169">
      <formula>OR($C1252=0,$C1252=4)</formula>
    </cfRule>
    <cfRule type="expression" dxfId="1967" priority="2170">
      <formula>$C1252=3</formula>
    </cfRule>
    <cfRule type="expression" dxfId="1966" priority="2171">
      <formula>$C1252=2</formula>
    </cfRule>
    <cfRule type="expression" dxfId="1965" priority="2172">
      <formula>$C1252=1</formula>
    </cfRule>
  </conditionalFormatting>
  <conditionalFormatting sqref="P1252:Q1260 V1252:V1260">
    <cfRule type="expression" dxfId="1964" priority="2168">
      <formula>$C1252=1</formula>
    </cfRule>
  </conditionalFormatting>
  <conditionalFormatting sqref="P1252:Q1260 S1252:V1260">
    <cfRule type="expression" dxfId="1963" priority="2165">
      <formula>OR($C1252=0,$C1252=4)</formula>
    </cfRule>
    <cfRule type="expression" dxfId="1962" priority="2166">
      <formula>$C1252=3</formula>
    </cfRule>
    <cfRule type="expression" dxfId="1961" priority="2167">
      <formula>$C1252=2</formula>
    </cfRule>
  </conditionalFormatting>
  <conditionalFormatting sqref="M236:M244">
    <cfRule type="cellIs" dxfId="1960" priority="1080" operator="notEqual">
      <formula>$N236</formula>
    </cfRule>
  </conditionalFormatting>
  <conditionalFormatting sqref="O1261:Q1269">
    <cfRule type="expression" dxfId="1959" priority="2159">
      <formula>OR($C1261=0,$C1261=4)</formula>
    </cfRule>
    <cfRule type="expression" dxfId="1958" priority="2160">
      <formula>$C1261=3</formula>
    </cfRule>
    <cfRule type="expression" dxfId="1957" priority="2161">
      <formula>$C1261=2</formula>
    </cfRule>
    <cfRule type="expression" dxfId="1956" priority="2162">
      <formula>$C1261=1</formula>
    </cfRule>
  </conditionalFormatting>
  <conditionalFormatting sqref="P1261:Q1269 V1261:V1269">
    <cfRule type="expression" dxfId="1955" priority="2158">
      <formula>$C1261=1</formula>
    </cfRule>
  </conditionalFormatting>
  <conditionalFormatting sqref="P1261:Q1269 S1261:V1269">
    <cfRule type="expression" dxfId="1954" priority="2155">
      <formula>OR($C1261=0,$C1261=4)</formula>
    </cfRule>
    <cfRule type="expression" dxfId="1953" priority="2156">
      <formula>$C1261=3</formula>
    </cfRule>
    <cfRule type="expression" dxfId="1952" priority="2157">
      <formula>$C1261=2</formula>
    </cfRule>
  </conditionalFormatting>
  <conditionalFormatting sqref="M68">
    <cfRule type="cellIs" dxfId="1951" priority="1069" operator="notEqual">
      <formula>$N68</formula>
    </cfRule>
  </conditionalFormatting>
  <conditionalFormatting sqref="O1270:Q1278">
    <cfRule type="expression" dxfId="1950" priority="2149">
      <formula>OR($C1270=0,$C1270=4)</formula>
    </cfRule>
    <cfRule type="expression" dxfId="1949" priority="2150">
      <formula>$C1270=3</formula>
    </cfRule>
    <cfRule type="expression" dxfId="1948" priority="2151">
      <formula>$C1270=2</formula>
    </cfRule>
    <cfRule type="expression" dxfId="1947" priority="2152">
      <formula>$C1270=1</formula>
    </cfRule>
  </conditionalFormatting>
  <conditionalFormatting sqref="P1270:Q1278 V1270:V1278">
    <cfRule type="expression" dxfId="1946" priority="2148">
      <formula>$C1270=1</formula>
    </cfRule>
  </conditionalFormatting>
  <conditionalFormatting sqref="P1270:Q1278 S1270:V1278">
    <cfRule type="expression" dxfId="1945" priority="2145">
      <formula>OR($C1270=0,$C1270=4)</formula>
    </cfRule>
    <cfRule type="expression" dxfId="1944" priority="2146">
      <formula>$C1270=3</formula>
    </cfRule>
    <cfRule type="expression" dxfId="1943" priority="2147">
      <formula>$C1270=2</formula>
    </cfRule>
  </conditionalFormatting>
  <conditionalFormatting sqref="O1279:Q1287">
    <cfRule type="expression" dxfId="1942" priority="2139">
      <formula>OR($C1279=0,$C1279=4)</formula>
    </cfRule>
    <cfRule type="expression" dxfId="1941" priority="2140">
      <formula>$C1279=3</formula>
    </cfRule>
    <cfRule type="expression" dxfId="1940" priority="2141">
      <formula>$C1279=2</formula>
    </cfRule>
    <cfRule type="expression" dxfId="1939" priority="2142">
      <formula>$C1279=1</formula>
    </cfRule>
  </conditionalFormatting>
  <conditionalFormatting sqref="P1279:Q1287 V1279:V1287">
    <cfRule type="expression" dxfId="1938" priority="2138">
      <formula>$C1279=1</formula>
    </cfRule>
  </conditionalFormatting>
  <conditionalFormatting sqref="P1279:Q1287 S1279:V1287">
    <cfRule type="expression" dxfId="1937" priority="2135">
      <formula>OR($C1279=0,$C1279=4)</formula>
    </cfRule>
    <cfRule type="expression" dxfId="1936" priority="2136">
      <formula>$C1279=3</formula>
    </cfRule>
    <cfRule type="expression" dxfId="1935" priority="2137">
      <formula>$C1279=2</formula>
    </cfRule>
  </conditionalFormatting>
  <conditionalFormatting sqref="O1288:Q1294 S1288:V1294">
    <cfRule type="expression" dxfId="1934" priority="2131">
      <formula>OR($C1288=0,$C1288=4)</formula>
    </cfRule>
    <cfRule type="expression" dxfId="1933" priority="2132">
      <formula>$C1288=3</formula>
    </cfRule>
    <cfRule type="expression" dxfId="1932" priority="2133">
      <formula>$C1288=2</formula>
    </cfRule>
    <cfRule type="expression" dxfId="1931" priority="2134">
      <formula>$C1288=1</formula>
    </cfRule>
  </conditionalFormatting>
  <conditionalFormatting sqref="O322:Q329">
    <cfRule type="expression" dxfId="1930" priority="2125">
      <formula>OR($C322=0,$C322=4)</formula>
    </cfRule>
    <cfRule type="expression" dxfId="1929" priority="2126">
      <formula>$C322=3</formula>
    </cfRule>
    <cfRule type="expression" dxfId="1928" priority="2127">
      <formula>$C322=2</formula>
    </cfRule>
    <cfRule type="expression" dxfId="1927" priority="2128">
      <formula>$C322=1</formula>
    </cfRule>
  </conditionalFormatting>
  <conditionalFormatting sqref="V322:V329 P322:Q329">
    <cfRule type="expression" dxfId="1926" priority="2124">
      <formula>$C322=1</formula>
    </cfRule>
  </conditionalFormatting>
  <conditionalFormatting sqref="S322:V329 P322:Q329">
    <cfRule type="expression" dxfId="1925" priority="2121">
      <formula>OR($C322=0,$C322=4)</formula>
    </cfRule>
    <cfRule type="expression" dxfId="1924" priority="2122">
      <formula>$C322=3</formula>
    </cfRule>
    <cfRule type="expression" dxfId="1923" priority="2123">
      <formula>$C322=2</formula>
    </cfRule>
  </conditionalFormatting>
  <conditionalFormatting sqref="O330:Q338">
    <cfRule type="expression" dxfId="1922" priority="2115">
      <formula>OR($C330=0,$C330=4)</formula>
    </cfRule>
    <cfRule type="expression" dxfId="1921" priority="2116">
      <formula>$C330=3</formula>
    </cfRule>
    <cfRule type="expression" dxfId="1920" priority="2117">
      <formula>$C330=2</formula>
    </cfRule>
    <cfRule type="expression" dxfId="1919" priority="2118">
      <formula>$C330=1</formula>
    </cfRule>
  </conditionalFormatting>
  <conditionalFormatting sqref="P330:Q338 V330:V338">
    <cfRule type="expression" dxfId="1918" priority="2114">
      <formula>$C330=1</formula>
    </cfRule>
  </conditionalFormatting>
  <conditionalFormatting sqref="P330:Q338 S330:V338">
    <cfRule type="expression" dxfId="1917" priority="2111">
      <formula>OR($C330=0,$C330=4)</formula>
    </cfRule>
    <cfRule type="expression" dxfId="1916" priority="2112">
      <formula>$C330=3</formula>
    </cfRule>
    <cfRule type="expression" dxfId="1915" priority="2113">
      <formula>$C330=2</formula>
    </cfRule>
  </conditionalFormatting>
  <conditionalFormatting sqref="O339:Q347">
    <cfRule type="expression" dxfId="1914" priority="2105">
      <formula>OR($C339=0,$C339=4)</formula>
    </cfRule>
    <cfRule type="expression" dxfId="1913" priority="2106">
      <formula>$C339=3</formula>
    </cfRule>
    <cfRule type="expression" dxfId="1912" priority="2107">
      <formula>$C339=2</formula>
    </cfRule>
    <cfRule type="expression" dxfId="1911" priority="2108">
      <formula>$C339=1</formula>
    </cfRule>
  </conditionalFormatting>
  <conditionalFormatting sqref="P339:Q347 V339:V347">
    <cfRule type="expression" dxfId="1910" priority="2104">
      <formula>$C339=1</formula>
    </cfRule>
  </conditionalFormatting>
  <conditionalFormatting sqref="P339:Q347 S339:V347">
    <cfRule type="expression" dxfId="1909" priority="2101">
      <formula>OR($C339=0,$C339=4)</formula>
    </cfRule>
    <cfRule type="expression" dxfId="1908" priority="2102">
      <formula>$C339=3</formula>
    </cfRule>
    <cfRule type="expression" dxfId="1907" priority="2103">
      <formula>$C339=2</formula>
    </cfRule>
  </conditionalFormatting>
  <conditionalFormatting sqref="O348:Q356">
    <cfRule type="expression" dxfId="1906" priority="2095">
      <formula>OR($C348=0,$C348=4)</formula>
    </cfRule>
    <cfRule type="expression" dxfId="1905" priority="2096">
      <formula>$C348=3</formula>
    </cfRule>
    <cfRule type="expression" dxfId="1904" priority="2097">
      <formula>$C348=2</formula>
    </cfRule>
    <cfRule type="expression" dxfId="1903" priority="2098">
      <formula>$C348=1</formula>
    </cfRule>
  </conditionalFormatting>
  <conditionalFormatting sqref="P348:Q356 V348:V356">
    <cfRule type="expression" dxfId="1902" priority="2094">
      <formula>$C348=1</formula>
    </cfRule>
  </conditionalFormatting>
  <conditionalFormatting sqref="P348:Q356 S348:V356">
    <cfRule type="expression" dxfId="1901" priority="2091">
      <formula>OR($C348=0,$C348=4)</formula>
    </cfRule>
    <cfRule type="expression" dxfId="1900" priority="2092">
      <formula>$C348=3</formula>
    </cfRule>
    <cfRule type="expression" dxfId="1899" priority="2093">
      <formula>$C348=2</formula>
    </cfRule>
  </conditionalFormatting>
  <conditionalFormatting sqref="O357:Q365">
    <cfRule type="expression" dxfId="1898" priority="2085">
      <formula>OR($C357=0,$C357=4)</formula>
    </cfRule>
    <cfRule type="expression" dxfId="1897" priority="2086">
      <formula>$C357=3</formula>
    </cfRule>
    <cfRule type="expression" dxfId="1896" priority="2087">
      <formula>$C357=2</formula>
    </cfRule>
    <cfRule type="expression" dxfId="1895" priority="2088">
      <formula>$C357=1</formula>
    </cfRule>
  </conditionalFormatting>
  <conditionalFormatting sqref="P357:Q365 V357:V365">
    <cfRule type="expression" dxfId="1894" priority="2084">
      <formula>$C357=1</formula>
    </cfRule>
  </conditionalFormatting>
  <conditionalFormatting sqref="P357:Q365 S357:V365">
    <cfRule type="expression" dxfId="1893" priority="2081">
      <formula>OR($C357=0,$C357=4)</formula>
    </cfRule>
    <cfRule type="expression" dxfId="1892" priority="2082">
      <formula>$C357=3</formula>
    </cfRule>
    <cfRule type="expression" dxfId="1891" priority="2083">
      <formula>$C357=2</formula>
    </cfRule>
  </conditionalFormatting>
  <conditionalFormatting sqref="O366:Q374">
    <cfRule type="expression" dxfId="1890" priority="2075">
      <formula>OR($C366=0,$C366=4)</formula>
    </cfRule>
    <cfRule type="expression" dxfId="1889" priority="2076">
      <formula>$C366=3</formula>
    </cfRule>
    <cfRule type="expression" dxfId="1888" priority="2077">
      <formula>$C366=2</formula>
    </cfRule>
    <cfRule type="expression" dxfId="1887" priority="2078">
      <formula>$C366=1</formula>
    </cfRule>
  </conditionalFormatting>
  <conditionalFormatting sqref="P366:Q374 V366:V374">
    <cfRule type="expression" dxfId="1886" priority="2074">
      <formula>$C366=1</formula>
    </cfRule>
  </conditionalFormatting>
  <conditionalFormatting sqref="P366:Q374 S366:V374">
    <cfRule type="expression" dxfId="1885" priority="2071">
      <formula>OR($C366=0,$C366=4)</formula>
    </cfRule>
    <cfRule type="expression" dxfId="1884" priority="2072">
      <formula>$C366=3</formula>
    </cfRule>
    <cfRule type="expression" dxfId="1883" priority="2073">
      <formula>$C366=2</formula>
    </cfRule>
  </conditionalFormatting>
  <conditionalFormatting sqref="O375:Q383">
    <cfRule type="expression" dxfId="1882" priority="2065">
      <formula>OR($C375=0,$C375=4)</formula>
    </cfRule>
    <cfRule type="expression" dxfId="1881" priority="2066">
      <formula>$C375=3</formula>
    </cfRule>
    <cfRule type="expression" dxfId="1880" priority="2067">
      <formula>$C375=2</formula>
    </cfRule>
    <cfRule type="expression" dxfId="1879" priority="2068">
      <formula>$C375=1</formula>
    </cfRule>
  </conditionalFormatting>
  <conditionalFormatting sqref="P375:Q383 V375:V383">
    <cfRule type="expression" dxfId="1878" priority="2064">
      <formula>$C375=1</formula>
    </cfRule>
  </conditionalFormatting>
  <conditionalFormatting sqref="P375:Q383 S375:V383">
    <cfRule type="expression" dxfId="1877" priority="2061">
      <formula>OR($C375=0,$C375=4)</formula>
    </cfRule>
    <cfRule type="expression" dxfId="1876" priority="2062">
      <formula>$C375=3</formula>
    </cfRule>
    <cfRule type="expression" dxfId="1875" priority="2063">
      <formula>$C375=2</formula>
    </cfRule>
  </conditionalFormatting>
  <conditionalFormatting sqref="O384:Q392">
    <cfRule type="expression" dxfId="1874" priority="2055">
      <formula>OR($C384=0,$C384=4)</formula>
    </cfRule>
    <cfRule type="expression" dxfId="1873" priority="2056">
      <formula>$C384=3</formula>
    </cfRule>
    <cfRule type="expression" dxfId="1872" priority="2057">
      <formula>$C384=2</formula>
    </cfRule>
    <cfRule type="expression" dxfId="1871" priority="2058">
      <formula>$C384=1</formula>
    </cfRule>
  </conditionalFormatting>
  <conditionalFormatting sqref="P384:Q392 V384:V392">
    <cfRule type="expression" dxfId="1870" priority="2054">
      <formula>$C384=1</formula>
    </cfRule>
  </conditionalFormatting>
  <conditionalFormatting sqref="P384:Q392 S384:V392">
    <cfRule type="expression" dxfId="1869" priority="2051">
      <formula>OR($C384=0,$C384=4)</formula>
    </cfRule>
    <cfRule type="expression" dxfId="1868" priority="2052">
      <formula>$C384=3</formula>
    </cfRule>
    <cfRule type="expression" dxfId="1867" priority="2053">
      <formula>$C384=2</formula>
    </cfRule>
  </conditionalFormatting>
  <conditionalFormatting sqref="O393:Q401">
    <cfRule type="expression" dxfId="1866" priority="2045">
      <formula>OR($C393=0,$C393=4)</formula>
    </cfRule>
    <cfRule type="expression" dxfId="1865" priority="2046">
      <formula>$C393=3</formula>
    </cfRule>
    <cfRule type="expression" dxfId="1864" priority="2047">
      <formula>$C393=2</formula>
    </cfRule>
    <cfRule type="expression" dxfId="1863" priority="2048">
      <formula>$C393=1</formula>
    </cfRule>
  </conditionalFormatting>
  <conditionalFormatting sqref="P393:Q401 V393:V401">
    <cfRule type="expression" dxfId="1862" priority="2044">
      <formula>$C393=1</formula>
    </cfRule>
  </conditionalFormatting>
  <conditionalFormatting sqref="P393:Q401 S393:V401">
    <cfRule type="expression" dxfId="1861" priority="2041">
      <formula>OR($C393=0,$C393=4)</formula>
    </cfRule>
    <cfRule type="expression" dxfId="1860" priority="2042">
      <formula>$C393=3</formula>
    </cfRule>
    <cfRule type="expression" dxfId="1859" priority="2043">
      <formula>$C393=2</formula>
    </cfRule>
  </conditionalFormatting>
  <conditionalFormatting sqref="O402:Q410">
    <cfRule type="expression" dxfId="1858" priority="2035">
      <formula>OR($C402=0,$C402=4)</formula>
    </cfRule>
    <cfRule type="expression" dxfId="1857" priority="2036">
      <formula>$C402=3</formula>
    </cfRule>
    <cfRule type="expression" dxfId="1856" priority="2037">
      <formula>$C402=2</formula>
    </cfRule>
    <cfRule type="expression" dxfId="1855" priority="2038">
      <formula>$C402=1</formula>
    </cfRule>
  </conditionalFormatting>
  <conditionalFormatting sqref="P402:Q410 V402:V410">
    <cfRule type="expression" dxfId="1854" priority="2034">
      <formula>$C402=1</formula>
    </cfRule>
  </conditionalFormatting>
  <conditionalFormatting sqref="P402:Q410 S402:V410">
    <cfRule type="expression" dxfId="1853" priority="2031">
      <formula>OR($C402=0,$C402=4)</formula>
    </cfRule>
    <cfRule type="expression" dxfId="1852" priority="2032">
      <formula>$C402=3</formula>
    </cfRule>
    <cfRule type="expression" dxfId="1851" priority="2033">
      <formula>$C402=2</formula>
    </cfRule>
  </conditionalFormatting>
  <conditionalFormatting sqref="O411:Q419">
    <cfRule type="expression" dxfId="1850" priority="2025">
      <formula>OR($C411=0,$C411=4)</formula>
    </cfRule>
    <cfRule type="expression" dxfId="1849" priority="2026">
      <formula>$C411=3</formula>
    </cfRule>
    <cfRule type="expression" dxfId="1848" priority="2027">
      <formula>$C411=2</formula>
    </cfRule>
    <cfRule type="expression" dxfId="1847" priority="2028">
      <formula>$C411=1</formula>
    </cfRule>
  </conditionalFormatting>
  <conditionalFormatting sqref="P411:Q419 V411:V419">
    <cfRule type="expression" dxfId="1846" priority="2024">
      <formula>$C411=1</formula>
    </cfRule>
  </conditionalFormatting>
  <conditionalFormatting sqref="P411:Q419 S411:V419">
    <cfRule type="expression" dxfId="1845" priority="2021">
      <formula>OR($C411=0,$C411=4)</formula>
    </cfRule>
    <cfRule type="expression" dxfId="1844" priority="2022">
      <formula>$C411=3</formula>
    </cfRule>
    <cfRule type="expression" dxfId="1843" priority="2023">
      <formula>$C411=2</formula>
    </cfRule>
  </conditionalFormatting>
  <conditionalFormatting sqref="O420:Q428">
    <cfRule type="expression" dxfId="1842" priority="2015">
      <formula>OR($C420=0,$C420=4)</formula>
    </cfRule>
    <cfRule type="expression" dxfId="1841" priority="2016">
      <formula>$C420=3</formula>
    </cfRule>
    <cfRule type="expression" dxfId="1840" priority="2017">
      <formula>$C420=2</formula>
    </cfRule>
    <cfRule type="expression" dxfId="1839" priority="2018">
      <formula>$C420=1</formula>
    </cfRule>
  </conditionalFormatting>
  <conditionalFormatting sqref="P420:Q428 V420:V428">
    <cfRule type="expression" dxfId="1838" priority="2014">
      <formula>$C420=1</formula>
    </cfRule>
  </conditionalFormatting>
  <conditionalFormatting sqref="P420:Q428 S420:V428">
    <cfRule type="expression" dxfId="1837" priority="2011">
      <formula>OR($C420=0,$C420=4)</formula>
    </cfRule>
    <cfRule type="expression" dxfId="1836" priority="2012">
      <formula>$C420=3</formula>
    </cfRule>
    <cfRule type="expression" dxfId="1835" priority="2013">
      <formula>$C420=2</formula>
    </cfRule>
  </conditionalFormatting>
  <conditionalFormatting sqref="O429:Q437">
    <cfRule type="expression" dxfId="1834" priority="2005">
      <formula>OR($C429=0,$C429=4)</formula>
    </cfRule>
    <cfRule type="expression" dxfId="1833" priority="2006">
      <formula>$C429=3</formula>
    </cfRule>
    <cfRule type="expression" dxfId="1832" priority="2007">
      <formula>$C429=2</formula>
    </cfRule>
    <cfRule type="expression" dxfId="1831" priority="2008">
      <formula>$C429=1</formula>
    </cfRule>
  </conditionalFormatting>
  <conditionalFormatting sqref="P429:Q437 V429:V437">
    <cfRule type="expression" dxfId="1830" priority="2004">
      <formula>$C429=1</formula>
    </cfRule>
  </conditionalFormatting>
  <conditionalFormatting sqref="P429:Q437 S429:V437">
    <cfRule type="expression" dxfId="1829" priority="2001">
      <formula>OR($C429=0,$C429=4)</formula>
    </cfRule>
    <cfRule type="expression" dxfId="1828" priority="2002">
      <formula>$C429=3</formula>
    </cfRule>
    <cfRule type="expression" dxfId="1827" priority="2003">
      <formula>$C429=2</formula>
    </cfRule>
  </conditionalFormatting>
  <conditionalFormatting sqref="O438:Q446">
    <cfRule type="expression" dxfId="1826" priority="1995">
      <formula>OR($C438=0,$C438=4)</formula>
    </cfRule>
    <cfRule type="expression" dxfId="1825" priority="1996">
      <formula>$C438=3</formula>
    </cfRule>
    <cfRule type="expression" dxfId="1824" priority="1997">
      <formula>$C438=2</formula>
    </cfRule>
    <cfRule type="expression" dxfId="1823" priority="1998">
      <formula>$C438=1</formula>
    </cfRule>
  </conditionalFormatting>
  <conditionalFormatting sqref="P438:Q446 V438:V446">
    <cfRule type="expression" dxfId="1822" priority="1994">
      <formula>$C438=1</formula>
    </cfRule>
  </conditionalFormatting>
  <conditionalFormatting sqref="P438:Q446 S438:V446">
    <cfRule type="expression" dxfId="1821" priority="1991">
      <formula>OR($C438=0,$C438=4)</formula>
    </cfRule>
    <cfRule type="expression" dxfId="1820" priority="1992">
      <formula>$C438=3</formula>
    </cfRule>
    <cfRule type="expression" dxfId="1819" priority="1993">
      <formula>$C438=2</formula>
    </cfRule>
  </conditionalFormatting>
  <conditionalFormatting sqref="O447:Q455">
    <cfRule type="expression" dxfId="1818" priority="1985">
      <formula>OR($C447=0,$C447=4)</formula>
    </cfRule>
    <cfRule type="expression" dxfId="1817" priority="1986">
      <formula>$C447=3</formula>
    </cfRule>
    <cfRule type="expression" dxfId="1816" priority="1987">
      <formula>$C447=2</formula>
    </cfRule>
    <cfRule type="expression" dxfId="1815" priority="1988">
      <formula>$C447=1</formula>
    </cfRule>
  </conditionalFormatting>
  <conditionalFormatting sqref="P447:Q455 V447:V455">
    <cfRule type="expression" dxfId="1814" priority="1984">
      <formula>$C447=1</formula>
    </cfRule>
  </conditionalFormatting>
  <conditionalFormatting sqref="P447:Q455 S447:V455">
    <cfRule type="expression" dxfId="1813" priority="1981">
      <formula>OR($C447=0,$C447=4)</formula>
    </cfRule>
    <cfRule type="expression" dxfId="1812" priority="1982">
      <formula>$C447=3</formula>
    </cfRule>
    <cfRule type="expression" dxfId="1811" priority="1983">
      <formula>$C447=2</formula>
    </cfRule>
  </conditionalFormatting>
  <conditionalFormatting sqref="O456:Q464">
    <cfRule type="expression" dxfId="1810" priority="1975">
      <formula>OR($C456=0,$C456=4)</formula>
    </cfRule>
    <cfRule type="expression" dxfId="1809" priority="1976">
      <formula>$C456=3</formula>
    </cfRule>
    <cfRule type="expression" dxfId="1808" priority="1977">
      <formula>$C456=2</formula>
    </cfRule>
    <cfRule type="expression" dxfId="1807" priority="1978">
      <formula>$C456=1</formula>
    </cfRule>
  </conditionalFormatting>
  <conditionalFormatting sqref="P456:Q464 V456:V464">
    <cfRule type="expression" dxfId="1806" priority="1974">
      <formula>$C456=1</formula>
    </cfRule>
  </conditionalFormatting>
  <conditionalFormatting sqref="P456:Q464 S456:V464">
    <cfRule type="expression" dxfId="1805" priority="1971">
      <formula>OR($C456=0,$C456=4)</formula>
    </cfRule>
    <cfRule type="expression" dxfId="1804" priority="1972">
      <formula>$C456=3</formula>
    </cfRule>
    <cfRule type="expression" dxfId="1803" priority="1973">
      <formula>$C456=2</formula>
    </cfRule>
  </conditionalFormatting>
  <conditionalFormatting sqref="O465:Q473">
    <cfRule type="expression" dxfId="1802" priority="1965">
      <formula>OR($C465=0,$C465=4)</formula>
    </cfRule>
    <cfRule type="expression" dxfId="1801" priority="1966">
      <formula>$C465=3</formula>
    </cfRule>
    <cfRule type="expression" dxfId="1800" priority="1967">
      <formula>$C465=2</formula>
    </cfRule>
    <cfRule type="expression" dxfId="1799" priority="1968">
      <formula>$C465=1</formula>
    </cfRule>
  </conditionalFormatting>
  <conditionalFormatting sqref="P465:Q473 V465:V473">
    <cfRule type="expression" dxfId="1798" priority="1964">
      <formula>$C465=1</formula>
    </cfRule>
  </conditionalFormatting>
  <conditionalFormatting sqref="P465:Q473 S465:V473">
    <cfRule type="expression" dxfId="1797" priority="1961">
      <formula>OR($C465=0,$C465=4)</formula>
    </cfRule>
    <cfRule type="expression" dxfId="1796" priority="1962">
      <formula>$C465=3</formula>
    </cfRule>
    <cfRule type="expression" dxfId="1795" priority="1963">
      <formula>$C465=2</formula>
    </cfRule>
  </conditionalFormatting>
  <conditionalFormatting sqref="O474:Q482">
    <cfRule type="expression" dxfId="1794" priority="1955">
      <formula>OR($C474=0,$C474=4)</formula>
    </cfRule>
    <cfRule type="expression" dxfId="1793" priority="1956">
      <formula>$C474=3</formula>
    </cfRule>
    <cfRule type="expression" dxfId="1792" priority="1957">
      <formula>$C474=2</formula>
    </cfRule>
    <cfRule type="expression" dxfId="1791" priority="1958">
      <formula>$C474=1</formula>
    </cfRule>
  </conditionalFormatting>
  <conditionalFormatting sqref="P474:Q482 V474:V482">
    <cfRule type="expression" dxfId="1790" priority="1954">
      <formula>$C474=1</formula>
    </cfRule>
  </conditionalFormatting>
  <conditionalFormatting sqref="P474:Q482 S474:V482">
    <cfRule type="expression" dxfId="1789" priority="1951">
      <formula>OR($C474=0,$C474=4)</formula>
    </cfRule>
    <cfRule type="expression" dxfId="1788" priority="1952">
      <formula>$C474=3</formula>
    </cfRule>
    <cfRule type="expression" dxfId="1787" priority="1953">
      <formula>$C474=2</formula>
    </cfRule>
  </conditionalFormatting>
  <conditionalFormatting sqref="O483:Q485 O487:Q491 O486">
    <cfRule type="expression" dxfId="1786" priority="1945">
      <formula>OR($C483=0,$C483=4)</formula>
    </cfRule>
    <cfRule type="expression" dxfId="1785" priority="1946">
      <formula>$C483=3</formula>
    </cfRule>
    <cfRule type="expression" dxfId="1784" priority="1947">
      <formula>$C483=2</formula>
    </cfRule>
    <cfRule type="expression" dxfId="1783" priority="1948">
      <formula>$C483=1</formula>
    </cfRule>
  </conditionalFormatting>
  <conditionalFormatting sqref="V483:V491 P483:Q485 P487:Q491">
    <cfRule type="expression" dxfId="1782" priority="1944">
      <formula>$C483=1</formula>
    </cfRule>
  </conditionalFormatting>
  <conditionalFormatting sqref="S483:V491 P483:Q485 P487:Q491">
    <cfRule type="expression" dxfId="1781" priority="1941">
      <formula>OR($C483=0,$C483=4)</formula>
    </cfRule>
    <cfRule type="expression" dxfId="1780" priority="1942">
      <formula>$C483=3</formula>
    </cfRule>
    <cfRule type="expression" dxfId="1779" priority="1943">
      <formula>$C483=2</formula>
    </cfRule>
  </conditionalFormatting>
  <conditionalFormatting sqref="O492:Q500">
    <cfRule type="expression" dxfId="1778" priority="1935">
      <formula>OR($C492=0,$C492=4)</formula>
    </cfRule>
    <cfRule type="expression" dxfId="1777" priority="1936">
      <formula>$C492=3</formula>
    </cfRule>
    <cfRule type="expression" dxfId="1776" priority="1937">
      <formula>$C492=2</formula>
    </cfRule>
    <cfRule type="expression" dxfId="1775" priority="1938">
      <formula>$C492=1</formula>
    </cfRule>
  </conditionalFormatting>
  <conditionalFormatting sqref="P492:Q500 V492:V500">
    <cfRule type="expression" dxfId="1774" priority="1934">
      <formula>$C492=1</formula>
    </cfRule>
  </conditionalFormatting>
  <conditionalFormatting sqref="P492:Q500 S492:V500">
    <cfRule type="expression" dxfId="1773" priority="1931">
      <formula>OR($C492=0,$C492=4)</formula>
    </cfRule>
    <cfRule type="expression" dxfId="1772" priority="1932">
      <formula>$C492=3</formula>
    </cfRule>
    <cfRule type="expression" dxfId="1771" priority="1933">
      <formula>$C492=2</formula>
    </cfRule>
  </conditionalFormatting>
  <conditionalFormatting sqref="O501:Q509">
    <cfRule type="expression" dxfId="1770" priority="1925">
      <formula>OR($C501=0,$C501=4)</formula>
    </cfRule>
    <cfRule type="expression" dxfId="1769" priority="1926">
      <formula>$C501=3</formula>
    </cfRule>
    <cfRule type="expression" dxfId="1768" priority="1927">
      <formula>$C501=2</formula>
    </cfRule>
    <cfRule type="expression" dxfId="1767" priority="1928">
      <formula>$C501=1</formula>
    </cfRule>
  </conditionalFormatting>
  <conditionalFormatting sqref="P501:Q509 V501:V509">
    <cfRule type="expression" dxfId="1766" priority="1924">
      <formula>$C501=1</formula>
    </cfRule>
  </conditionalFormatting>
  <conditionalFormatting sqref="P501:Q509 S501:V509">
    <cfRule type="expression" dxfId="1765" priority="1921">
      <formula>OR($C501=0,$C501=4)</formula>
    </cfRule>
    <cfRule type="expression" dxfId="1764" priority="1922">
      <formula>$C501=3</formula>
    </cfRule>
    <cfRule type="expression" dxfId="1763" priority="1923">
      <formula>$C501=2</formula>
    </cfRule>
  </conditionalFormatting>
  <conditionalFormatting sqref="O510:Q518">
    <cfRule type="expression" dxfId="1762" priority="1915">
      <formula>OR($C510=0,$C510=4)</formula>
    </cfRule>
    <cfRule type="expression" dxfId="1761" priority="1916">
      <formula>$C510=3</formula>
    </cfRule>
    <cfRule type="expression" dxfId="1760" priority="1917">
      <formula>$C510=2</formula>
    </cfRule>
    <cfRule type="expression" dxfId="1759" priority="1918">
      <formula>$C510=1</formula>
    </cfRule>
  </conditionalFormatting>
  <conditionalFormatting sqref="P510:Q518 V510:V518">
    <cfRule type="expression" dxfId="1758" priority="1914">
      <formula>$C510=1</formula>
    </cfRule>
  </conditionalFormatting>
  <conditionalFormatting sqref="P510:Q518 S510:V518">
    <cfRule type="expression" dxfId="1757" priority="1911">
      <formula>OR($C510=0,$C510=4)</formula>
    </cfRule>
    <cfRule type="expression" dxfId="1756" priority="1912">
      <formula>$C510=3</formula>
    </cfRule>
    <cfRule type="expression" dxfId="1755" priority="1913">
      <formula>$C510=2</formula>
    </cfRule>
  </conditionalFormatting>
  <conditionalFormatting sqref="O519:Q527">
    <cfRule type="expression" dxfId="1754" priority="1905">
      <formula>OR($C519=0,$C519=4)</formula>
    </cfRule>
    <cfRule type="expression" dxfId="1753" priority="1906">
      <formula>$C519=3</formula>
    </cfRule>
    <cfRule type="expression" dxfId="1752" priority="1907">
      <formula>$C519=2</formula>
    </cfRule>
    <cfRule type="expression" dxfId="1751" priority="1908">
      <formula>$C519=1</formula>
    </cfRule>
  </conditionalFormatting>
  <conditionalFormatting sqref="P519:Q527 V519:V527">
    <cfRule type="expression" dxfId="1750" priority="1904">
      <formula>$C519=1</formula>
    </cfRule>
  </conditionalFormatting>
  <conditionalFormatting sqref="P519:Q527 S519:V527">
    <cfRule type="expression" dxfId="1749" priority="1901">
      <formula>OR($C519=0,$C519=4)</formula>
    </cfRule>
    <cfRule type="expression" dxfId="1748" priority="1902">
      <formula>$C519=3</formula>
    </cfRule>
    <cfRule type="expression" dxfId="1747" priority="1903">
      <formula>$C519=2</formula>
    </cfRule>
  </conditionalFormatting>
  <conditionalFormatting sqref="O528:Q536">
    <cfRule type="expression" dxfId="1746" priority="1895">
      <formula>OR($C528=0,$C528=4)</formula>
    </cfRule>
    <cfRule type="expression" dxfId="1745" priority="1896">
      <formula>$C528=3</formula>
    </cfRule>
    <cfRule type="expression" dxfId="1744" priority="1897">
      <formula>$C528=2</formula>
    </cfRule>
    <cfRule type="expression" dxfId="1743" priority="1898">
      <formula>$C528=1</formula>
    </cfRule>
  </conditionalFormatting>
  <conditionalFormatting sqref="P528:Q536 V528:V536">
    <cfRule type="expression" dxfId="1742" priority="1894">
      <formula>$C528=1</formula>
    </cfRule>
  </conditionalFormatting>
  <conditionalFormatting sqref="P528:Q536 S528:V536">
    <cfRule type="expression" dxfId="1741" priority="1891">
      <formula>OR($C528=0,$C528=4)</formula>
    </cfRule>
    <cfRule type="expression" dxfId="1740" priority="1892">
      <formula>$C528=3</formula>
    </cfRule>
    <cfRule type="expression" dxfId="1739" priority="1893">
      <formula>$C528=2</formula>
    </cfRule>
  </conditionalFormatting>
  <conditionalFormatting sqref="O537:Q545">
    <cfRule type="expression" dxfId="1738" priority="1885">
      <formula>OR($C537=0,$C537=4)</formula>
    </cfRule>
    <cfRule type="expression" dxfId="1737" priority="1886">
      <formula>$C537=3</formula>
    </cfRule>
    <cfRule type="expression" dxfId="1736" priority="1887">
      <formula>$C537=2</formula>
    </cfRule>
    <cfRule type="expression" dxfId="1735" priority="1888">
      <formula>$C537=1</formula>
    </cfRule>
  </conditionalFormatting>
  <conditionalFormatting sqref="P537:Q545 V537:V545">
    <cfRule type="expression" dxfId="1734" priority="1884">
      <formula>$C537=1</formula>
    </cfRule>
  </conditionalFormatting>
  <conditionalFormatting sqref="P537:Q545 S537:V545">
    <cfRule type="expression" dxfId="1733" priority="1881">
      <formula>OR($C537=0,$C537=4)</formula>
    </cfRule>
    <cfRule type="expression" dxfId="1732" priority="1882">
      <formula>$C537=3</formula>
    </cfRule>
    <cfRule type="expression" dxfId="1731" priority="1883">
      <formula>$C537=2</formula>
    </cfRule>
  </conditionalFormatting>
  <conditionalFormatting sqref="O546:Q554">
    <cfRule type="expression" dxfId="1730" priority="1875">
      <formula>OR($C546=0,$C546=4)</formula>
    </cfRule>
    <cfRule type="expression" dxfId="1729" priority="1876">
      <formula>$C546=3</formula>
    </cfRule>
    <cfRule type="expression" dxfId="1728" priority="1877">
      <formula>$C546=2</formula>
    </cfRule>
    <cfRule type="expression" dxfId="1727" priority="1878">
      <formula>$C546=1</formula>
    </cfRule>
  </conditionalFormatting>
  <conditionalFormatting sqref="P546:Q554 V546:V554">
    <cfRule type="expression" dxfId="1726" priority="1874">
      <formula>$C546=1</formula>
    </cfRule>
  </conditionalFormatting>
  <conditionalFormatting sqref="P546:Q554 S546:V554">
    <cfRule type="expression" dxfId="1725" priority="1871">
      <formula>OR($C546=0,$C546=4)</formula>
    </cfRule>
    <cfRule type="expression" dxfId="1724" priority="1872">
      <formula>$C546=3</formula>
    </cfRule>
    <cfRule type="expression" dxfId="1723" priority="1873">
      <formula>$C546=2</formula>
    </cfRule>
  </conditionalFormatting>
  <conditionalFormatting sqref="O555:Q563">
    <cfRule type="expression" dxfId="1722" priority="1865">
      <formula>OR($C555=0,$C555=4)</formula>
    </cfRule>
    <cfRule type="expression" dxfId="1721" priority="1866">
      <formula>$C555=3</formula>
    </cfRule>
    <cfRule type="expression" dxfId="1720" priority="1867">
      <formula>$C555=2</formula>
    </cfRule>
    <cfRule type="expression" dxfId="1719" priority="1868">
      <formula>$C555=1</formula>
    </cfRule>
  </conditionalFormatting>
  <conditionalFormatting sqref="P555:Q563 V555:V563">
    <cfRule type="expression" dxfId="1718" priority="1864">
      <formula>$C555=1</formula>
    </cfRule>
  </conditionalFormatting>
  <conditionalFormatting sqref="P555:Q563 S555:V563">
    <cfRule type="expression" dxfId="1717" priority="1861">
      <formula>OR($C555=0,$C555=4)</formula>
    </cfRule>
    <cfRule type="expression" dxfId="1716" priority="1862">
      <formula>$C555=3</formula>
    </cfRule>
    <cfRule type="expression" dxfId="1715" priority="1863">
      <formula>$C555=2</formula>
    </cfRule>
  </conditionalFormatting>
  <conditionalFormatting sqref="O564:Q572">
    <cfRule type="expression" dxfId="1714" priority="1855">
      <formula>OR($C564=0,$C564=4)</formula>
    </cfRule>
    <cfRule type="expression" dxfId="1713" priority="1856">
      <formula>$C564=3</formula>
    </cfRule>
    <cfRule type="expression" dxfId="1712" priority="1857">
      <formula>$C564=2</formula>
    </cfRule>
    <cfRule type="expression" dxfId="1711" priority="1858">
      <formula>$C564=1</formula>
    </cfRule>
  </conditionalFormatting>
  <conditionalFormatting sqref="P564:Q572 V564:V572">
    <cfRule type="expression" dxfId="1710" priority="1854">
      <formula>$C564=1</formula>
    </cfRule>
  </conditionalFormatting>
  <conditionalFormatting sqref="P564:Q572 S564:V572">
    <cfRule type="expression" dxfId="1709" priority="1851">
      <formula>OR($C564=0,$C564=4)</formula>
    </cfRule>
    <cfRule type="expression" dxfId="1708" priority="1852">
      <formula>$C564=3</formula>
    </cfRule>
    <cfRule type="expression" dxfId="1707" priority="1853">
      <formula>$C564=2</formula>
    </cfRule>
  </conditionalFormatting>
  <conditionalFormatting sqref="O573:Q581">
    <cfRule type="expression" dxfId="1706" priority="1845">
      <formula>OR($C573=0,$C573=4)</formula>
    </cfRule>
    <cfRule type="expression" dxfId="1705" priority="1846">
      <formula>$C573=3</formula>
    </cfRule>
    <cfRule type="expression" dxfId="1704" priority="1847">
      <formula>$C573=2</formula>
    </cfRule>
    <cfRule type="expression" dxfId="1703" priority="1848">
      <formula>$C573=1</formula>
    </cfRule>
  </conditionalFormatting>
  <conditionalFormatting sqref="P573:Q581 V573:V581">
    <cfRule type="expression" dxfId="1702" priority="1844">
      <formula>$C573=1</formula>
    </cfRule>
  </conditionalFormatting>
  <conditionalFormatting sqref="P573:Q581 S573:V581">
    <cfRule type="expression" dxfId="1701" priority="1841">
      <formula>OR($C573=0,$C573=4)</formula>
    </cfRule>
    <cfRule type="expression" dxfId="1700" priority="1842">
      <formula>$C573=3</formula>
    </cfRule>
    <cfRule type="expression" dxfId="1699" priority="1843">
      <formula>$C573=2</formula>
    </cfRule>
  </conditionalFormatting>
  <conditionalFormatting sqref="O582:Q590">
    <cfRule type="expression" dxfId="1698" priority="1835">
      <formula>OR($C582=0,$C582=4)</formula>
    </cfRule>
    <cfRule type="expression" dxfId="1697" priority="1836">
      <formula>$C582=3</formula>
    </cfRule>
    <cfRule type="expression" dxfId="1696" priority="1837">
      <formula>$C582=2</formula>
    </cfRule>
    <cfRule type="expression" dxfId="1695" priority="1838">
      <formula>$C582=1</formula>
    </cfRule>
  </conditionalFormatting>
  <conditionalFormatting sqref="P582:Q590 V582:V590">
    <cfRule type="expression" dxfId="1694" priority="1834">
      <formula>$C582=1</formula>
    </cfRule>
  </conditionalFormatting>
  <conditionalFormatting sqref="P582:Q590 S582:V590">
    <cfRule type="expression" dxfId="1693" priority="1831">
      <formula>OR($C582=0,$C582=4)</formula>
    </cfRule>
    <cfRule type="expression" dxfId="1692" priority="1832">
      <formula>$C582=3</formula>
    </cfRule>
    <cfRule type="expression" dxfId="1691" priority="1833">
      <formula>$C582=2</formula>
    </cfRule>
  </conditionalFormatting>
  <conditionalFormatting sqref="O591:Q599">
    <cfRule type="expression" dxfId="1690" priority="1825">
      <formula>OR($C591=0,$C591=4)</formula>
    </cfRule>
    <cfRule type="expression" dxfId="1689" priority="1826">
      <formula>$C591=3</formula>
    </cfRule>
    <cfRule type="expression" dxfId="1688" priority="1827">
      <formula>$C591=2</formula>
    </cfRule>
    <cfRule type="expression" dxfId="1687" priority="1828">
      <formula>$C591=1</formula>
    </cfRule>
  </conditionalFormatting>
  <conditionalFormatting sqref="P591:Q599 V591:V599">
    <cfRule type="expression" dxfId="1686" priority="1824">
      <formula>$C591=1</formula>
    </cfRule>
  </conditionalFormatting>
  <conditionalFormatting sqref="P591:Q599 S591:V599">
    <cfRule type="expression" dxfId="1685" priority="1821">
      <formula>OR($C591=0,$C591=4)</formula>
    </cfRule>
    <cfRule type="expression" dxfId="1684" priority="1822">
      <formula>$C591=3</formula>
    </cfRule>
    <cfRule type="expression" dxfId="1683" priority="1823">
      <formula>$C591=2</formula>
    </cfRule>
  </conditionalFormatting>
  <conditionalFormatting sqref="O600:Q608">
    <cfRule type="expression" dxfId="1682" priority="1815">
      <formula>OR($C600=0,$C600=4)</formula>
    </cfRule>
    <cfRule type="expression" dxfId="1681" priority="1816">
      <formula>$C600=3</formula>
    </cfRule>
    <cfRule type="expression" dxfId="1680" priority="1817">
      <formula>$C600=2</formula>
    </cfRule>
    <cfRule type="expression" dxfId="1679" priority="1818">
      <formula>$C600=1</formula>
    </cfRule>
  </conditionalFormatting>
  <conditionalFormatting sqref="P600:Q608 V600:V608">
    <cfRule type="expression" dxfId="1678" priority="1814">
      <formula>$C600=1</formula>
    </cfRule>
  </conditionalFormatting>
  <conditionalFormatting sqref="P600:Q608 S600:V608">
    <cfRule type="expression" dxfId="1677" priority="1811">
      <formula>OR($C600=0,$C600=4)</formula>
    </cfRule>
    <cfRule type="expression" dxfId="1676" priority="1812">
      <formula>$C600=3</formula>
    </cfRule>
    <cfRule type="expression" dxfId="1675" priority="1813">
      <formula>$C600=2</formula>
    </cfRule>
  </conditionalFormatting>
  <conditionalFormatting sqref="O609:Q617">
    <cfRule type="expression" dxfId="1674" priority="1805">
      <formula>OR($C609=0,$C609=4)</formula>
    </cfRule>
    <cfRule type="expression" dxfId="1673" priority="1806">
      <formula>$C609=3</formula>
    </cfRule>
    <cfRule type="expression" dxfId="1672" priority="1807">
      <formula>$C609=2</formula>
    </cfRule>
    <cfRule type="expression" dxfId="1671" priority="1808">
      <formula>$C609=1</formula>
    </cfRule>
  </conditionalFormatting>
  <conditionalFormatting sqref="P609:Q617 V609:V617">
    <cfRule type="expression" dxfId="1670" priority="1804">
      <formula>$C609=1</formula>
    </cfRule>
  </conditionalFormatting>
  <conditionalFormatting sqref="P609:Q617 S609:V617">
    <cfRule type="expression" dxfId="1669" priority="1801">
      <formula>OR($C609=0,$C609=4)</formula>
    </cfRule>
    <cfRule type="expression" dxfId="1668" priority="1802">
      <formula>$C609=3</formula>
    </cfRule>
    <cfRule type="expression" dxfId="1667" priority="1803">
      <formula>$C609=2</formula>
    </cfRule>
  </conditionalFormatting>
  <conditionalFormatting sqref="O618:Q626">
    <cfRule type="expression" dxfId="1666" priority="1795">
      <formula>OR($C618=0,$C618=4)</formula>
    </cfRule>
    <cfRule type="expression" dxfId="1665" priority="1796">
      <formula>$C618=3</formula>
    </cfRule>
    <cfRule type="expression" dxfId="1664" priority="1797">
      <formula>$C618=2</formula>
    </cfRule>
    <cfRule type="expression" dxfId="1663" priority="1798">
      <formula>$C618=1</formula>
    </cfRule>
  </conditionalFormatting>
  <conditionalFormatting sqref="P618:Q626 V618:V626">
    <cfRule type="expression" dxfId="1662" priority="1794">
      <formula>$C618=1</formula>
    </cfRule>
  </conditionalFormatting>
  <conditionalFormatting sqref="P618:Q626 S618:V626">
    <cfRule type="expression" dxfId="1661" priority="1791">
      <formula>OR($C618=0,$C618=4)</formula>
    </cfRule>
    <cfRule type="expression" dxfId="1660" priority="1792">
      <formula>$C618=3</formula>
    </cfRule>
    <cfRule type="expression" dxfId="1659" priority="1793">
      <formula>$C618=2</formula>
    </cfRule>
  </conditionalFormatting>
  <conditionalFormatting sqref="O627:Q635">
    <cfRule type="expression" dxfId="1658" priority="1785">
      <formula>OR($C627=0,$C627=4)</formula>
    </cfRule>
    <cfRule type="expression" dxfId="1657" priority="1786">
      <formula>$C627=3</formula>
    </cfRule>
    <cfRule type="expression" dxfId="1656" priority="1787">
      <formula>$C627=2</formula>
    </cfRule>
    <cfRule type="expression" dxfId="1655" priority="1788">
      <formula>$C627=1</formula>
    </cfRule>
  </conditionalFormatting>
  <conditionalFormatting sqref="P627:Q635 V627:V635">
    <cfRule type="expression" dxfId="1654" priority="1784">
      <formula>$C627=1</formula>
    </cfRule>
  </conditionalFormatting>
  <conditionalFormatting sqref="P627:Q635 S627:V635">
    <cfRule type="expression" dxfId="1653" priority="1781">
      <formula>OR($C627=0,$C627=4)</formula>
    </cfRule>
    <cfRule type="expression" dxfId="1652" priority="1782">
      <formula>$C627=3</formula>
    </cfRule>
    <cfRule type="expression" dxfId="1651" priority="1783">
      <formula>$C627=2</formula>
    </cfRule>
  </conditionalFormatting>
  <conditionalFormatting sqref="O636:Q644">
    <cfRule type="expression" dxfId="1650" priority="1775">
      <formula>OR($C636=0,$C636=4)</formula>
    </cfRule>
    <cfRule type="expression" dxfId="1649" priority="1776">
      <formula>$C636=3</formula>
    </cfRule>
    <cfRule type="expression" dxfId="1648" priority="1777">
      <formula>$C636=2</formula>
    </cfRule>
    <cfRule type="expression" dxfId="1647" priority="1778">
      <formula>$C636=1</formula>
    </cfRule>
  </conditionalFormatting>
  <conditionalFormatting sqref="P636:Q644 V636:V644">
    <cfRule type="expression" dxfId="1646" priority="1774">
      <formula>$C636=1</formula>
    </cfRule>
  </conditionalFormatting>
  <conditionalFormatting sqref="P636:Q644 S636:V644">
    <cfRule type="expression" dxfId="1645" priority="1771">
      <formula>OR($C636=0,$C636=4)</formula>
    </cfRule>
    <cfRule type="expression" dxfId="1644" priority="1772">
      <formula>$C636=3</formula>
    </cfRule>
    <cfRule type="expression" dxfId="1643" priority="1773">
      <formula>$C636=2</formula>
    </cfRule>
  </conditionalFormatting>
  <conditionalFormatting sqref="O645:Q653">
    <cfRule type="expression" dxfId="1642" priority="1765">
      <formula>OR($C645=0,$C645=4)</formula>
    </cfRule>
    <cfRule type="expression" dxfId="1641" priority="1766">
      <formula>$C645=3</formula>
    </cfRule>
    <cfRule type="expression" dxfId="1640" priority="1767">
      <formula>$C645=2</formula>
    </cfRule>
    <cfRule type="expression" dxfId="1639" priority="1768">
      <formula>$C645=1</formula>
    </cfRule>
  </conditionalFormatting>
  <conditionalFormatting sqref="P645:Q653 V645:V653">
    <cfRule type="expression" dxfId="1638" priority="1764">
      <formula>$C645=1</formula>
    </cfRule>
  </conditionalFormatting>
  <conditionalFormatting sqref="P645:Q653 S645:V653">
    <cfRule type="expression" dxfId="1637" priority="1761">
      <formula>OR($C645=0,$C645=4)</formula>
    </cfRule>
    <cfRule type="expression" dxfId="1636" priority="1762">
      <formula>$C645=3</formula>
    </cfRule>
    <cfRule type="expression" dxfId="1635" priority="1763">
      <formula>$C645=2</formula>
    </cfRule>
  </conditionalFormatting>
  <conditionalFormatting sqref="O654:Q662">
    <cfRule type="expression" dxfId="1634" priority="1755">
      <formula>OR($C654=0,$C654=4)</formula>
    </cfRule>
    <cfRule type="expression" dxfId="1633" priority="1756">
      <formula>$C654=3</formula>
    </cfRule>
    <cfRule type="expression" dxfId="1632" priority="1757">
      <formula>$C654=2</formula>
    </cfRule>
    <cfRule type="expression" dxfId="1631" priority="1758">
      <formula>$C654=1</formula>
    </cfRule>
  </conditionalFormatting>
  <conditionalFormatting sqref="P654:Q662 V654:V662">
    <cfRule type="expression" dxfId="1630" priority="1754">
      <formula>$C654=1</formula>
    </cfRule>
  </conditionalFormatting>
  <conditionalFormatting sqref="P654:Q662 S654:V662">
    <cfRule type="expression" dxfId="1629" priority="1751">
      <formula>OR($C654=0,$C654=4)</formula>
    </cfRule>
    <cfRule type="expression" dxfId="1628" priority="1752">
      <formula>$C654=3</formula>
    </cfRule>
    <cfRule type="expression" dxfId="1627" priority="1753">
      <formula>$C654=2</formula>
    </cfRule>
  </conditionalFormatting>
  <conditionalFormatting sqref="O663:Q671">
    <cfRule type="expression" dxfId="1626" priority="1745">
      <formula>OR($C663=0,$C663=4)</formula>
    </cfRule>
    <cfRule type="expression" dxfId="1625" priority="1746">
      <formula>$C663=3</formula>
    </cfRule>
    <cfRule type="expression" dxfId="1624" priority="1747">
      <formula>$C663=2</formula>
    </cfRule>
    <cfRule type="expression" dxfId="1623" priority="1748">
      <formula>$C663=1</formula>
    </cfRule>
  </conditionalFormatting>
  <conditionalFormatting sqref="P663:Q671 V663:V671">
    <cfRule type="expression" dxfId="1622" priority="1744">
      <formula>$C663=1</formula>
    </cfRule>
  </conditionalFormatting>
  <conditionalFormatting sqref="P663:Q671 S663:V671">
    <cfRule type="expression" dxfId="1621" priority="1741">
      <formula>OR($C663=0,$C663=4)</formula>
    </cfRule>
    <cfRule type="expression" dxfId="1620" priority="1742">
      <formula>$C663=3</formula>
    </cfRule>
    <cfRule type="expression" dxfId="1619" priority="1743">
      <formula>$C663=2</formula>
    </cfRule>
  </conditionalFormatting>
  <conditionalFormatting sqref="O672:Q680">
    <cfRule type="expression" dxfId="1618" priority="1735">
      <formula>OR($C672=0,$C672=4)</formula>
    </cfRule>
    <cfRule type="expression" dxfId="1617" priority="1736">
      <formula>$C672=3</formula>
    </cfRule>
    <cfRule type="expression" dxfId="1616" priority="1737">
      <formula>$C672=2</formula>
    </cfRule>
    <cfRule type="expression" dxfId="1615" priority="1738">
      <formula>$C672=1</formula>
    </cfRule>
  </conditionalFormatting>
  <conditionalFormatting sqref="P672:Q680 V672:V680">
    <cfRule type="expression" dxfId="1614" priority="1734">
      <formula>$C672=1</formula>
    </cfRule>
  </conditionalFormatting>
  <conditionalFormatting sqref="P672:Q680 S672:V680">
    <cfRule type="expression" dxfId="1613" priority="1731">
      <formula>OR($C672=0,$C672=4)</formula>
    </cfRule>
    <cfRule type="expression" dxfId="1612" priority="1732">
      <formula>$C672=3</formula>
    </cfRule>
    <cfRule type="expression" dxfId="1611" priority="1733">
      <formula>$C672=2</formula>
    </cfRule>
  </conditionalFormatting>
  <conditionalFormatting sqref="O681:Q689">
    <cfRule type="expression" dxfId="1610" priority="1725">
      <formula>OR($C681=0,$C681=4)</formula>
    </cfRule>
    <cfRule type="expression" dxfId="1609" priority="1726">
      <formula>$C681=3</formula>
    </cfRule>
    <cfRule type="expression" dxfId="1608" priority="1727">
      <formula>$C681=2</formula>
    </cfRule>
    <cfRule type="expression" dxfId="1607" priority="1728">
      <formula>$C681=1</formula>
    </cfRule>
  </conditionalFormatting>
  <conditionalFormatting sqref="P681:Q689 V681:V689">
    <cfRule type="expression" dxfId="1606" priority="1724">
      <formula>$C681=1</formula>
    </cfRule>
  </conditionalFormatting>
  <conditionalFormatting sqref="P681:Q689 S681:V689">
    <cfRule type="expression" dxfId="1605" priority="1721">
      <formula>OR($C681=0,$C681=4)</formula>
    </cfRule>
    <cfRule type="expression" dxfId="1604" priority="1722">
      <formula>$C681=3</formula>
    </cfRule>
    <cfRule type="expression" dxfId="1603" priority="1723">
      <formula>$C681=2</formula>
    </cfRule>
  </conditionalFormatting>
  <conditionalFormatting sqref="O690:Q698">
    <cfRule type="expression" dxfId="1602" priority="1715">
      <formula>OR($C690=0,$C690=4)</formula>
    </cfRule>
    <cfRule type="expression" dxfId="1601" priority="1716">
      <formula>$C690=3</formula>
    </cfRule>
    <cfRule type="expression" dxfId="1600" priority="1717">
      <formula>$C690=2</formula>
    </cfRule>
    <cfRule type="expression" dxfId="1599" priority="1718">
      <formula>$C690=1</formula>
    </cfRule>
  </conditionalFormatting>
  <conditionalFormatting sqref="P690:Q698 V690:V698">
    <cfRule type="expression" dxfId="1598" priority="1714">
      <formula>$C690=1</formula>
    </cfRule>
  </conditionalFormatting>
  <conditionalFormatting sqref="P690:Q698 S690:V698">
    <cfRule type="expression" dxfId="1597" priority="1711">
      <formula>OR($C690=0,$C690=4)</formula>
    </cfRule>
    <cfRule type="expression" dxfId="1596" priority="1712">
      <formula>$C690=3</formula>
    </cfRule>
    <cfRule type="expression" dxfId="1595" priority="1713">
      <formula>$C690=2</formula>
    </cfRule>
  </conditionalFormatting>
  <conditionalFormatting sqref="O699:Q707">
    <cfRule type="expression" dxfId="1594" priority="1705">
      <formula>OR($C699=0,$C699=4)</formula>
    </cfRule>
    <cfRule type="expression" dxfId="1593" priority="1706">
      <formula>$C699=3</formula>
    </cfRule>
    <cfRule type="expression" dxfId="1592" priority="1707">
      <formula>$C699=2</formula>
    </cfRule>
    <cfRule type="expression" dxfId="1591" priority="1708">
      <formula>$C699=1</formula>
    </cfRule>
  </conditionalFormatting>
  <conditionalFormatting sqref="P699:Q707 V699:V707">
    <cfRule type="expression" dxfId="1590" priority="1704">
      <formula>$C699=1</formula>
    </cfRule>
  </conditionalFormatting>
  <conditionalFormatting sqref="P699:Q707 S699:V707">
    <cfRule type="expression" dxfId="1589" priority="1701">
      <formula>OR($C699=0,$C699=4)</formula>
    </cfRule>
    <cfRule type="expression" dxfId="1588" priority="1702">
      <formula>$C699=3</formula>
    </cfRule>
    <cfRule type="expression" dxfId="1587" priority="1703">
      <formula>$C699=2</formula>
    </cfRule>
  </conditionalFormatting>
  <conditionalFormatting sqref="O708:Q716">
    <cfRule type="expression" dxfId="1586" priority="1695">
      <formula>OR($C708=0,$C708=4)</formula>
    </cfRule>
    <cfRule type="expression" dxfId="1585" priority="1696">
      <formula>$C708=3</formula>
    </cfRule>
    <cfRule type="expression" dxfId="1584" priority="1697">
      <formula>$C708=2</formula>
    </cfRule>
    <cfRule type="expression" dxfId="1583" priority="1698">
      <formula>$C708=1</formula>
    </cfRule>
  </conditionalFormatting>
  <conditionalFormatting sqref="P708:Q716 V708:V716">
    <cfRule type="expression" dxfId="1582" priority="1694">
      <formula>$C708=1</formula>
    </cfRule>
  </conditionalFormatting>
  <conditionalFormatting sqref="P708:Q716 S708:V716">
    <cfRule type="expression" dxfId="1581" priority="1691">
      <formula>OR($C708=0,$C708=4)</formula>
    </cfRule>
    <cfRule type="expression" dxfId="1580" priority="1692">
      <formula>$C708=3</formula>
    </cfRule>
    <cfRule type="expression" dxfId="1579" priority="1693">
      <formula>$C708=2</formula>
    </cfRule>
  </conditionalFormatting>
  <conditionalFormatting sqref="O717:Q725">
    <cfRule type="expression" dxfId="1578" priority="1685">
      <formula>OR($C717=0,$C717=4)</formula>
    </cfRule>
    <cfRule type="expression" dxfId="1577" priority="1686">
      <formula>$C717=3</formula>
    </cfRule>
    <cfRule type="expression" dxfId="1576" priority="1687">
      <formula>$C717=2</formula>
    </cfRule>
    <cfRule type="expression" dxfId="1575" priority="1688">
      <formula>$C717=1</formula>
    </cfRule>
  </conditionalFormatting>
  <conditionalFormatting sqref="P717:Q725 V717:V725">
    <cfRule type="expression" dxfId="1574" priority="1684">
      <formula>$C717=1</formula>
    </cfRule>
  </conditionalFormatting>
  <conditionalFormatting sqref="P717:Q725 S717:V725">
    <cfRule type="expression" dxfId="1573" priority="1681">
      <formula>OR($C717=0,$C717=4)</formula>
    </cfRule>
    <cfRule type="expression" dxfId="1572" priority="1682">
      <formula>$C717=3</formula>
    </cfRule>
    <cfRule type="expression" dxfId="1571" priority="1683">
      <formula>$C717=2</formula>
    </cfRule>
  </conditionalFormatting>
  <conditionalFormatting sqref="O726:Q734">
    <cfRule type="expression" dxfId="1570" priority="1675">
      <formula>OR($C726=0,$C726=4)</formula>
    </cfRule>
    <cfRule type="expression" dxfId="1569" priority="1676">
      <formula>$C726=3</formula>
    </cfRule>
    <cfRule type="expression" dxfId="1568" priority="1677">
      <formula>$C726=2</formula>
    </cfRule>
    <cfRule type="expression" dxfId="1567" priority="1678">
      <formula>$C726=1</formula>
    </cfRule>
  </conditionalFormatting>
  <conditionalFormatting sqref="P726:Q734 V726:V734">
    <cfRule type="expression" dxfId="1566" priority="1674">
      <formula>$C726=1</formula>
    </cfRule>
  </conditionalFormatting>
  <conditionalFormatting sqref="P726:Q734 S726:V734">
    <cfRule type="expression" dxfId="1565" priority="1671">
      <formula>OR($C726=0,$C726=4)</formula>
    </cfRule>
    <cfRule type="expression" dxfId="1564" priority="1672">
      <formula>$C726=3</formula>
    </cfRule>
    <cfRule type="expression" dxfId="1563" priority="1673">
      <formula>$C726=2</formula>
    </cfRule>
  </conditionalFormatting>
  <conditionalFormatting sqref="O735:Q743">
    <cfRule type="expression" dxfId="1562" priority="1665">
      <formula>OR($C735=0,$C735=4)</formula>
    </cfRule>
    <cfRule type="expression" dxfId="1561" priority="1666">
      <formula>$C735=3</formula>
    </cfRule>
    <cfRule type="expression" dxfId="1560" priority="1667">
      <formula>$C735=2</formula>
    </cfRule>
    <cfRule type="expression" dxfId="1559" priority="1668">
      <formula>$C735=1</formula>
    </cfRule>
  </conditionalFormatting>
  <conditionalFormatting sqref="P735:Q743 V735:V743">
    <cfRule type="expression" dxfId="1558" priority="1664">
      <formula>$C735=1</formula>
    </cfRule>
  </conditionalFormatting>
  <conditionalFormatting sqref="P735:Q743 S735:V743">
    <cfRule type="expression" dxfId="1557" priority="1661">
      <formula>OR($C735=0,$C735=4)</formula>
    </cfRule>
    <cfRule type="expression" dxfId="1556" priority="1662">
      <formula>$C735=3</formula>
    </cfRule>
    <cfRule type="expression" dxfId="1555" priority="1663">
      <formula>$C735=2</formula>
    </cfRule>
  </conditionalFormatting>
  <conditionalFormatting sqref="O744:Q752">
    <cfRule type="expression" dxfId="1554" priority="1655">
      <formula>OR($C744=0,$C744=4)</formula>
    </cfRule>
    <cfRule type="expression" dxfId="1553" priority="1656">
      <formula>$C744=3</formula>
    </cfRule>
    <cfRule type="expression" dxfId="1552" priority="1657">
      <formula>$C744=2</formula>
    </cfRule>
    <cfRule type="expression" dxfId="1551" priority="1658">
      <formula>$C744=1</formula>
    </cfRule>
  </conditionalFormatting>
  <conditionalFormatting sqref="P744:Q752 V744:V752">
    <cfRule type="expression" dxfId="1550" priority="1654">
      <formula>$C744=1</formula>
    </cfRule>
  </conditionalFormatting>
  <conditionalFormatting sqref="P744:Q752 S744:V752">
    <cfRule type="expression" dxfId="1549" priority="1651">
      <formula>OR($C744=0,$C744=4)</formula>
    </cfRule>
    <cfRule type="expression" dxfId="1548" priority="1652">
      <formula>$C744=3</formula>
    </cfRule>
    <cfRule type="expression" dxfId="1547" priority="1653">
      <formula>$C744=2</formula>
    </cfRule>
  </conditionalFormatting>
  <conditionalFormatting sqref="O753:Q761">
    <cfRule type="expression" dxfId="1546" priority="1645">
      <formula>OR($C753=0,$C753=4)</formula>
    </cfRule>
    <cfRule type="expression" dxfId="1545" priority="1646">
      <formula>$C753=3</formula>
    </cfRule>
    <cfRule type="expression" dxfId="1544" priority="1647">
      <formula>$C753=2</formula>
    </cfRule>
    <cfRule type="expression" dxfId="1543" priority="1648">
      <formula>$C753=1</formula>
    </cfRule>
  </conditionalFormatting>
  <conditionalFormatting sqref="P753:Q761 V753:V761">
    <cfRule type="expression" dxfId="1542" priority="1644">
      <formula>$C753=1</formula>
    </cfRule>
  </conditionalFormatting>
  <conditionalFormatting sqref="P753:Q761 S753:V761">
    <cfRule type="expression" dxfId="1541" priority="1641">
      <formula>OR($C753=0,$C753=4)</formula>
    </cfRule>
    <cfRule type="expression" dxfId="1540" priority="1642">
      <formula>$C753=3</formula>
    </cfRule>
    <cfRule type="expression" dxfId="1539" priority="1643">
      <formula>$C753=2</formula>
    </cfRule>
  </conditionalFormatting>
  <conditionalFormatting sqref="O762:Q770">
    <cfRule type="expression" dxfId="1538" priority="1635">
      <formula>OR($C762=0,$C762=4)</formula>
    </cfRule>
    <cfRule type="expression" dxfId="1537" priority="1636">
      <formula>$C762=3</formula>
    </cfRule>
    <cfRule type="expression" dxfId="1536" priority="1637">
      <formula>$C762=2</formula>
    </cfRule>
    <cfRule type="expression" dxfId="1535" priority="1638">
      <formula>$C762=1</formula>
    </cfRule>
  </conditionalFormatting>
  <conditionalFormatting sqref="P762:Q770 V762:V770">
    <cfRule type="expression" dxfId="1534" priority="1634">
      <formula>$C762=1</formula>
    </cfRule>
  </conditionalFormatting>
  <conditionalFormatting sqref="P762:Q770 S762:V770">
    <cfRule type="expression" dxfId="1533" priority="1631">
      <formula>OR($C762=0,$C762=4)</formula>
    </cfRule>
    <cfRule type="expression" dxfId="1532" priority="1632">
      <formula>$C762=3</formula>
    </cfRule>
    <cfRule type="expression" dxfId="1531" priority="1633">
      <formula>$C762=2</formula>
    </cfRule>
  </conditionalFormatting>
  <conditionalFormatting sqref="O771:Q779">
    <cfRule type="expression" dxfId="1530" priority="1625">
      <formula>OR($C771=0,$C771=4)</formula>
    </cfRule>
    <cfRule type="expression" dxfId="1529" priority="1626">
      <formula>$C771=3</formula>
    </cfRule>
    <cfRule type="expression" dxfId="1528" priority="1627">
      <formula>$C771=2</formula>
    </cfRule>
    <cfRule type="expression" dxfId="1527" priority="1628">
      <formula>$C771=1</formula>
    </cfRule>
  </conditionalFormatting>
  <conditionalFormatting sqref="P771:Q779 V771:V779">
    <cfRule type="expression" dxfId="1526" priority="1624">
      <formula>$C771=1</formula>
    </cfRule>
  </conditionalFormatting>
  <conditionalFormatting sqref="P771:Q779 S771:V779">
    <cfRule type="expression" dxfId="1525" priority="1621">
      <formula>OR($C771=0,$C771=4)</formula>
    </cfRule>
    <cfRule type="expression" dxfId="1524" priority="1622">
      <formula>$C771=3</formula>
    </cfRule>
    <cfRule type="expression" dxfId="1523" priority="1623">
      <formula>$C771=2</formula>
    </cfRule>
  </conditionalFormatting>
  <conditionalFormatting sqref="O780:Q788">
    <cfRule type="expression" dxfId="1522" priority="1615">
      <formula>OR($C780=0,$C780=4)</formula>
    </cfRule>
    <cfRule type="expression" dxfId="1521" priority="1616">
      <formula>$C780=3</formula>
    </cfRule>
    <cfRule type="expression" dxfId="1520" priority="1617">
      <formula>$C780=2</formula>
    </cfRule>
    <cfRule type="expression" dxfId="1519" priority="1618">
      <formula>$C780=1</formula>
    </cfRule>
  </conditionalFormatting>
  <conditionalFormatting sqref="P780:Q788 V780:V788">
    <cfRule type="expression" dxfId="1518" priority="1614">
      <formula>$C780=1</formula>
    </cfRule>
  </conditionalFormatting>
  <conditionalFormatting sqref="P780:Q788 S780:V788">
    <cfRule type="expression" dxfId="1517" priority="1611">
      <formula>OR($C780=0,$C780=4)</formula>
    </cfRule>
    <cfRule type="expression" dxfId="1516" priority="1612">
      <formula>$C780=3</formula>
    </cfRule>
    <cfRule type="expression" dxfId="1515" priority="1613">
      <formula>$C780=2</formula>
    </cfRule>
  </conditionalFormatting>
  <conditionalFormatting sqref="O789:Q797">
    <cfRule type="expression" dxfId="1514" priority="1605">
      <formula>OR($C789=0,$C789=4)</formula>
    </cfRule>
    <cfRule type="expression" dxfId="1513" priority="1606">
      <formula>$C789=3</formula>
    </cfRule>
    <cfRule type="expression" dxfId="1512" priority="1607">
      <formula>$C789=2</formula>
    </cfRule>
    <cfRule type="expression" dxfId="1511" priority="1608">
      <formula>$C789=1</formula>
    </cfRule>
  </conditionalFormatting>
  <conditionalFormatting sqref="P789:Q797 V789:V797">
    <cfRule type="expression" dxfId="1510" priority="1604">
      <formula>$C789=1</formula>
    </cfRule>
  </conditionalFormatting>
  <conditionalFormatting sqref="P789:Q797 S789:V797">
    <cfRule type="expression" dxfId="1509" priority="1601">
      <formula>OR($C789=0,$C789=4)</formula>
    </cfRule>
    <cfRule type="expression" dxfId="1508" priority="1602">
      <formula>$C789=3</formula>
    </cfRule>
    <cfRule type="expression" dxfId="1507" priority="1603">
      <formula>$C789=2</formula>
    </cfRule>
  </conditionalFormatting>
  <conditionalFormatting sqref="O798:Q806">
    <cfRule type="expression" dxfId="1506" priority="1595">
      <formula>OR($C798=0,$C798=4)</formula>
    </cfRule>
    <cfRule type="expression" dxfId="1505" priority="1596">
      <formula>$C798=3</formula>
    </cfRule>
    <cfRule type="expression" dxfId="1504" priority="1597">
      <formula>$C798=2</formula>
    </cfRule>
    <cfRule type="expression" dxfId="1503" priority="1598">
      <formula>$C798=1</formula>
    </cfRule>
  </conditionalFormatting>
  <conditionalFormatting sqref="P798:Q806 V798:V806">
    <cfRule type="expression" dxfId="1502" priority="1594">
      <formula>$C798=1</formula>
    </cfRule>
  </conditionalFormatting>
  <conditionalFormatting sqref="P798:Q806 S798:V806">
    <cfRule type="expression" dxfId="1501" priority="1591">
      <formula>OR($C798=0,$C798=4)</formula>
    </cfRule>
    <cfRule type="expression" dxfId="1500" priority="1592">
      <formula>$C798=3</formula>
    </cfRule>
    <cfRule type="expression" dxfId="1499" priority="1593">
      <formula>$C798=2</formula>
    </cfRule>
  </conditionalFormatting>
  <conditionalFormatting sqref="O807:Q815">
    <cfRule type="expression" dxfId="1498" priority="1585">
      <formula>OR($C807=0,$C807=4)</formula>
    </cfRule>
    <cfRule type="expression" dxfId="1497" priority="1586">
      <formula>$C807=3</formula>
    </cfRule>
    <cfRule type="expression" dxfId="1496" priority="1587">
      <formula>$C807=2</formula>
    </cfRule>
    <cfRule type="expression" dxfId="1495" priority="1588">
      <formula>$C807=1</formula>
    </cfRule>
  </conditionalFormatting>
  <conditionalFormatting sqref="P807:Q815 V807:V815">
    <cfRule type="expression" dxfId="1494" priority="1584">
      <formula>$C807=1</formula>
    </cfRule>
  </conditionalFormatting>
  <conditionalFormatting sqref="P807:Q815 S807:V815">
    <cfRule type="expression" dxfId="1493" priority="1581">
      <formula>OR($C807=0,$C807=4)</formula>
    </cfRule>
    <cfRule type="expression" dxfId="1492" priority="1582">
      <formula>$C807=3</formula>
    </cfRule>
    <cfRule type="expression" dxfId="1491" priority="1583">
      <formula>$C807=2</formula>
    </cfRule>
  </conditionalFormatting>
  <conditionalFormatting sqref="O816:Q820">
    <cfRule type="expression" dxfId="1490" priority="1575">
      <formula>OR($C816=0,$C816=4)</formula>
    </cfRule>
    <cfRule type="expression" dxfId="1489" priority="1576">
      <formula>$C816=3</formula>
    </cfRule>
    <cfRule type="expression" dxfId="1488" priority="1577">
      <formula>$C816=2</formula>
    </cfRule>
    <cfRule type="expression" dxfId="1487" priority="1578">
      <formula>$C816=1</formula>
    </cfRule>
  </conditionalFormatting>
  <conditionalFormatting sqref="P816:Q820 V816:V820">
    <cfRule type="expression" dxfId="1486" priority="1574">
      <formula>$C816=1</formula>
    </cfRule>
  </conditionalFormatting>
  <conditionalFormatting sqref="P816:Q820 S816:V820">
    <cfRule type="expression" dxfId="1485" priority="1571">
      <formula>OR($C816=0,$C816=4)</formula>
    </cfRule>
    <cfRule type="expression" dxfId="1484" priority="1572">
      <formula>$C816=3</formula>
    </cfRule>
    <cfRule type="expression" dxfId="1483" priority="1573">
      <formula>$C816=2</formula>
    </cfRule>
  </conditionalFormatting>
  <conditionalFormatting sqref="O21:Q29">
    <cfRule type="expression" dxfId="1482" priority="1565">
      <formula>OR($C21=0,$C21=4)</formula>
    </cfRule>
    <cfRule type="expression" dxfId="1481" priority="1566">
      <formula>$C21=3</formula>
    </cfRule>
    <cfRule type="expression" dxfId="1480" priority="1567">
      <formula>$C21=2</formula>
    </cfRule>
    <cfRule type="expression" dxfId="1479" priority="1568">
      <formula>$C21=1</formula>
    </cfRule>
  </conditionalFormatting>
  <conditionalFormatting sqref="P21:Q29 V21:V29">
    <cfRule type="expression" dxfId="1478" priority="1564">
      <formula>$C21=1</formula>
    </cfRule>
  </conditionalFormatting>
  <conditionalFormatting sqref="P21:Q29 S21:V29">
    <cfRule type="expression" dxfId="1477" priority="1561">
      <formula>OR($C21=0,$C21=4)</formula>
    </cfRule>
    <cfRule type="expression" dxfId="1476" priority="1562">
      <formula>$C21=3</formula>
    </cfRule>
    <cfRule type="expression" dxfId="1475" priority="1563">
      <formula>$C21=2</formula>
    </cfRule>
  </conditionalFormatting>
  <conditionalFormatting sqref="O30:Q38">
    <cfRule type="expression" dxfId="1474" priority="1555">
      <formula>OR($C30=0,$C30=4)</formula>
    </cfRule>
    <cfRule type="expression" dxfId="1473" priority="1556">
      <formula>$C30=3</formula>
    </cfRule>
    <cfRule type="expression" dxfId="1472" priority="1557">
      <formula>$C30=2</formula>
    </cfRule>
    <cfRule type="expression" dxfId="1471" priority="1558">
      <formula>$C30=1</formula>
    </cfRule>
  </conditionalFormatting>
  <conditionalFormatting sqref="P30:Q38 V30:V38">
    <cfRule type="expression" dxfId="1470" priority="1554">
      <formula>$C30=1</formula>
    </cfRule>
  </conditionalFormatting>
  <conditionalFormatting sqref="P30:Q38 S30:V38">
    <cfRule type="expression" dxfId="1469" priority="1551">
      <formula>OR($C30=0,$C30=4)</formula>
    </cfRule>
    <cfRule type="expression" dxfId="1468" priority="1552">
      <formula>$C30=3</formula>
    </cfRule>
    <cfRule type="expression" dxfId="1467" priority="1553">
      <formula>$C30=2</formula>
    </cfRule>
  </conditionalFormatting>
  <conditionalFormatting sqref="O39:Q47">
    <cfRule type="expression" dxfId="1466" priority="1545">
      <formula>OR($C39=0,$C39=4)</formula>
    </cfRule>
    <cfRule type="expression" dxfId="1465" priority="1546">
      <formula>$C39=3</formula>
    </cfRule>
    <cfRule type="expression" dxfId="1464" priority="1547">
      <formula>$C39=2</formula>
    </cfRule>
    <cfRule type="expression" dxfId="1463" priority="1548">
      <formula>$C39=1</formula>
    </cfRule>
  </conditionalFormatting>
  <conditionalFormatting sqref="P39:Q47 V39:V47">
    <cfRule type="expression" dxfId="1462" priority="1544">
      <formula>$C39=1</formula>
    </cfRule>
  </conditionalFormatting>
  <conditionalFormatting sqref="P39:Q47 S39:V47">
    <cfRule type="expression" dxfId="1461" priority="1541">
      <formula>OR($C39=0,$C39=4)</formula>
    </cfRule>
    <cfRule type="expression" dxfId="1460" priority="1542">
      <formula>$C39=3</formula>
    </cfRule>
    <cfRule type="expression" dxfId="1459" priority="1543">
      <formula>$C39=2</formula>
    </cfRule>
  </conditionalFormatting>
  <conditionalFormatting sqref="O48:Q56">
    <cfRule type="expression" dxfId="1458" priority="1535">
      <formula>OR($C48=0,$C48=4)</formula>
    </cfRule>
    <cfRule type="expression" dxfId="1457" priority="1536">
      <formula>$C48=3</formula>
    </cfRule>
    <cfRule type="expression" dxfId="1456" priority="1537">
      <formula>$C48=2</formula>
    </cfRule>
    <cfRule type="expression" dxfId="1455" priority="1538">
      <formula>$C48=1</formula>
    </cfRule>
  </conditionalFormatting>
  <conditionalFormatting sqref="P48:Q56 V48:V56">
    <cfRule type="expression" dxfId="1454" priority="1534">
      <formula>$C48=1</formula>
    </cfRule>
  </conditionalFormatting>
  <conditionalFormatting sqref="P48:Q56 S48:V56">
    <cfRule type="expression" dxfId="1453" priority="1531">
      <formula>OR($C48=0,$C48=4)</formula>
    </cfRule>
    <cfRule type="expression" dxfId="1452" priority="1532">
      <formula>$C48=3</formula>
    </cfRule>
    <cfRule type="expression" dxfId="1451" priority="1533">
      <formula>$C48=2</formula>
    </cfRule>
  </conditionalFormatting>
  <conditionalFormatting sqref="O57:Q65">
    <cfRule type="expression" dxfId="1450" priority="1525">
      <formula>OR($C57=0,$C57=4)</formula>
    </cfRule>
    <cfRule type="expression" dxfId="1449" priority="1526">
      <formula>$C57=3</formula>
    </cfRule>
    <cfRule type="expression" dxfId="1448" priority="1527">
      <formula>$C57=2</formula>
    </cfRule>
    <cfRule type="expression" dxfId="1447" priority="1528">
      <formula>$C57=1</formula>
    </cfRule>
  </conditionalFormatting>
  <conditionalFormatting sqref="P57:Q65 V57:V65">
    <cfRule type="expression" dxfId="1446" priority="1524">
      <formula>$C57=1</formula>
    </cfRule>
  </conditionalFormatting>
  <conditionalFormatting sqref="P57:Q65 S57:V65">
    <cfRule type="expression" dxfId="1445" priority="1521">
      <formula>OR($C57=0,$C57=4)</formula>
    </cfRule>
    <cfRule type="expression" dxfId="1444" priority="1522">
      <formula>$C57=3</formula>
    </cfRule>
    <cfRule type="expression" dxfId="1443" priority="1523">
      <formula>$C57=2</formula>
    </cfRule>
  </conditionalFormatting>
  <conditionalFormatting sqref="O66:Q74">
    <cfRule type="expression" dxfId="1442" priority="1515">
      <formula>OR($C66=0,$C66=4)</formula>
    </cfRule>
    <cfRule type="expression" dxfId="1441" priority="1516">
      <formula>$C66=3</formula>
    </cfRule>
    <cfRule type="expression" dxfId="1440" priority="1517">
      <formula>$C66=2</formula>
    </cfRule>
    <cfRule type="expression" dxfId="1439" priority="1518">
      <formula>$C66=1</formula>
    </cfRule>
  </conditionalFormatting>
  <conditionalFormatting sqref="P66:Q74 V66:V74">
    <cfRule type="expression" dxfId="1438" priority="1514">
      <formula>$C66=1</formula>
    </cfRule>
  </conditionalFormatting>
  <conditionalFormatting sqref="P66:Q74 S66:V74">
    <cfRule type="expression" dxfId="1437" priority="1511">
      <formula>OR($C66=0,$C66=4)</formula>
    </cfRule>
    <cfRule type="expression" dxfId="1436" priority="1512">
      <formula>$C66=3</formula>
    </cfRule>
    <cfRule type="expression" dxfId="1435" priority="1513">
      <formula>$C66=2</formula>
    </cfRule>
  </conditionalFormatting>
  <conditionalFormatting sqref="O75:Q83">
    <cfRule type="expression" dxfId="1434" priority="1505">
      <formula>OR($C75=0,$C75=4)</formula>
    </cfRule>
    <cfRule type="expression" dxfId="1433" priority="1506">
      <formula>$C75=3</formula>
    </cfRule>
    <cfRule type="expression" dxfId="1432" priority="1507">
      <formula>$C75=2</formula>
    </cfRule>
    <cfRule type="expression" dxfId="1431" priority="1508">
      <formula>$C75=1</formula>
    </cfRule>
  </conditionalFormatting>
  <conditionalFormatting sqref="P75:Q83 V75:V83">
    <cfRule type="expression" dxfId="1430" priority="1504">
      <formula>$C75=1</formula>
    </cfRule>
  </conditionalFormatting>
  <conditionalFormatting sqref="P75:Q83 S75:V83">
    <cfRule type="expression" dxfId="1429" priority="1501">
      <formula>OR($C75=0,$C75=4)</formula>
    </cfRule>
    <cfRule type="expression" dxfId="1428" priority="1502">
      <formula>$C75=3</formula>
    </cfRule>
    <cfRule type="expression" dxfId="1427" priority="1503">
      <formula>$C75=2</formula>
    </cfRule>
  </conditionalFormatting>
  <conditionalFormatting sqref="O84:Q92">
    <cfRule type="expression" dxfId="1426" priority="1495">
      <formula>OR($C84=0,$C84=4)</formula>
    </cfRule>
    <cfRule type="expression" dxfId="1425" priority="1496">
      <formula>$C84=3</formula>
    </cfRule>
    <cfRule type="expression" dxfId="1424" priority="1497">
      <formula>$C84=2</formula>
    </cfRule>
    <cfRule type="expression" dxfId="1423" priority="1498">
      <formula>$C84=1</formula>
    </cfRule>
  </conditionalFormatting>
  <conditionalFormatting sqref="P84:Q92 V84:V92">
    <cfRule type="expression" dxfId="1422" priority="1494">
      <formula>$C84=1</formula>
    </cfRule>
  </conditionalFormatting>
  <conditionalFormatting sqref="P84:Q92 S84:V92">
    <cfRule type="expression" dxfId="1421" priority="1491">
      <formula>OR($C84=0,$C84=4)</formula>
    </cfRule>
    <cfRule type="expression" dxfId="1420" priority="1492">
      <formula>$C84=3</formula>
    </cfRule>
    <cfRule type="expression" dxfId="1419" priority="1493">
      <formula>$C84=2</formula>
    </cfRule>
  </conditionalFormatting>
  <conditionalFormatting sqref="O93:Q101">
    <cfRule type="expression" dxfId="1418" priority="1485">
      <formula>OR($C93=0,$C93=4)</formula>
    </cfRule>
    <cfRule type="expression" dxfId="1417" priority="1486">
      <formula>$C93=3</formula>
    </cfRule>
    <cfRule type="expression" dxfId="1416" priority="1487">
      <formula>$C93=2</formula>
    </cfRule>
    <cfRule type="expression" dxfId="1415" priority="1488">
      <formula>$C93=1</formula>
    </cfRule>
  </conditionalFormatting>
  <conditionalFormatting sqref="P93:Q101 V93:V101">
    <cfRule type="expression" dxfId="1414" priority="1484">
      <formula>$C93=1</formula>
    </cfRule>
  </conditionalFormatting>
  <conditionalFormatting sqref="P93:Q101 S93:V101">
    <cfRule type="expression" dxfId="1413" priority="1481">
      <formula>OR($C93=0,$C93=4)</formula>
    </cfRule>
    <cfRule type="expression" dxfId="1412" priority="1482">
      <formula>$C93=3</formula>
    </cfRule>
    <cfRule type="expression" dxfId="1411" priority="1483">
      <formula>$C93=2</formula>
    </cfRule>
  </conditionalFormatting>
  <conditionalFormatting sqref="O102:Q110">
    <cfRule type="expression" dxfId="1410" priority="1475">
      <formula>OR($C102=0,$C102=4)</formula>
    </cfRule>
    <cfRule type="expression" dxfId="1409" priority="1476">
      <formula>$C102=3</formula>
    </cfRule>
    <cfRule type="expression" dxfId="1408" priority="1477">
      <formula>$C102=2</formula>
    </cfRule>
    <cfRule type="expression" dxfId="1407" priority="1478">
      <formula>$C102=1</formula>
    </cfRule>
  </conditionalFormatting>
  <conditionalFormatting sqref="P102:Q110 V102:V110">
    <cfRule type="expression" dxfId="1406" priority="1474">
      <formula>$C102=1</formula>
    </cfRule>
  </conditionalFormatting>
  <conditionalFormatting sqref="P102:Q110 S102:V110">
    <cfRule type="expression" dxfId="1405" priority="1471">
      <formula>OR($C102=0,$C102=4)</formula>
    </cfRule>
    <cfRule type="expression" dxfId="1404" priority="1472">
      <formula>$C102=3</formula>
    </cfRule>
    <cfRule type="expression" dxfId="1403" priority="1473">
      <formula>$C102=2</formula>
    </cfRule>
  </conditionalFormatting>
  <conditionalFormatting sqref="O111:Q119">
    <cfRule type="expression" dxfId="1402" priority="1465">
      <formula>OR($C111=0,$C111=4)</formula>
    </cfRule>
    <cfRule type="expression" dxfId="1401" priority="1466">
      <formula>$C111=3</formula>
    </cfRule>
    <cfRule type="expression" dxfId="1400" priority="1467">
      <formula>$C111=2</formula>
    </cfRule>
    <cfRule type="expression" dxfId="1399" priority="1468">
      <formula>$C111=1</formula>
    </cfRule>
  </conditionalFormatting>
  <conditionalFormatting sqref="P111:Q119 V111:V119">
    <cfRule type="expression" dxfId="1398" priority="1464">
      <formula>$C111=1</formula>
    </cfRule>
  </conditionalFormatting>
  <conditionalFormatting sqref="P111:Q119 S111:V119">
    <cfRule type="expression" dxfId="1397" priority="1461">
      <formula>OR($C111=0,$C111=4)</formula>
    </cfRule>
    <cfRule type="expression" dxfId="1396" priority="1462">
      <formula>$C111=3</formula>
    </cfRule>
    <cfRule type="expression" dxfId="1395" priority="1463">
      <formula>$C111=2</formula>
    </cfRule>
  </conditionalFormatting>
  <conditionalFormatting sqref="O120:Q128">
    <cfRule type="expression" dxfId="1394" priority="1455">
      <formula>OR($C120=0,$C120=4)</formula>
    </cfRule>
    <cfRule type="expression" dxfId="1393" priority="1456">
      <formula>$C120=3</formula>
    </cfRule>
    <cfRule type="expression" dxfId="1392" priority="1457">
      <formula>$C120=2</formula>
    </cfRule>
    <cfRule type="expression" dxfId="1391" priority="1458">
      <formula>$C120=1</formula>
    </cfRule>
  </conditionalFormatting>
  <conditionalFormatting sqref="P120:Q128 V120:V128">
    <cfRule type="expression" dxfId="1390" priority="1454">
      <formula>$C120=1</formula>
    </cfRule>
  </conditionalFormatting>
  <conditionalFormatting sqref="P120:Q128 S120:V128">
    <cfRule type="expression" dxfId="1389" priority="1451">
      <formula>OR($C120=0,$C120=4)</formula>
    </cfRule>
    <cfRule type="expression" dxfId="1388" priority="1452">
      <formula>$C120=3</formula>
    </cfRule>
    <cfRule type="expression" dxfId="1387" priority="1453">
      <formula>$C120=2</formula>
    </cfRule>
  </conditionalFormatting>
  <conditionalFormatting sqref="O129:Q137">
    <cfRule type="expression" dxfId="1386" priority="1445">
      <formula>OR($C129=0,$C129=4)</formula>
    </cfRule>
    <cfRule type="expression" dxfId="1385" priority="1446">
      <formula>$C129=3</formula>
    </cfRule>
    <cfRule type="expression" dxfId="1384" priority="1447">
      <formula>$C129=2</formula>
    </cfRule>
    <cfRule type="expression" dxfId="1383" priority="1448">
      <formula>$C129=1</formula>
    </cfRule>
  </conditionalFormatting>
  <conditionalFormatting sqref="P129:Q137 V129:V137">
    <cfRule type="expression" dxfId="1382" priority="1444">
      <formula>$C129=1</formula>
    </cfRule>
  </conditionalFormatting>
  <conditionalFormatting sqref="P129:Q137 S129:V137">
    <cfRule type="expression" dxfId="1381" priority="1441">
      <formula>OR($C129=0,$C129=4)</formula>
    </cfRule>
    <cfRule type="expression" dxfId="1380" priority="1442">
      <formula>$C129=3</formula>
    </cfRule>
    <cfRule type="expression" dxfId="1379" priority="1443">
      <formula>$C129=2</formula>
    </cfRule>
  </conditionalFormatting>
  <conditionalFormatting sqref="O138:Q146">
    <cfRule type="expression" dxfId="1378" priority="1435">
      <formula>OR($C138=0,$C138=4)</formula>
    </cfRule>
    <cfRule type="expression" dxfId="1377" priority="1436">
      <formula>$C138=3</formula>
    </cfRule>
    <cfRule type="expression" dxfId="1376" priority="1437">
      <formula>$C138=2</formula>
    </cfRule>
    <cfRule type="expression" dxfId="1375" priority="1438">
      <formula>$C138=1</formula>
    </cfRule>
  </conditionalFormatting>
  <conditionalFormatting sqref="P138:Q146 V138:V146">
    <cfRule type="expression" dxfId="1374" priority="1434">
      <formula>$C138=1</formula>
    </cfRule>
  </conditionalFormatting>
  <conditionalFormatting sqref="P138:Q146 S138:V146">
    <cfRule type="expression" dxfId="1373" priority="1431">
      <formula>OR($C138=0,$C138=4)</formula>
    </cfRule>
    <cfRule type="expression" dxfId="1372" priority="1432">
      <formula>$C138=3</formula>
    </cfRule>
    <cfRule type="expression" dxfId="1371" priority="1433">
      <formula>$C138=2</formula>
    </cfRule>
  </conditionalFormatting>
  <conditionalFormatting sqref="O147:Q155">
    <cfRule type="expression" dxfId="1370" priority="1425">
      <formula>OR($C147=0,$C147=4)</formula>
    </cfRule>
    <cfRule type="expression" dxfId="1369" priority="1426">
      <formula>$C147=3</formula>
    </cfRule>
    <cfRule type="expression" dxfId="1368" priority="1427">
      <formula>$C147=2</formula>
    </cfRule>
    <cfRule type="expression" dxfId="1367" priority="1428">
      <formula>$C147=1</formula>
    </cfRule>
  </conditionalFormatting>
  <conditionalFormatting sqref="P147:Q155 V147:V155">
    <cfRule type="expression" dxfId="1366" priority="1424">
      <formula>$C147=1</formula>
    </cfRule>
  </conditionalFormatting>
  <conditionalFormatting sqref="P147:Q155 S147:V155">
    <cfRule type="expression" dxfId="1365" priority="1421">
      <formula>OR($C147=0,$C147=4)</formula>
    </cfRule>
    <cfRule type="expression" dxfId="1364" priority="1422">
      <formula>$C147=3</formula>
    </cfRule>
    <cfRule type="expression" dxfId="1363" priority="1423">
      <formula>$C147=2</formula>
    </cfRule>
  </conditionalFormatting>
  <conditionalFormatting sqref="O156:Q164">
    <cfRule type="expression" dxfId="1362" priority="1415">
      <formula>OR($C156=0,$C156=4)</formula>
    </cfRule>
    <cfRule type="expression" dxfId="1361" priority="1416">
      <formula>$C156=3</formula>
    </cfRule>
    <cfRule type="expression" dxfId="1360" priority="1417">
      <formula>$C156=2</formula>
    </cfRule>
    <cfRule type="expression" dxfId="1359" priority="1418">
      <formula>$C156=1</formula>
    </cfRule>
  </conditionalFormatting>
  <conditionalFormatting sqref="P156:Q164 V156:V164">
    <cfRule type="expression" dxfId="1358" priority="1414">
      <formula>$C156=1</formula>
    </cfRule>
  </conditionalFormatting>
  <conditionalFormatting sqref="P156:Q164 S156:V164">
    <cfRule type="expression" dxfId="1357" priority="1411">
      <formula>OR($C156=0,$C156=4)</formula>
    </cfRule>
    <cfRule type="expression" dxfId="1356" priority="1412">
      <formula>$C156=3</formula>
    </cfRule>
    <cfRule type="expression" dxfId="1355" priority="1413">
      <formula>$C156=2</formula>
    </cfRule>
  </conditionalFormatting>
  <conditionalFormatting sqref="O165:Q173">
    <cfRule type="expression" dxfId="1354" priority="1405">
      <formula>OR($C165=0,$C165=4)</formula>
    </cfRule>
    <cfRule type="expression" dxfId="1353" priority="1406">
      <formula>$C165=3</formula>
    </cfRule>
    <cfRule type="expression" dxfId="1352" priority="1407">
      <formula>$C165=2</formula>
    </cfRule>
    <cfRule type="expression" dxfId="1351" priority="1408">
      <formula>$C165=1</formula>
    </cfRule>
  </conditionalFormatting>
  <conditionalFormatting sqref="P165:Q173 V165:V173">
    <cfRule type="expression" dxfId="1350" priority="1404">
      <formula>$C165=1</formula>
    </cfRule>
  </conditionalFormatting>
  <conditionalFormatting sqref="P165:Q173 S165:V173">
    <cfRule type="expression" dxfId="1349" priority="1401">
      <formula>OR($C165=0,$C165=4)</formula>
    </cfRule>
    <cfRule type="expression" dxfId="1348" priority="1402">
      <formula>$C165=3</formula>
    </cfRule>
    <cfRule type="expression" dxfId="1347" priority="1403">
      <formula>$C165=2</formula>
    </cfRule>
  </conditionalFormatting>
  <conditionalFormatting sqref="O174:Q182">
    <cfRule type="expression" dxfId="1346" priority="1395">
      <formula>OR($C174=0,$C174=4)</formula>
    </cfRule>
    <cfRule type="expression" dxfId="1345" priority="1396">
      <formula>$C174=3</formula>
    </cfRule>
    <cfRule type="expression" dxfId="1344" priority="1397">
      <formula>$C174=2</formula>
    </cfRule>
    <cfRule type="expression" dxfId="1343" priority="1398">
      <formula>$C174=1</formula>
    </cfRule>
  </conditionalFormatting>
  <conditionalFormatting sqref="P174:Q182 V174:V182">
    <cfRule type="expression" dxfId="1342" priority="1394">
      <formula>$C174=1</formula>
    </cfRule>
  </conditionalFormatting>
  <conditionalFormatting sqref="P174:Q182 S174:V182">
    <cfRule type="expression" dxfId="1341" priority="1391">
      <formula>OR($C174=0,$C174=4)</formula>
    </cfRule>
    <cfRule type="expression" dxfId="1340" priority="1392">
      <formula>$C174=3</formula>
    </cfRule>
    <cfRule type="expression" dxfId="1339" priority="1393">
      <formula>$C174=2</formula>
    </cfRule>
  </conditionalFormatting>
  <conditionalFormatting sqref="O183:Q191">
    <cfRule type="expression" dxfId="1338" priority="1385">
      <formula>OR($C183=0,$C183=4)</formula>
    </cfRule>
    <cfRule type="expression" dxfId="1337" priority="1386">
      <formula>$C183=3</formula>
    </cfRule>
    <cfRule type="expression" dxfId="1336" priority="1387">
      <formula>$C183=2</formula>
    </cfRule>
    <cfRule type="expression" dxfId="1335" priority="1388">
      <formula>$C183=1</formula>
    </cfRule>
  </conditionalFormatting>
  <conditionalFormatting sqref="P183:Q191 V183:V191">
    <cfRule type="expression" dxfId="1334" priority="1384">
      <formula>$C183=1</formula>
    </cfRule>
  </conditionalFormatting>
  <conditionalFormatting sqref="P183:Q191 S183:V191">
    <cfRule type="expression" dxfId="1333" priority="1381">
      <formula>OR($C183=0,$C183=4)</formula>
    </cfRule>
    <cfRule type="expression" dxfId="1332" priority="1382">
      <formula>$C183=3</formula>
    </cfRule>
    <cfRule type="expression" dxfId="1331" priority="1383">
      <formula>$C183=2</formula>
    </cfRule>
  </conditionalFormatting>
  <conditionalFormatting sqref="O192:Q200">
    <cfRule type="expression" dxfId="1330" priority="1375">
      <formula>OR($C192=0,$C192=4)</formula>
    </cfRule>
    <cfRule type="expression" dxfId="1329" priority="1376">
      <formula>$C192=3</formula>
    </cfRule>
    <cfRule type="expression" dxfId="1328" priority="1377">
      <formula>$C192=2</formula>
    </cfRule>
    <cfRule type="expression" dxfId="1327" priority="1378">
      <formula>$C192=1</formula>
    </cfRule>
  </conditionalFormatting>
  <conditionalFormatting sqref="P192:Q200 V192:V200">
    <cfRule type="expression" dxfId="1326" priority="1374">
      <formula>$C192=1</formula>
    </cfRule>
  </conditionalFormatting>
  <conditionalFormatting sqref="P192:Q200 S192:V200">
    <cfRule type="expression" dxfId="1325" priority="1371">
      <formula>OR($C192=0,$C192=4)</formula>
    </cfRule>
    <cfRule type="expression" dxfId="1324" priority="1372">
      <formula>$C192=3</formula>
    </cfRule>
    <cfRule type="expression" dxfId="1323" priority="1373">
      <formula>$C192=2</formula>
    </cfRule>
  </conditionalFormatting>
  <conditionalFormatting sqref="O201:Q209">
    <cfRule type="expression" dxfId="1322" priority="1365">
      <formula>OR($C201=0,$C201=4)</formula>
    </cfRule>
    <cfRule type="expression" dxfId="1321" priority="1366">
      <formula>$C201=3</formula>
    </cfRule>
    <cfRule type="expression" dxfId="1320" priority="1367">
      <formula>$C201=2</formula>
    </cfRule>
    <cfRule type="expression" dxfId="1319" priority="1368">
      <formula>$C201=1</formula>
    </cfRule>
  </conditionalFormatting>
  <conditionalFormatting sqref="P201:Q209 V201:V209">
    <cfRule type="expression" dxfId="1318" priority="1364">
      <formula>$C201=1</formula>
    </cfRule>
  </conditionalFormatting>
  <conditionalFormatting sqref="P201:Q209 S201:V209">
    <cfRule type="expression" dxfId="1317" priority="1361">
      <formula>OR($C201=0,$C201=4)</formula>
    </cfRule>
    <cfRule type="expression" dxfId="1316" priority="1362">
      <formula>$C201=3</formula>
    </cfRule>
    <cfRule type="expression" dxfId="1315" priority="1363">
      <formula>$C201=2</formula>
    </cfRule>
  </conditionalFormatting>
  <conditionalFormatting sqref="O210:Q217 O219:Q219">
    <cfRule type="expression" dxfId="1314" priority="1355">
      <formula>OR($C210=0,$C210=4)</formula>
    </cfRule>
    <cfRule type="expression" dxfId="1313" priority="1356">
      <formula>$C210=3</formula>
    </cfRule>
    <cfRule type="expression" dxfId="1312" priority="1357">
      <formula>$C210=2</formula>
    </cfRule>
    <cfRule type="expression" dxfId="1311" priority="1358">
      <formula>$C210=1</formula>
    </cfRule>
  </conditionalFormatting>
  <conditionalFormatting sqref="P210:Q217 V210:V217 V219 P219:Q219">
    <cfRule type="expression" dxfId="1310" priority="1354">
      <formula>$C210=1</formula>
    </cfRule>
  </conditionalFormatting>
  <conditionalFormatting sqref="P210:Q217 S210:V217 S219:V219 P219:Q219">
    <cfRule type="expression" dxfId="1309" priority="1351">
      <formula>OR($C210=0,$C210=4)</formula>
    </cfRule>
    <cfRule type="expression" dxfId="1308" priority="1352">
      <formula>$C210=3</formula>
    </cfRule>
    <cfRule type="expression" dxfId="1307" priority="1353">
      <formula>$C210=2</formula>
    </cfRule>
  </conditionalFormatting>
  <conditionalFormatting sqref="O220:Q228">
    <cfRule type="expression" dxfId="1306" priority="1345">
      <formula>OR($C220=0,$C220=4)</formula>
    </cfRule>
    <cfRule type="expression" dxfId="1305" priority="1346">
      <formula>$C220=3</formula>
    </cfRule>
    <cfRule type="expression" dxfId="1304" priority="1347">
      <formula>$C220=2</formula>
    </cfRule>
    <cfRule type="expression" dxfId="1303" priority="1348">
      <formula>$C220=1</formula>
    </cfRule>
  </conditionalFormatting>
  <conditionalFormatting sqref="P220:Q228 V220:V228">
    <cfRule type="expression" dxfId="1302" priority="1344">
      <formula>$C220=1</formula>
    </cfRule>
  </conditionalFormatting>
  <conditionalFormatting sqref="P220:Q228 S220:V228">
    <cfRule type="expression" dxfId="1301" priority="1341">
      <formula>OR($C220=0,$C220=4)</formula>
    </cfRule>
    <cfRule type="expression" dxfId="1300" priority="1342">
      <formula>$C220=3</formula>
    </cfRule>
    <cfRule type="expression" dxfId="1299" priority="1343">
      <formula>$C220=2</formula>
    </cfRule>
  </conditionalFormatting>
  <conditionalFormatting sqref="O229:Q237">
    <cfRule type="expression" dxfId="1298" priority="1335">
      <formula>OR($C229=0,$C229=4)</formula>
    </cfRule>
    <cfRule type="expression" dxfId="1297" priority="1336">
      <formula>$C229=3</formula>
    </cfRule>
    <cfRule type="expression" dxfId="1296" priority="1337">
      <formula>$C229=2</formula>
    </cfRule>
    <cfRule type="expression" dxfId="1295" priority="1338">
      <formula>$C229=1</formula>
    </cfRule>
  </conditionalFormatting>
  <conditionalFormatting sqref="P229:Q237 V229:V237">
    <cfRule type="expression" dxfId="1294" priority="1334">
      <formula>$C229=1</formula>
    </cfRule>
  </conditionalFormatting>
  <conditionalFormatting sqref="P229:Q237 S229:V237">
    <cfRule type="expression" dxfId="1293" priority="1331">
      <formula>OR($C229=0,$C229=4)</formula>
    </cfRule>
    <cfRule type="expression" dxfId="1292" priority="1332">
      <formula>$C229=3</formula>
    </cfRule>
    <cfRule type="expression" dxfId="1291" priority="1333">
      <formula>$C229=2</formula>
    </cfRule>
  </conditionalFormatting>
  <conditionalFormatting sqref="O238:Q246">
    <cfRule type="expression" dxfId="1290" priority="1325">
      <formula>OR($C238=0,$C238=4)</formula>
    </cfRule>
    <cfRule type="expression" dxfId="1289" priority="1326">
      <formula>$C238=3</formula>
    </cfRule>
    <cfRule type="expression" dxfId="1288" priority="1327">
      <formula>$C238=2</formula>
    </cfRule>
    <cfRule type="expression" dxfId="1287" priority="1328">
      <formula>$C238=1</formula>
    </cfRule>
  </conditionalFormatting>
  <conditionalFormatting sqref="P238:Q246 V238:V246">
    <cfRule type="expression" dxfId="1286" priority="1324">
      <formula>$C238=1</formula>
    </cfRule>
  </conditionalFormatting>
  <conditionalFormatting sqref="P238:Q246 S238:V246">
    <cfRule type="expression" dxfId="1285" priority="1321">
      <formula>OR($C238=0,$C238=4)</formula>
    </cfRule>
    <cfRule type="expression" dxfId="1284" priority="1322">
      <formula>$C238=3</formula>
    </cfRule>
    <cfRule type="expression" dxfId="1283" priority="1323">
      <formula>$C238=2</formula>
    </cfRule>
  </conditionalFormatting>
  <conditionalFormatting sqref="O247:Q255">
    <cfRule type="expression" dxfId="1282" priority="1315">
      <formula>OR($C247=0,$C247=4)</formula>
    </cfRule>
    <cfRule type="expression" dxfId="1281" priority="1316">
      <formula>$C247=3</formula>
    </cfRule>
    <cfRule type="expression" dxfId="1280" priority="1317">
      <formula>$C247=2</formula>
    </cfRule>
    <cfRule type="expression" dxfId="1279" priority="1318">
      <formula>$C247=1</formula>
    </cfRule>
  </conditionalFormatting>
  <conditionalFormatting sqref="P247:Q255 V247:V255">
    <cfRule type="expression" dxfId="1278" priority="1314">
      <formula>$C247=1</formula>
    </cfRule>
  </conditionalFormatting>
  <conditionalFormatting sqref="P247:Q255 S247:V255">
    <cfRule type="expression" dxfId="1277" priority="1311">
      <formula>OR($C247=0,$C247=4)</formula>
    </cfRule>
    <cfRule type="expression" dxfId="1276" priority="1312">
      <formula>$C247=3</formula>
    </cfRule>
    <cfRule type="expression" dxfId="1275" priority="1313">
      <formula>$C247=2</formula>
    </cfRule>
  </conditionalFormatting>
  <conditionalFormatting sqref="O256:Q264">
    <cfRule type="expression" dxfId="1274" priority="1305">
      <formula>OR($C256=0,$C256=4)</formula>
    </cfRule>
    <cfRule type="expression" dxfId="1273" priority="1306">
      <formula>$C256=3</formula>
    </cfRule>
    <cfRule type="expression" dxfId="1272" priority="1307">
      <formula>$C256=2</formula>
    </cfRule>
    <cfRule type="expression" dxfId="1271" priority="1308">
      <formula>$C256=1</formula>
    </cfRule>
  </conditionalFormatting>
  <conditionalFormatting sqref="P256:Q264 V256:V264">
    <cfRule type="expression" dxfId="1270" priority="1304">
      <formula>$C256=1</formula>
    </cfRule>
  </conditionalFormatting>
  <conditionalFormatting sqref="P256:Q264 S256:V264">
    <cfRule type="expression" dxfId="1269" priority="1301">
      <formula>OR($C256=0,$C256=4)</formula>
    </cfRule>
    <cfRule type="expression" dxfId="1268" priority="1302">
      <formula>$C256=3</formula>
    </cfRule>
    <cfRule type="expression" dxfId="1267" priority="1303">
      <formula>$C256=2</formula>
    </cfRule>
  </conditionalFormatting>
  <conditionalFormatting sqref="O265:Q273">
    <cfRule type="expression" dxfId="1266" priority="1295">
      <formula>OR($C265=0,$C265=4)</formula>
    </cfRule>
    <cfRule type="expression" dxfId="1265" priority="1296">
      <formula>$C265=3</formula>
    </cfRule>
    <cfRule type="expression" dxfId="1264" priority="1297">
      <formula>$C265=2</formula>
    </cfRule>
    <cfRule type="expression" dxfId="1263" priority="1298">
      <formula>$C265=1</formula>
    </cfRule>
  </conditionalFormatting>
  <conditionalFormatting sqref="P265:Q273 V265:V273">
    <cfRule type="expression" dxfId="1262" priority="1294">
      <formula>$C265=1</formula>
    </cfRule>
  </conditionalFormatting>
  <conditionalFormatting sqref="P265:Q273 S265:V273">
    <cfRule type="expression" dxfId="1261" priority="1291">
      <formula>OR($C265=0,$C265=4)</formula>
    </cfRule>
    <cfRule type="expression" dxfId="1260" priority="1292">
      <formula>$C265=3</formula>
    </cfRule>
    <cfRule type="expression" dxfId="1259" priority="1293">
      <formula>$C265=2</formula>
    </cfRule>
  </conditionalFormatting>
  <conditionalFormatting sqref="O274:Q282">
    <cfRule type="expression" dxfId="1258" priority="1285">
      <formula>OR($C274=0,$C274=4)</formula>
    </cfRule>
    <cfRule type="expression" dxfId="1257" priority="1286">
      <formula>$C274=3</formula>
    </cfRule>
    <cfRule type="expression" dxfId="1256" priority="1287">
      <formula>$C274=2</formula>
    </cfRule>
    <cfRule type="expression" dxfId="1255" priority="1288">
      <formula>$C274=1</formula>
    </cfRule>
  </conditionalFormatting>
  <conditionalFormatting sqref="P274:Q282 V274:V282">
    <cfRule type="expression" dxfId="1254" priority="1284">
      <formula>$C274=1</formula>
    </cfRule>
  </conditionalFormatting>
  <conditionalFormatting sqref="P274:Q282 S274:V282">
    <cfRule type="expression" dxfId="1253" priority="1281">
      <formula>OR($C274=0,$C274=4)</formula>
    </cfRule>
    <cfRule type="expression" dxfId="1252" priority="1282">
      <formula>$C274=3</formula>
    </cfRule>
    <cfRule type="expression" dxfId="1251" priority="1283">
      <formula>$C274=2</formula>
    </cfRule>
  </conditionalFormatting>
  <conditionalFormatting sqref="O283:Q291">
    <cfRule type="expression" dxfId="1250" priority="1275">
      <formula>OR($C283=0,$C283=4)</formula>
    </cfRule>
    <cfRule type="expression" dxfId="1249" priority="1276">
      <formula>$C283=3</formula>
    </cfRule>
    <cfRule type="expression" dxfId="1248" priority="1277">
      <formula>$C283=2</formula>
    </cfRule>
    <cfRule type="expression" dxfId="1247" priority="1278">
      <formula>$C283=1</formula>
    </cfRule>
  </conditionalFormatting>
  <conditionalFormatting sqref="P283:Q291 V283:V291">
    <cfRule type="expression" dxfId="1246" priority="1274">
      <formula>$C283=1</formula>
    </cfRule>
  </conditionalFormatting>
  <conditionalFormatting sqref="P283:Q291 S283:V291">
    <cfRule type="expression" dxfId="1245" priority="1271">
      <formula>OR($C283=0,$C283=4)</formula>
    </cfRule>
    <cfRule type="expression" dxfId="1244" priority="1272">
      <formula>$C283=3</formula>
    </cfRule>
    <cfRule type="expression" dxfId="1243" priority="1273">
      <formula>$C283=2</formula>
    </cfRule>
  </conditionalFormatting>
  <conditionalFormatting sqref="O292:Q300">
    <cfRule type="expression" dxfId="1242" priority="1265">
      <formula>OR($C292=0,$C292=4)</formula>
    </cfRule>
    <cfRule type="expression" dxfId="1241" priority="1266">
      <formula>$C292=3</formula>
    </cfRule>
    <cfRule type="expression" dxfId="1240" priority="1267">
      <formula>$C292=2</formula>
    </cfRule>
    <cfRule type="expression" dxfId="1239" priority="1268">
      <formula>$C292=1</formula>
    </cfRule>
  </conditionalFormatting>
  <conditionalFormatting sqref="P292:Q300 V292:V300">
    <cfRule type="expression" dxfId="1238" priority="1264">
      <formula>$C292=1</formula>
    </cfRule>
  </conditionalFormatting>
  <conditionalFormatting sqref="P292:Q300 S292:V300">
    <cfRule type="expression" dxfId="1237" priority="1261">
      <formula>OR($C292=0,$C292=4)</formula>
    </cfRule>
    <cfRule type="expression" dxfId="1236" priority="1262">
      <formula>$C292=3</formula>
    </cfRule>
    <cfRule type="expression" dxfId="1235" priority="1263">
      <formula>$C292=2</formula>
    </cfRule>
  </conditionalFormatting>
  <conditionalFormatting sqref="O301:Q309">
    <cfRule type="expression" dxfId="1234" priority="1255">
      <formula>OR($C301=0,$C301=4)</formula>
    </cfRule>
    <cfRule type="expression" dxfId="1233" priority="1256">
      <formula>$C301=3</formula>
    </cfRule>
    <cfRule type="expression" dxfId="1232" priority="1257">
      <formula>$C301=2</formula>
    </cfRule>
    <cfRule type="expression" dxfId="1231" priority="1258">
      <formula>$C301=1</formula>
    </cfRule>
  </conditionalFormatting>
  <conditionalFormatting sqref="P301:Q309 V301:V309">
    <cfRule type="expression" dxfId="1230" priority="1254">
      <formula>$C301=1</formula>
    </cfRule>
  </conditionalFormatting>
  <conditionalFormatting sqref="P301:Q309 S301:V309">
    <cfRule type="expression" dxfId="1229" priority="1251">
      <formula>OR($C301=0,$C301=4)</formula>
    </cfRule>
    <cfRule type="expression" dxfId="1228" priority="1252">
      <formula>$C301=3</formula>
    </cfRule>
    <cfRule type="expression" dxfId="1227" priority="1253">
      <formula>$C301=2</formula>
    </cfRule>
  </conditionalFormatting>
  <conditionalFormatting sqref="O310:Q318">
    <cfRule type="expression" dxfId="1226" priority="1245">
      <formula>OR($C310=0,$C310=4)</formula>
    </cfRule>
    <cfRule type="expression" dxfId="1225" priority="1246">
      <formula>$C310=3</formula>
    </cfRule>
    <cfRule type="expression" dxfId="1224" priority="1247">
      <formula>$C310=2</formula>
    </cfRule>
    <cfRule type="expression" dxfId="1223" priority="1248">
      <formula>$C310=1</formula>
    </cfRule>
  </conditionalFormatting>
  <conditionalFormatting sqref="P310:Q318 V310:V318">
    <cfRule type="expression" dxfId="1222" priority="1244">
      <formula>$C310=1</formula>
    </cfRule>
  </conditionalFormatting>
  <conditionalFormatting sqref="P310:Q318 S310:V318">
    <cfRule type="expression" dxfId="1221" priority="1241">
      <formula>OR($C310=0,$C310=4)</formula>
    </cfRule>
    <cfRule type="expression" dxfId="1220" priority="1242">
      <formula>$C310=3</formula>
    </cfRule>
    <cfRule type="expression" dxfId="1219" priority="1243">
      <formula>$C310=2</formula>
    </cfRule>
  </conditionalFormatting>
  <conditionalFormatting sqref="O319:Q321">
    <cfRule type="expression" dxfId="1218" priority="1235">
      <formula>OR($C319=0,$C319=4)</formula>
    </cfRule>
    <cfRule type="expression" dxfId="1217" priority="1236">
      <formula>$C319=3</formula>
    </cfRule>
    <cfRule type="expression" dxfId="1216" priority="1237">
      <formula>$C319=2</formula>
    </cfRule>
    <cfRule type="expression" dxfId="1215" priority="1238">
      <formula>$C319=1</formula>
    </cfRule>
  </conditionalFormatting>
  <conditionalFormatting sqref="P319:Q321 V319:V321">
    <cfRule type="expression" dxfId="1214" priority="1234">
      <formula>$C319=1</formula>
    </cfRule>
  </conditionalFormatting>
  <conditionalFormatting sqref="P319:Q321 S319:V321">
    <cfRule type="expression" dxfId="1213" priority="1231">
      <formula>OR($C319=0,$C319=4)</formula>
    </cfRule>
    <cfRule type="expression" dxfId="1212" priority="1232">
      <formula>$C319=3</formula>
    </cfRule>
    <cfRule type="expression" dxfId="1211" priority="1233">
      <formula>$C319=2</formula>
    </cfRule>
  </conditionalFormatting>
  <conditionalFormatting sqref="M352:M353 M98 M117:M126 M190:M191 M55 M22:M25 M31 M355 M360 M349:M350 M276:M282 M315 M340:M344 M362:M366 M881:M888 M308:M313 M63:M67 M263:M268 M211:M217 M27:M29 M57:M61 M69 M71:M96 M979:M982 M284:M296 M317:M332 M300:M306 M271:M274 M219:M226">
    <cfRule type="cellIs" dxfId="1210" priority="1230" operator="notEqual">
      <formula>$N22</formula>
    </cfRule>
  </conditionalFormatting>
  <conditionalFormatting sqref="M351">
    <cfRule type="cellIs" dxfId="1209" priority="1229" operator="notEqual">
      <formula>$N351</formula>
    </cfRule>
  </conditionalFormatting>
  <conditionalFormatting sqref="M32:M34 M38:M39 M41">
    <cfRule type="cellIs" dxfId="1208" priority="1228" operator="notEqual">
      <formula>$N32</formula>
    </cfRule>
  </conditionalFormatting>
  <conditionalFormatting sqref="M42">
    <cfRule type="cellIs" dxfId="1207" priority="1227" operator="notEqual">
      <formula>$N42</formula>
    </cfRule>
  </conditionalFormatting>
  <conditionalFormatting sqref="M561:M568">
    <cfRule type="cellIs" dxfId="1206" priority="1226" operator="notEqual">
      <formula>$N561</formula>
    </cfRule>
  </conditionalFormatting>
  <conditionalFormatting sqref="M569:M577">
    <cfRule type="cellIs" dxfId="1205" priority="1225" operator="notEqual">
      <formula>$N569</formula>
    </cfRule>
  </conditionalFormatting>
  <conditionalFormatting sqref="M578:M586">
    <cfRule type="cellIs" dxfId="1204" priority="1224" operator="notEqual">
      <formula>$N578</formula>
    </cfRule>
  </conditionalFormatting>
  <conditionalFormatting sqref="M596:M604">
    <cfRule type="cellIs" dxfId="1203" priority="1222" operator="notEqual">
      <formula>$N596</formula>
    </cfRule>
  </conditionalFormatting>
  <conditionalFormatting sqref="M605:M613">
    <cfRule type="cellIs" dxfId="1202" priority="1221" operator="notEqual">
      <formula>$N605</formula>
    </cfRule>
  </conditionalFormatting>
  <conditionalFormatting sqref="M614:M622">
    <cfRule type="cellIs" dxfId="1201" priority="1220" operator="notEqual">
      <formula>$N614</formula>
    </cfRule>
  </conditionalFormatting>
  <conditionalFormatting sqref="M623:M631">
    <cfRule type="cellIs" dxfId="1200" priority="1219" operator="notEqual">
      <formula>$N623</formula>
    </cfRule>
  </conditionalFormatting>
  <conditionalFormatting sqref="M632:M640">
    <cfRule type="cellIs" dxfId="1199" priority="1218" operator="notEqual">
      <formula>$N632</formula>
    </cfRule>
  </conditionalFormatting>
  <conditionalFormatting sqref="M641:M649">
    <cfRule type="cellIs" dxfId="1198" priority="1217" operator="notEqual">
      <formula>$N641</formula>
    </cfRule>
  </conditionalFormatting>
  <conditionalFormatting sqref="M650:M654 M755:M758">
    <cfRule type="cellIs" dxfId="1197" priority="1216" operator="notEqual">
      <formula>$N650</formula>
    </cfRule>
  </conditionalFormatting>
  <conditionalFormatting sqref="M759">
    <cfRule type="cellIs" dxfId="1196" priority="1215" operator="notEqual">
      <formula>$N759</formula>
    </cfRule>
  </conditionalFormatting>
  <conditionalFormatting sqref="M551:M559">
    <cfRule type="cellIs" dxfId="1195" priority="1214" operator="notEqual">
      <formula>$N551</formula>
    </cfRule>
  </conditionalFormatting>
  <conditionalFormatting sqref="M560">
    <cfRule type="cellIs" dxfId="1194" priority="1213" operator="notEqual">
      <formula>$N560</formula>
    </cfRule>
  </conditionalFormatting>
  <conditionalFormatting sqref="M541:M549">
    <cfRule type="cellIs" dxfId="1193" priority="1211" operator="notEqual">
      <formula>$N541</formula>
    </cfRule>
  </conditionalFormatting>
  <conditionalFormatting sqref="M550">
    <cfRule type="cellIs" dxfId="1192" priority="1210" operator="notEqual">
      <formula>$N550</formula>
    </cfRule>
  </conditionalFormatting>
  <conditionalFormatting sqref="M367 M468:M471">
    <cfRule type="cellIs" dxfId="1191" priority="1209" operator="notEqual">
      <formula>$N367</formula>
    </cfRule>
  </conditionalFormatting>
  <conditionalFormatting sqref="M472:M480">
    <cfRule type="cellIs" dxfId="1190" priority="1208" operator="notEqual">
      <formula>$N472</formula>
    </cfRule>
  </conditionalFormatting>
  <conditionalFormatting sqref="M481:M489">
    <cfRule type="cellIs" dxfId="1189" priority="1207" operator="notEqual">
      <formula>$N481</formula>
    </cfRule>
  </conditionalFormatting>
  <conditionalFormatting sqref="M490:M498">
    <cfRule type="cellIs" dxfId="1188" priority="1206" operator="notEqual">
      <formula>$N490</formula>
    </cfRule>
  </conditionalFormatting>
  <conditionalFormatting sqref="M499:M507">
    <cfRule type="cellIs" dxfId="1187" priority="1205" operator="notEqual">
      <formula>$N499</formula>
    </cfRule>
  </conditionalFormatting>
  <conditionalFormatting sqref="M508:M516">
    <cfRule type="cellIs" dxfId="1186" priority="1204" operator="notEqual">
      <formula>$N508</formula>
    </cfRule>
  </conditionalFormatting>
  <conditionalFormatting sqref="M517:M525">
    <cfRule type="cellIs" dxfId="1185" priority="1203" operator="notEqual">
      <formula>$N517</formula>
    </cfRule>
  </conditionalFormatting>
  <conditionalFormatting sqref="M526:M527">
    <cfRule type="cellIs" dxfId="1184" priority="1202" operator="notEqual">
      <formula>$N526</formula>
    </cfRule>
  </conditionalFormatting>
  <conditionalFormatting sqref="M530:M531">
    <cfRule type="cellIs" dxfId="1183" priority="1200" operator="notEqual">
      <formula>$N530</formula>
    </cfRule>
  </conditionalFormatting>
  <conditionalFormatting sqref="M532:M533">
    <cfRule type="cellIs" dxfId="1182" priority="1199" operator="notEqual">
      <formula>$N532</formula>
    </cfRule>
  </conditionalFormatting>
  <conditionalFormatting sqref="M44:M47 M51:M54">
    <cfRule type="cellIs" dxfId="1181" priority="1198" operator="notEqual">
      <formula>$N44</formula>
    </cfRule>
  </conditionalFormatting>
  <conditionalFormatting sqref="M345:M347">
    <cfRule type="cellIs" dxfId="1180" priority="1197" operator="notEqual">
      <formula>$N345</formula>
    </cfRule>
  </conditionalFormatting>
  <conditionalFormatting sqref="M193:M201">
    <cfRule type="cellIs" dxfId="1179" priority="1196" operator="notEqual">
      <formula>$N193</formula>
    </cfRule>
  </conditionalFormatting>
  <conditionalFormatting sqref="M202:M210">
    <cfRule type="cellIs" dxfId="1178" priority="1195" operator="notEqual">
      <formula>$N202</formula>
    </cfRule>
  </conditionalFormatting>
  <conditionalFormatting sqref="M99:M107">
    <cfRule type="cellIs" dxfId="1177" priority="1194" operator="notEqual">
      <formula>$N99</formula>
    </cfRule>
  </conditionalFormatting>
  <conditionalFormatting sqref="M108:M116">
    <cfRule type="cellIs" dxfId="1176" priority="1193" operator="notEqual">
      <formula>$N108</formula>
    </cfRule>
  </conditionalFormatting>
  <conditionalFormatting sqref="M97">
    <cfRule type="cellIs" dxfId="1175" priority="1192" operator="notEqual">
      <formula>$N97</formula>
    </cfRule>
  </conditionalFormatting>
  <conditionalFormatting sqref="M127:M135">
    <cfRule type="cellIs" dxfId="1174" priority="1191" operator="notEqual">
      <formula>$N127</formula>
    </cfRule>
  </conditionalFormatting>
  <conditionalFormatting sqref="M145:M147 M153 M151 M149">
    <cfRule type="cellIs" dxfId="1173" priority="1189" operator="notEqual">
      <formula>$N145</formula>
    </cfRule>
  </conditionalFormatting>
  <conditionalFormatting sqref="M154:M156 M162 M158:M160">
    <cfRule type="cellIs" dxfId="1172" priority="1188" operator="notEqual">
      <formula>$N154</formula>
    </cfRule>
  </conditionalFormatting>
  <conditionalFormatting sqref="M163:M164 M170:M171 M166:M168">
    <cfRule type="cellIs" dxfId="1171" priority="1187" operator="notEqual">
      <formula>$N163</formula>
    </cfRule>
  </conditionalFormatting>
  <conditionalFormatting sqref="M172:M173 M180 M178 M175:M176">
    <cfRule type="cellIs" dxfId="1170" priority="1186" operator="notEqual">
      <formula>$N172</formula>
    </cfRule>
  </conditionalFormatting>
  <conditionalFormatting sqref="M182:M185 M187:M189">
    <cfRule type="cellIs" dxfId="1169" priority="1185" operator="notEqual">
      <formula>$N182</formula>
    </cfRule>
  </conditionalFormatting>
  <conditionalFormatting sqref="M148 M150 M152 M157 M161 M165 M169 M174 M177 M179">
    <cfRule type="cellIs" dxfId="1168" priority="1184" operator="notEqual">
      <formula>$N148</formula>
    </cfRule>
  </conditionalFormatting>
  <conditionalFormatting sqref="M186 M181">
    <cfRule type="cellIs" dxfId="1167" priority="1183" operator="notEqual">
      <formula>$N181</formula>
    </cfRule>
  </conditionalFormatting>
  <conditionalFormatting sqref="M30">
    <cfRule type="cellIs" dxfId="1166" priority="1182" operator="notEqual">
      <formula>$N30</formula>
    </cfRule>
  </conditionalFormatting>
  <conditionalFormatting sqref="M62">
    <cfRule type="cellIs" dxfId="1165" priority="1181" operator="notEqual">
      <formula>$N62</formula>
    </cfRule>
  </conditionalFormatting>
  <conditionalFormatting sqref="M307">
    <cfRule type="cellIs" dxfId="1164" priority="1180" operator="notEqual">
      <formula>$N307</formula>
    </cfRule>
  </conditionalFormatting>
  <conditionalFormatting sqref="M275">
    <cfRule type="cellIs" dxfId="1163" priority="1178" operator="notEqual">
      <formula>$N275</formula>
    </cfRule>
  </conditionalFormatting>
  <conditionalFormatting sqref="M333:M335 M337:M339">
    <cfRule type="cellIs" dxfId="1162" priority="1177" operator="notEqual">
      <formula>$N333</formula>
    </cfRule>
  </conditionalFormatting>
  <conditionalFormatting sqref="M336">
    <cfRule type="cellIs" dxfId="1161" priority="1176" operator="notEqual">
      <formula>$N336</formula>
    </cfRule>
  </conditionalFormatting>
  <conditionalFormatting sqref="M348">
    <cfRule type="cellIs" dxfId="1160" priority="1175" operator="notEqual">
      <formula>$N348</formula>
    </cfRule>
  </conditionalFormatting>
  <conditionalFormatting sqref="M361">
    <cfRule type="cellIs" dxfId="1159" priority="1174" operator="notEqual">
      <formula>$N361</formula>
    </cfRule>
  </conditionalFormatting>
  <conditionalFormatting sqref="M354">
    <cfRule type="cellIs" dxfId="1158" priority="1173" operator="notEqual">
      <formula>$N354</formula>
    </cfRule>
  </conditionalFormatting>
  <conditionalFormatting sqref="M356:M357">
    <cfRule type="cellIs" dxfId="1157" priority="1172" operator="notEqual">
      <formula>$N356</formula>
    </cfRule>
  </conditionalFormatting>
  <conditionalFormatting sqref="M358:M359">
    <cfRule type="cellIs" dxfId="1156" priority="1171" operator="notEqual">
      <formula>$N358</formula>
    </cfRule>
  </conditionalFormatting>
  <conditionalFormatting sqref="M368:M376">
    <cfRule type="cellIs" dxfId="1155" priority="1170" operator="notEqual">
      <formula>$N368</formula>
    </cfRule>
  </conditionalFormatting>
  <conditionalFormatting sqref="M377:M385">
    <cfRule type="cellIs" dxfId="1154" priority="1169" operator="notEqual">
      <formula>$N377</formula>
    </cfRule>
  </conditionalFormatting>
  <conditionalFormatting sqref="M395:M403">
    <cfRule type="cellIs" dxfId="1153" priority="1167" operator="notEqual">
      <formula>$N395</formula>
    </cfRule>
  </conditionalFormatting>
  <conditionalFormatting sqref="M404:M412">
    <cfRule type="cellIs" dxfId="1152" priority="1166" operator="notEqual">
      <formula>$N404</formula>
    </cfRule>
  </conditionalFormatting>
  <conditionalFormatting sqref="M413:M421">
    <cfRule type="cellIs" dxfId="1151" priority="1165" operator="notEqual">
      <formula>$N413</formula>
    </cfRule>
  </conditionalFormatting>
  <conditionalFormatting sqref="M422:M430">
    <cfRule type="cellIs" dxfId="1150" priority="1164" operator="notEqual">
      <formula>$N422</formula>
    </cfRule>
  </conditionalFormatting>
  <conditionalFormatting sqref="M431:M439">
    <cfRule type="cellIs" dxfId="1149" priority="1163" operator="notEqual">
      <formula>$N431</formula>
    </cfRule>
  </conditionalFormatting>
  <conditionalFormatting sqref="M440:M448">
    <cfRule type="cellIs" dxfId="1148" priority="1162" operator="notEqual">
      <formula>$N440</formula>
    </cfRule>
  </conditionalFormatting>
  <conditionalFormatting sqref="M449:M457">
    <cfRule type="cellIs" dxfId="1147" priority="1161" operator="notEqual">
      <formula>$N449</formula>
    </cfRule>
  </conditionalFormatting>
  <conditionalFormatting sqref="M458:M466">
    <cfRule type="cellIs" dxfId="1146" priority="1160" operator="notEqual">
      <formula>$N458</formula>
    </cfRule>
  </conditionalFormatting>
  <conditionalFormatting sqref="M467">
    <cfRule type="cellIs" dxfId="1145" priority="1159" operator="notEqual">
      <formula>$N467</formula>
    </cfRule>
  </conditionalFormatting>
  <conditionalFormatting sqref="M760 M1110:M1117">
    <cfRule type="cellIs" dxfId="1144" priority="1158" operator="notEqual">
      <formula>$N760</formula>
    </cfRule>
  </conditionalFormatting>
  <conditionalFormatting sqref="M1127:M1135">
    <cfRule type="cellIs" dxfId="1143" priority="1156" operator="notEqual">
      <formula>$N1127</formula>
    </cfRule>
  </conditionalFormatting>
  <conditionalFormatting sqref="M1136:M1144">
    <cfRule type="cellIs" dxfId="1142" priority="1155" operator="notEqual">
      <formula>$N1136</formula>
    </cfRule>
  </conditionalFormatting>
  <conditionalFormatting sqref="M1145:M1153">
    <cfRule type="cellIs" dxfId="1141" priority="1154" operator="notEqual">
      <formula>$N1145</formula>
    </cfRule>
  </conditionalFormatting>
  <conditionalFormatting sqref="M1154:M1162">
    <cfRule type="cellIs" dxfId="1140" priority="1153" operator="notEqual">
      <formula>$N1154</formula>
    </cfRule>
  </conditionalFormatting>
  <conditionalFormatting sqref="M1163:M1165">
    <cfRule type="cellIs" dxfId="1139" priority="1152" operator="notEqual">
      <formula>$N1163</formula>
    </cfRule>
  </conditionalFormatting>
  <conditionalFormatting sqref="M761 M1011:M1018">
    <cfRule type="cellIs" dxfId="1138" priority="1151" operator="notEqual">
      <formula>$N761</formula>
    </cfRule>
  </conditionalFormatting>
  <conditionalFormatting sqref="M1019:M1027">
    <cfRule type="cellIs" dxfId="1137" priority="1150" operator="notEqual">
      <formula>$N1019</formula>
    </cfRule>
  </conditionalFormatting>
  <conditionalFormatting sqref="M1028:M1036">
    <cfRule type="cellIs" dxfId="1136" priority="1149" operator="notEqual">
      <formula>$N1028</formula>
    </cfRule>
  </conditionalFormatting>
  <conditionalFormatting sqref="M1037:M1045">
    <cfRule type="cellIs" dxfId="1135" priority="1148" operator="notEqual">
      <formula>$N1037</formula>
    </cfRule>
  </conditionalFormatting>
  <conditionalFormatting sqref="M1046:M1054">
    <cfRule type="cellIs" dxfId="1134" priority="1147" operator="notEqual">
      <formula>$N1046</formula>
    </cfRule>
  </conditionalFormatting>
  <conditionalFormatting sqref="M1064:M1072">
    <cfRule type="cellIs" dxfId="1133" priority="1145" operator="notEqual">
      <formula>$N1064</formula>
    </cfRule>
  </conditionalFormatting>
  <conditionalFormatting sqref="M1073:M1081">
    <cfRule type="cellIs" dxfId="1132" priority="1144" operator="notEqual">
      <formula>$N1073</formula>
    </cfRule>
  </conditionalFormatting>
  <conditionalFormatting sqref="M1082:M1090">
    <cfRule type="cellIs" dxfId="1131" priority="1143" operator="notEqual">
      <formula>$N1082</formula>
    </cfRule>
  </conditionalFormatting>
  <conditionalFormatting sqref="M1091:M1099">
    <cfRule type="cellIs" dxfId="1130" priority="1142" operator="notEqual">
      <formula>$N1091</formula>
    </cfRule>
  </conditionalFormatting>
  <conditionalFormatting sqref="M1100:M1108">
    <cfRule type="cellIs" dxfId="1129" priority="1141" operator="notEqual">
      <formula>$N1100</formula>
    </cfRule>
  </conditionalFormatting>
  <conditionalFormatting sqref="M1109">
    <cfRule type="cellIs" dxfId="1128" priority="1140" operator="notEqual">
      <formula>$N1109</formula>
    </cfRule>
  </conditionalFormatting>
  <conditionalFormatting sqref="M762 M962:M969">
    <cfRule type="cellIs" dxfId="1127" priority="1139" operator="notEqual">
      <formula>$N762</formula>
    </cfRule>
  </conditionalFormatting>
  <conditionalFormatting sqref="M970:M978">
    <cfRule type="cellIs" dxfId="1126" priority="1138" operator="notEqual">
      <formula>$N970</formula>
    </cfRule>
  </conditionalFormatting>
  <conditionalFormatting sqref="M983:M991">
    <cfRule type="cellIs" dxfId="1125" priority="1137" operator="notEqual">
      <formula>$N983</formula>
    </cfRule>
  </conditionalFormatting>
  <conditionalFormatting sqref="M992:M1000">
    <cfRule type="cellIs" dxfId="1124" priority="1136" operator="notEqual">
      <formula>$N992</formula>
    </cfRule>
  </conditionalFormatting>
  <conditionalFormatting sqref="M1010">
    <cfRule type="cellIs" dxfId="1123" priority="1134" operator="notEqual">
      <formula>$N1010</formula>
    </cfRule>
  </conditionalFormatting>
  <conditionalFormatting sqref="M763 M864:M871">
    <cfRule type="cellIs" dxfId="1122" priority="1133" operator="notEqual">
      <formula>$N763</formula>
    </cfRule>
  </conditionalFormatting>
  <conditionalFormatting sqref="M872:M880">
    <cfRule type="cellIs" dxfId="1121" priority="1132" operator="notEqual">
      <formula>$N872</formula>
    </cfRule>
  </conditionalFormatting>
  <conditionalFormatting sqref="M889:M897">
    <cfRule type="cellIs" dxfId="1120" priority="1131" operator="notEqual">
      <formula>$N889</formula>
    </cfRule>
  </conditionalFormatting>
  <conditionalFormatting sqref="M898:M906">
    <cfRule type="cellIs" dxfId="1119" priority="1130" operator="notEqual">
      <formula>$N898</formula>
    </cfRule>
  </conditionalFormatting>
  <conditionalFormatting sqref="M907:M915">
    <cfRule type="cellIs" dxfId="1118" priority="1129" operator="notEqual">
      <formula>$N907</formula>
    </cfRule>
  </conditionalFormatting>
  <conditionalFormatting sqref="M916:M924">
    <cfRule type="cellIs" dxfId="1117" priority="1128" operator="notEqual">
      <formula>$N916</formula>
    </cfRule>
  </conditionalFormatting>
  <conditionalFormatting sqref="M925:M933">
    <cfRule type="cellIs" dxfId="1116" priority="1127" operator="notEqual">
      <formula>$N925</formula>
    </cfRule>
  </conditionalFormatting>
  <conditionalFormatting sqref="M934:M942">
    <cfRule type="cellIs" dxfId="1115" priority="1126" operator="notEqual">
      <formula>$N934</formula>
    </cfRule>
  </conditionalFormatting>
  <conditionalFormatting sqref="M943:M951">
    <cfRule type="cellIs" dxfId="1114" priority="1125" operator="notEqual">
      <formula>$N943</formula>
    </cfRule>
  </conditionalFormatting>
  <conditionalFormatting sqref="M961">
    <cfRule type="cellIs" dxfId="1113" priority="1123" operator="notEqual">
      <formula>$N961</formula>
    </cfRule>
  </conditionalFormatting>
  <conditionalFormatting sqref="M764:M772">
    <cfRule type="cellIs" dxfId="1112" priority="1122" operator="notEqual">
      <formula>$N764</formula>
    </cfRule>
  </conditionalFormatting>
  <conditionalFormatting sqref="M773:M781">
    <cfRule type="cellIs" dxfId="1111" priority="1121" operator="notEqual">
      <formula>$N773</formula>
    </cfRule>
  </conditionalFormatting>
  <conditionalFormatting sqref="M782:M790">
    <cfRule type="cellIs" dxfId="1110" priority="1120" operator="notEqual">
      <formula>$N782</formula>
    </cfRule>
  </conditionalFormatting>
  <conditionalFormatting sqref="M791:M799">
    <cfRule type="cellIs" dxfId="1109" priority="1119" operator="notEqual">
      <formula>$N791</formula>
    </cfRule>
  </conditionalFormatting>
  <conditionalFormatting sqref="M800:M808">
    <cfRule type="cellIs" dxfId="1108" priority="1118" operator="notEqual">
      <formula>$N800</formula>
    </cfRule>
  </conditionalFormatting>
  <conditionalFormatting sqref="M809:M817">
    <cfRule type="cellIs" dxfId="1107" priority="1117" operator="notEqual">
      <formula>$N809</formula>
    </cfRule>
  </conditionalFormatting>
  <conditionalFormatting sqref="M818:M826">
    <cfRule type="cellIs" dxfId="1106" priority="1116" operator="notEqual">
      <formula>$N818</formula>
    </cfRule>
  </conditionalFormatting>
  <conditionalFormatting sqref="M827:M835">
    <cfRule type="cellIs" dxfId="1105" priority="1115" operator="notEqual">
      <formula>$N827</formula>
    </cfRule>
  </conditionalFormatting>
  <conditionalFormatting sqref="M836:M844">
    <cfRule type="cellIs" dxfId="1104" priority="1114" operator="notEqual">
      <formula>$N836</formula>
    </cfRule>
  </conditionalFormatting>
  <conditionalFormatting sqref="M854:M862">
    <cfRule type="cellIs" dxfId="1103" priority="1112" operator="notEqual">
      <formula>$N854</formula>
    </cfRule>
  </conditionalFormatting>
  <conditionalFormatting sqref="M863">
    <cfRule type="cellIs" dxfId="1102" priority="1111" operator="notEqual">
      <formula>$N863</formula>
    </cfRule>
  </conditionalFormatting>
  <conditionalFormatting sqref="M655:M663">
    <cfRule type="cellIs" dxfId="1101" priority="1110" operator="notEqual">
      <formula>$N655</formula>
    </cfRule>
  </conditionalFormatting>
  <conditionalFormatting sqref="M664:M672">
    <cfRule type="cellIs" dxfId="1100" priority="1109" operator="notEqual">
      <formula>$N664</formula>
    </cfRule>
  </conditionalFormatting>
  <conditionalFormatting sqref="M673:M681">
    <cfRule type="cellIs" dxfId="1099" priority="1108" operator="notEqual">
      <formula>$N673</formula>
    </cfRule>
  </conditionalFormatting>
  <conditionalFormatting sqref="M682:M690">
    <cfRule type="cellIs" dxfId="1098" priority="1107" operator="notEqual">
      <formula>$N682</formula>
    </cfRule>
  </conditionalFormatting>
  <conditionalFormatting sqref="M691:M699">
    <cfRule type="cellIs" dxfId="1097" priority="1106" operator="notEqual">
      <formula>$N691</formula>
    </cfRule>
  </conditionalFormatting>
  <conditionalFormatting sqref="M700:M708">
    <cfRule type="cellIs" dxfId="1096" priority="1105" operator="notEqual">
      <formula>$N700</formula>
    </cfRule>
  </conditionalFormatting>
  <conditionalFormatting sqref="M709:M717">
    <cfRule type="cellIs" dxfId="1095" priority="1104" operator="notEqual">
      <formula>$N709</formula>
    </cfRule>
  </conditionalFormatting>
  <conditionalFormatting sqref="M718:M726">
    <cfRule type="cellIs" dxfId="1094" priority="1103" operator="notEqual">
      <formula>$N718</formula>
    </cfRule>
  </conditionalFormatting>
  <conditionalFormatting sqref="M736:M744">
    <cfRule type="cellIs" dxfId="1093" priority="1101" operator="notEqual">
      <formula>$N736</formula>
    </cfRule>
  </conditionalFormatting>
  <conditionalFormatting sqref="M745:M753">
    <cfRule type="cellIs" dxfId="1092" priority="1100" operator="notEqual">
      <formula>$N745</formula>
    </cfRule>
  </conditionalFormatting>
  <conditionalFormatting sqref="M754">
    <cfRule type="cellIs" dxfId="1091" priority="1099" operator="notEqual">
      <formula>$N754</formula>
    </cfRule>
  </conditionalFormatting>
  <conditionalFormatting sqref="M1228:M1236">
    <cfRule type="cellIs" dxfId="1090" priority="1096" operator="notEqual">
      <formula>$N1228</formula>
    </cfRule>
  </conditionalFormatting>
  <conditionalFormatting sqref="M1216:M1220">
    <cfRule type="cellIs" dxfId="1089" priority="1085" operator="notEqual">
      <formula>$N1216</formula>
    </cfRule>
  </conditionalFormatting>
  <conditionalFormatting sqref="M1166:M1168 M1255:M1262 M1290:M1294">
    <cfRule type="cellIs" dxfId="1088" priority="1098" operator="notEqual">
      <formula>$N1166</formula>
    </cfRule>
  </conditionalFormatting>
  <conditionalFormatting sqref="M1169:M1170 M1221:M1227">
    <cfRule type="cellIs" dxfId="1087" priority="1097" operator="notEqual">
      <formula>$N1169</formula>
    </cfRule>
  </conditionalFormatting>
  <conditionalFormatting sqref="M1237:M1245">
    <cfRule type="cellIs" dxfId="1086" priority="1095" operator="notEqual">
      <formula>$N1237</formula>
    </cfRule>
  </conditionalFormatting>
  <conditionalFormatting sqref="M1246:M1254">
    <cfRule type="cellIs" dxfId="1085" priority="1094" operator="notEqual">
      <formula>$N1246</formula>
    </cfRule>
  </conditionalFormatting>
  <conditionalFormatting sqref="M1263:M1271">
    <cfRule type="cellIs" dxfId="1084" priority="1093" operator="notEqual">
      <formula>$N1263</formula>
    </cfRule>
  </conditionalFormatting>
  <conditionalFormatting sqref="M1272:M1280">
    <cfRule type="cellIs" dxfId="1083" priority="1092" operator="notEqual">
      <formula>$N1272</formula>
    </cfRule>
  </conditionalFormatting>
  <conditionalFormatting sqref="M1171:M1179">
    <cfRule type="cellIs" dxfId="1082" priority="1090" operator="notEqual">
      <formula>$N1171</formula>
    </cfRule>
  </conditionalFormatting>
  <conditionalFormatting sqref="M1180:M1188">
    <cfRule type="cellIs" dxfId="1081" priority="1089" operator="notEqual">
      <formula>$N1180</formula>
    </cfRule>
  </conditionalFormatting>
  <conditionalFormatting sqref="M1189:M1197">
    <cfRule type="cellIs" dxfId="1080" priority="1088" operator="notEqual">
      <formula>$N1189</formula>
    </cfRule>
  </conditionalFormatting>
  <conditionalFormatting sqref="M1198:M1206">
    <cfRule type="cellIs" dxfId="1079" priority="1087" operator="notEqual">
      <formula>$N1198</formula>
    </cfRule>
  </conditionalFormatting>
  <conditionalFormatting sqref="M1207:M1215">
    <cfRule type="cellIs" dxfId="1078" priority="1086" operator="notEqual">
      <formula>$N1207</formula>
    </cfRule>
  </conditionalFormatting>
  <conditionalFormatting sqref="M192">
    <cfRule type="cellIs" dxfId="1077" priority="1084" operator="notEqual">
      <formula>$N192</formula>
    </cfRule>
  </conditionalFormatting>
  <conditionalFormatting sqref="M35">
    <cfRule type="cellIs" dxfId="1076" priority="1083" operator="notEqual">
      <formula>$N35</formula>
    </cfRule>
  </conditionalFormatting>
  <conditionalFormatting sqref="M283">
    <cfRule type="cellIs" dxfId="1075" priority="1082" operator="notEqual">
      <formula>$N283</formula>
    </cfRule>
  </conditionalFormatting>
  <conditionalFormatting sqref="M227:M235">
    <cfRule type="cellIs" dxfId="1074" priority="1081" operator="notEqual">
      <formula>$N227</formula>
    </cfRule>
  </conditionalFormatting>
  <conditionalFormatting sqref="M245:M253">
    <cfRule type="cellIs" dxfId="1073" priority="1079" operator="notEqual">
      <formula>$N245</formula>
    </cfRule>
  </conditionalFormatting>
  <conditionalFormatting sqref="M254:M262">
    <cfRule type="cellIs" dxfId="1072" priority="1078" operator="notEqual">
      <formula>$N254</formula>
    </cfRule>
  </conditionalFormatting>
  <conditionalFormatting sqref="M21">
    <cfRule type="cellIs" dxfId="1071" priority="1077" operator="notEqual">
      <formula>$N21</formula>
    </cfRule>
  </conditionalFormatting>
  <conditionalFormatting sqref="M26">
    <cfRule type="cellIs" dxfId="1070" priority="1076" operator="notEqual">
      <formula>$N26</formula>
    </cfRule>
  </conditionalFormatting>
  <conditionalFormatting sqref="M36">
    <cfRule type="cellIs" dxfId="1069" priority="1075" operator="notEqual">
      <formula>$N36</formula>
    </cfRule>
  </conditionalFormatting>
  <conditionalFormatting sqref="M70">
    <cfRule type="cellIs" dxfId="1068" priority="1068" operator="notEqual">
      <formula>$N70</formula>
    </cfRule>
  </conditionalFormatting>
  <conditionalFormatting sqref="M37">
    <cfRule type="cellIs" dxfId="1067" priority="1074" operator="notEqual">
      <formula>$N37</formula>
    </cfRule>
  </conditionalFormatting>
  <conditionalFormatting sqref="M40">
    <cfRule type="cellIs" dxfId="1066" priority="1073" operator="notEqual">
      <formula>$N40</formula>
    </cfRule>
  </conditionalFormatting>
  <conditionalFormatting sqref="M43">
    <cfRule type="cellIs" dxfId="1065" priority="1072" operator="notEqual">
      <formula>$N43</formula>
    </cfRule>
  </conditionalFormatting>
  <conditionalFormatting sqref="M50">
    <cfRule type="cellIs" dxfId="1064" priority="1071" operator="notEqual">
      <formula>$N50</formula>
    </cfRule>
  </conditionalFormatting>
  <conditionalFormatting sqref="M56">
    <cfRule type="cellIs" dxfId="1063" priority="1070" operator="notEqual">
      <formula>$N56</formula>
    </cfRule>
  </conditionalFormatting>
  <conditionalFormatting sqref="M48">
    <cfRule type="cellIs" dxfId="1062" priority="1067" operator="notEqual">
      <formula>$N48</formula>
    </cfRule>
  </conditionalFormatting>
  <conditionalFormatting sqref="M49">
    <cfRule type="cellIs" dxfId="1061" priority="1066" operator="notEqual">
      <formula>$N49</formula>
    </cfRule>
  </conditionalFormatting>
  <conditionalFormatting sqref="M316">
    <cfRule type="cellIs" dxfId="1060" priority="1065" operator="notEqual">
      <formula>$N316</formula>
    </cfRule>
  </conditionalFormatting>
  <conditionalFormatting sqref="M297:M299">
    <cfRule type="cellIs" dxfId="1059" priority="1064" operator="notEqual">
      <formula>$N297</formula>
    </cfRule>
  </conditionalFormatting>
  <conditionalFormatting sqref="M269:M270">
    <cfRule type="cellIs" dxfId="1058" priority="1063" operator="notEqual">
      <formula>$N269</formula>
    </cfRule>
  </conditionalFormatting>
  <conditionalFormatting sqref="R352:R353 R98 R117:R125 R191 R63:R67 R57:R61 R22:R29 R31 R308 R306 R290 R355 R360 R350 R332 R73:R83 R271:R274 R276:R282 R300:R301 R313 R315 R340:R344 R311 R284:R285 R86:R96 R211:R217 R362:R366 R317:R324 R219:R266">
    <cfRule type="expression" dxfId="1057" priority="1059">
      <formula>OR($C22=0,$C22=4)</formula>
    </cfRule>
    <cfRule type="expression" dxfId="1056" priority="1060">
      <formula>$C22=3</formula>
    </cfRule>
    <cfRule type="expression" dxfId="1055" priority="1061">
      <formula>$C22=2</formula>
    </cfRule>
    <cfRule type="expression" dxfId="1054" priority="1062">
      <formula>$C22=1</formula>
    </cfRule>
  </conditionalFormatting>
  <conditionalFormatting sqref="R351">
    <cfRule type="expression" dxfId="1053" priority="1055">
      <formula>OR($C351=0,$C351=4)</formula>
    </cfRule>
    <cfRule type="expression" dxfId="1052" priority="1056">
      <formula>$C351=3</formula>
    </cfRule>
    <cfRule type="expression" dxfId="1051" priority="1057">
      <formula>$C351=2</formula>
    </cfRule>
    <cfRule type="expression" dxfId="1050" priority="1058">
      <formula>$C351=1</formula>
    </cfRule>
  </conditionalFormatting>
  <conditionalFormatting sqref="R43">
    <cfRule type="expression" dxfId="1049" priority="1051">
      <formula>OR($C43=0,$C43=4)</formula>
    </cfRule>
    <cfRule type="expression" dxfId="1048" priority="1052">
      <formula>$C43=3</formula>
    </cfRule>
    <cfRule type="expression" dxfId="1047" priority="1053">
      <formula>$C43=2</formula>
    </cfRule>
    <cfRule type="expression" dxfId="1046" priority="1054">
      <formula>$C43=1</formula>
    </cfRule>
  </conditionalFormatting>
  <conditionalFormatting sqref="R21">
    <cfRule type="expression" dxfId="1045" priority="1047">
      <formula>OR($C21=0,$C21=4)</formula>
    </cfRule>
    <cfRule type="expression" dxfId="1044" priority="1048">
      <formula>$C21=3</formula>
    </cfRule>
    <cfRule type="expression" dxfId="1043" priority="1049">
      <formula>$C21=2</formula>
    </cfRule>
    <cfRule type="expression" dxfId="1042" priority="1050">
      <formula>$C21=1</formula>
    </cfRule>
  </conditionalFormatting>
  <conditionalFormatting sqref="R32:R34 R36:R41">
    <cfRule type="expression" dxfId="1041" priority="1043">
      <formula>OR($C32=0,$C32=4)</formula>
    </cfRule>
    <cfRule type="expression" dxfId="1040" priority="1044">
      <formula>$C32=3</formula>
    </cfRule>
    <cfRule type="expression" dxfId="1039" priority="1045">
      <formula>$C32=2</formula>
    </cfRule>
    <cfRule type="expression" dxfId="1038" priority="1046">
      <formula>$C32=1</formula>
    </cfRule>
  </conditionalFormatting>
  <conditionalFormatting sqref="R42">
    <cfRule type="expression" dxfId="1037" priority="1039">
      <formula>OR($C42=0,$C42=4)</formula>
    </cfRule>
    <cfRule type="expression" dxfId="1036" priority="1040">
      <formula>$C42=3</formula>
    </cfRule>
    <cfRule type="expression" dxfId="1035" priority="1041">
      <formula>$C42=2</formula>
    </cfRule>
    <cfRule type="expression" dxfId="1034" priority="1042">
      <formula>$C42=1</formula>
    </cfRule>
  </conditionalFormatting>
  <conditionalFormatting sqref="R44:R47 R50:R54">
    <cfRule type="expression" dxfId="1033" priority="1035">
      <formula>OR($C44=0,$C44=4)</formula>
    </cfRule>
    <cfRule type="expression" dxfId="1032" priority="1036">
      <formula>$C44=3</formula>
    </cfRule>
    <cfRule type="expression" dxfId="1031" priority="1037">
      <formula>$C44=2</formula>
    </cfRule>
    <cfRule type="expression" dxfId="1030" priority="1038">
      <formula>$C44=1</formula>
    </cfRule>
  </conditionalFormatting>
  <conditionalFormatting sqref="R55:R56">
    <cfRule type="expression" dxfId="1029" priority="1031">
      <formula>OR($C55=0,$C55=4)</formula>
    </cfRule>
    <cfRule type="expression" dxfId="1028" priority="1032">
      <formula>$C55=3</formula>
    </cfRule>
    <cfRule type="expression" dxfId="1027" priority="1033">
      <formula>$C55=2</formula>
    </cfRule>
    <cfRule type="expression" dxfId="1026" priority="1034">
      <formula>$C55=1</formula>
    </cfRule>
  </conditionalFormatting>
  <conditionalFormatting sqref="R68:R69">
    <cfRule type="expression" dxfId="1025" priority="1027">
      <formula>OR($C68=0,$C68=4)</formula>
    </cfRule>
    <cfRule type="expression" dxfId="1024" priority="1028">
      <formula>$C68=3</formula>
    </cfRule>
    <cfRule type="expression" dxfId="1023" priority="1029">
      <formula>$C68=2</formula>
    </cfRule>
    <cfRule type="expression" dxfId="1022" priority="1030">
      <formula>$C68=1</formula>
    </cfRule>
  </conditionalFormatting>
  <conditionalFormatting sqref="R70:R72">
    <cfRule type="expression" dxfId="1021" priority="1023">
      <formula>OR($C70=0,$C70=4)</formula>
    </cfRule>
    <cfRule type="expression" dxfId="1020" priority="1024">
      <formula>$C70=3</formula>
    </cfRule>
    <cfRule type="expression" dxfId="1019" priority="1025">
      <formula>$C70=2</formula>
    </cfRule>
    <cfRule type="expression" dxfId="1018" priority="1026">
      <formula>$C70=1</formula>
    </cfRule>
  </conditionalFormatting>
  <conditionalFormatting sqref="R345:R347 R349">
    <cfRule type="expression" dxfId="1017" priority="1019">
      <formula>OR($C345=0,$C345=4)</formula>
    </cfRule>
    <cfRule type="expression" dxfId="1016" priority="1020">
      <formula>$C345=3</formula>
    </cfRule>
    <cfRule type="expression" dxfId="1015" priority="1021">
      <formula>$C345=2</formula>
    </cfRule>
    <cfRule type="expression" dxfId="1014" priority="1022">
      <formula>$C345=1</formula>
    </cfRule>
  </conditionalFormatting>
  <conditionalFormatting sqref="R193:R201">
    <cfRule type="expression" dxfId="1013" priority="1015">
      <formula>OR($C193=0,$C193=4)</formula>
    </cfRule>
    <cfRule type="expression" dxfId="1012" priority="1016">
      <formula>$C193=3</formula>
    </cfRule>
    <cfRule type="expression" dxfId="1011" priority="1017">
      <formula>$C193=2</formula>
    </cfRule>
    <cfRule type="expression" dxfId="1010" priority="1018">
      <formula>$C193=1</formula>
    </cfRule>
  </conditionalFormatting>
  <conditionalFormatting sqref="R202:R210">
    <cfRule type="expression" dxfId="1009" priority="1011">
      <formula>OR($C202=0,$C202=4)</formula>
    </cfRule>
    <cfRule type="expression" dxfId="1008" priority="1012">
      <formula>$C202=3</formula>
    </cfRule>
    <cfRule type="expression" dxfId="1007" priority="1013">
      <formula>$C202=2</formula>
    </cfRule>
    <cfRule type="expression" dxfId="1006" priority="1014">
      <formula>$C202=1</formula>
    </cfRule>
  </conditionalFormatting>
  <conditionalFormatting sqref="R99:R107">
    <cfRule type="expression" dxfId="1005" priority="1007">
      <formula>OR($C99=0,$C99=4)</formula>
    </cfRule>
    <cfRule type="expression" dxfId="1004" priority="1008">
      <formula>$C99=3</formula>
    </cfRule>
    <cfRule type="expression" dxfId="1003" priority="1009">
      <formula>$C99=2</formula>
    </cfRule>
    <cfRule type="expression" dxfId="1002" priority="1010">
      <formula>$C99=1</formula>
    </cfRule>
  </conditionalFormatting>
  <conditionalFormatting sqref="R108:R116">
    <cfRule type="expression" dxfId="1001" priority="1003">
      <formula>OR($C108=0,$C108=4)</formula>
    </cfRule>
    <cfRule type="expression" dxfId="1000" priority="1004">
      <formula>$C108=3</formula>
    </cfRule>
    <cfRule type="expression" dxfId="999" priority="1005">
      <formula>$C108=2</formula>
    </cfRule>
    <cfRule type="expression" dxfId="998" priority="1006">
      <formula>$C108=1</formula>
    </cfRule>
  </conditionalFormatting>
  <conditionalFormatting sqref="R97">
    <cfRule type="expression" dxfId="997" priority="999">
      <formula>OR($C97=0,$C97=4)</formula>
    </cfRule>
    <cfRule type="expression" dxfId="996" priority="1000">
      <formula>$C97=3</formula>
    </cfRule>
    <cfRule type="expression" dxfId="995" priority="1001">
      <formula>$C97=2</formula>
    </cfRule>
    <cfRule type="expression" dxfId="994" priority="1002">
      <formula>$C97=1</formula>
    </cfRule>
  </conditionalFormatting>
  <conditionalFormatting sqref="R126">
    <cfRule type="expression" dxfId="993" priority="995">
      <formula>OR($C126=0,$C126=4)</formula>
    </cfRule>
    <cfRule type="expression" dxfId="992" priority="996">
      <formula>$C126=3</formula>
    </cfRule>
    <cfRule type="expression" dxfId="991" priority="997">
      <formula>$C126=2</formula>
    </cfRule>
    <cfRule type="expression" dxfId="990" priority="998">
      <formula>$C126=1</formula>
    </cfRule>
  </conditionalFormatting>
  <conditionalFormatting sqref="R185:R190">
    <cfRule type="expression" dxfId="989" priority="991">
      <formula>OR($C185=0,$C185=4)</formula>
    </cfRule>
    <cfRule type="expression" dxfId="988" priority="992">
      <formula>$C185=3</formula>
    </cfRule>
    <cfRule type="expression" dxfId="987" priority="993">
      <formula>$C185=2</formula>
    </cfRule>
    <cfRule type="expression" dxfId="986" priority="994">
      <formula>$C185=1</formula>
    </cfRule>
  </conditionalFormatting>
  <conditionalFormatting sqref="R127:R184">
    <cfRule type="expression" dxfId="985" priority="987">
      <formula>OR($C127=0,$C127=4)</formula>
    </cfRule>
    <cfRule type="expression" dxfId="984" priority="988">
      <formula>$C127=3</formula>
    </cfRule>
    <cfRule type="expression" dxfId="983" priority="989">
      <formula>$C127=2</formula>
    </cfRule>
    <cfRule type="expression" dxfId="982" priority="990">
      <formula>$C127=1</formula>
    </cfRule>
  </conditionalFormatting>
  <conditionalFormatting sqref="R30">
    <cfRule type="expression" dxfId="981" priority="983">
      <formula>OR($C30=0,$C30=4)</formula>
    </cfRule>
    <cfRule type="expression" dxfId="980" priority="984">
      <formula>$C30=3</formula>
    </cfRule>
    <cfRule type="expression" dxfId="979" priority="985">
      <formula>$C30=2</formula>
    </cfRule>
    <cfRule type="expression" dxfId="978" priority="986">
      <formula>$C30=1</formula>
    </cfRule>
  </conditionalFormatting>
  <conditionalFormatting sqref="R62">
    <cfRule type="expression" dxfId="977" priority="979">
      <formula>OR($C62=0,$C62=4)</formula>
    </cfRule>
    <cfRule type="expression" dxfId="976" priority="980">
      <formula>$C62=3</formula>
    </cfRule>
    <cfRule type="expression" dxfId="975" priority="981">
      <formula>$C62=2</formula>
    </cfRule>
    <cfRule type="expression" dxfId="974" priority="982">
      <formula>$C62=1</formula>
    </cfRule>
  </conditionalFormatting>
  <conditionalFormatting sqref="R267:R268">
    <cfRule type="expression" dxfId="973" priority="975">
      <formula>OR($C267=0,$C267=4)</formula>
    </cfRule>
    <cfRule type="expression" dxfId="972" priority="976">
      <formula>$C267=3</formula>
    </cfRule>
    <cfRule type="expression" dxfId="971" priority="977">
      <formula>$C267=2</formula>
    </cfRule>
    <cfRule type="expression" dxfId="970" priority="978">
      <formula>$C267=1</formula>
    </cfRule>
  </conditionalFormatting>
  <conditionalFormatting sqref="R307">
    <cfRule type="expression" dxfId="969" priority="971">
      <formula>OR($C307=0,$C307=4)</formula>
    </cfRule>
    <cfRule type="expression" dxfId="968" priority="972">
      <formula>$C307=3</formula>
    </cfRule>
    <cfRule type="expression" dxfId="967" priority="973">
      <formula>$C307=2</formula>
    </cfRule>
    <cfRule type="expression" dxfId="966" priority="974">
      <formula>$C307=1</formula>
    </cfRule>
  </conditionalFormatting>
  <conditionalFormatting sqref="R314">
    <cfRule type="expression" dxfId="965" priority="967">
      <formula>OR($C314=0,$C314=4)</formula>
    </cfRule>
    <cfRule type="expression" dxfId="964" priority="968">
      <formula>$C314=3</formula>
    </cfRule>
    <cfRule type="expression" dxfId="963" priority="969">
      <formula>$C314=2</formula>
    </cfRule>
    <cfRule type="expression" dxfId="962" priority="970">
      <formula>$C314=1</formula>
    </cfRule>
  </conditionalFormatting>
  <conditionalFormatting sqref="R310 R312">
    <cfRule type="expression" dxfId="961" priority="963">
      <formula>OR($C310=0,$C310=4)</formula>
    </cfRule>
    <cfRule type="expression" dxfId="960" priority="964">
      <formula>$C310=3</formula>
    </cfRule>
    <cfRule type="expression" dxfId="959" priority="965">
      <formula>$C310=2</formula>
    </cfRule>
    <cfRule type="expression" dxfId="958" priority="966">
      <formula>$C310=1</formula>
    </cfRule>
  </conditionalFormatting>
  <conditionalFormatting sqref="R309">
    <cfRule type="expression" dxfId="957" priority="959">
      <formula>OR($C309=0,$C309=4)</formula>
    </cfRule>
    <cfRule type="expression" dxfId="956" priority="960">
      <formula>$C309=3</formula>
    </cfRule>
    <cfRule type="expression" dxfId="955" priority="961">
      <formula>$C309=2</formula>
    </cfRule>
    <cfRule type="expression" dxfId="954" priority="962">
      <formula>$C309=1</formula>
    </cfRule>
  </conditionalFormatting>
  <conditionalFormatting sqref="R291:R296">
    <cfRule type="expression" dxfId="953" priority="955">
      <formula>OR($C291=0,$C291=4)</formula>
    </cfRule>
    <cfRule type="expression" dxfId="952" priority="956">
      <formula>$C291=3</formula>
    </cfRule>
    <cfRule type="expression" dxfId="951" priority="957">
      <formula>$C291=2</formula>
    </cfRule>
    <cfRule type="expression" dxfId="950" priority="958">
      <formula>$C291=1</formula>
    </cfRule>
  </conditionalFormatting>
  <conditionalFormatting sqref="R302:R305">
    <cfRule type="expression" dxfId="949" priority="951">
      <formula>OR($C302=0,$C302=4)</formula>
    </cfRule>
    <cfRule type="expression" dxfId="948" priority="952">
      <formula>$C302=3</formula>
    </cfRule>
    <cfRule type="expression" dxfId="947" priority="953">
      <formula>$C302=2</formula>
    </cfRule>
    <cfRule type="expression" dxfId="946" priority="954">
      <formula>$C302=1</formula>
    </cfRule>
  </conditionalFormatting>
  <conditionalFormatting sqref="R286:R289">
    <cfRule type="expression" dxfId="945" priority="947">
      <formula>OR($C286=0,$C286=4)</formula>
    </cfRule>
    <cfRule type="expression" dxfId="944" priority="948">
      <formula>$C286=3</formula>
    </cfRule>
    <cfRule type="expression" dxfId="943" priority="949">
      <formula>$C286=2</formula>
    </cfRule>
    <cfRule type="expression" dxfId="942" priority="950">
      <formula>$C286=1</formula>
    </cfRule>
  </conditionalFormatting>
  <conditionalFormatting sqref="R289">
    <cfRule type="expression" dxfId="941" priority="944">
      <formula>OR($C289=0,$C289=4)</formula>
    </cfRule>
    <cfRule type="expression" dxfId="940" priority="945">
      <formula>$C289=3</formula>
    </cfRule>
    <cfRule type="expression" dxfId="939" priority="946">
      <formula>$C289=2</formula>
    </cfRule>
  </conditionalFormatting>
  <conditionalFormatting sqref="R275">
    <cfRule type="expression" dxfId="938" priority="940">
      <formula>OR($C275=0,$C275=4)</formula>
    </cfRule>
    <cfRule type="expression" dxfId="937" priority="941">
      <formula>$C275=3</formula>
    </cfRule>
    <cfRule type="expression" dxfId="936" priority="942">
      <formula>$C275=2</formula>
    </cfRule>
    <cfRule type="expression" dxfId="935" priority="943">
      <formula>$C275=1</formula>
    </cfRule>
  </conditionalFormatting>
  <conditionalFormatting sqref="R325:R331">
    <cfRule type="expression" dxfId="934" priority="936">
      <formula>OR($C325=0,$C325=4)</formula>
    </cfRule>
    <cfRule type="expression" dxfId="933" priority="937">
      <formula>$C325=3</formula>
    </cfRule>
    <cfRule type="expression" dxfId="932" priority="938">
      <formula>$C325=2</formula>
    </cfRule>
    <cfRule type="expression" dxfId="931" priority="939">
      <formula>$C325=1</formula>
    </cfRule>
  </conditionalFormatting>
  <conditionalFormatting sqref="R337:R339 R333:R335">
    <cfRule type="expression" dxfId="930" priority="932">
      <formula>OR($C333=0,$C333=4)</formula>
    </cfRule>
    <cfRule type="expression" dxfId="929" priority="933">
      <formula>$C333=3</formula>
    </cfRule>
    <cfRule type="expression" dxfId="928" priority="934">
      <formula>$C333=2</formula>
    </cfRule>
    <cfRule type="expression" dxfId="927" priority="935">
      <formula>$C333=1</formula>
    </cfRule>
  </conditionalFormatting>
  <conditionalFormatting sqref="R336">
    <cfRule type="expression" dxfId="926" priority="928">
      <formula>OR($C336=0,$C336=4)</formula>
    </cfRule>
    <cfRule type="expression" dxfId="925" priority="929">
      <formula>$C336=3</formula>
    </cfRule>
    <cfRule type="expression" dxfId="924" priority="930">
      <formula>$C336=2</formula>
    </cfRule>
    <cfRule type="expression" dxfId="923" priority="931">
      <formula>$C336=1</formula>
    </cfRule>
  </conditionalFormatting>
  <conditionalFormatting sqref="R348">
    <cfRule type="expression" dxfId="922" priority="924">
      <formula>OR($C348=0,$C348=4)</formula>
    </cfRule>
    <cfRule type="expression" dxfId="921" priority="925">
      <formula>$C348=3</formula>
    </cfRule>
    <cfRule type="expression" dxfId="920" priority="926">
      <formula>$C348=2</formula>
    </cfRule>
    <cfRule type="expression" dxfId="919" priority="927">
      <formula>$C348=1</formula>
    </cfRule>
  </conditionalFormatting>
  <conditionalFormatting sqref="R361">
    <cfRule type="expression" dxfId="918" priority="920">
      <formula>OR($C361=0,$C361=4)</formula>
    </cfRule>
    <cfRule type="expression" dxfId="917" priority="921">
      <formula>$C361=3</formula>
    </cfRule>
    <cfRule type="expression" dxfId="916" priority="922">
      <formula>$C361=2</formula>
    </cfRule>
    <cfRule type="expression" dxfId="915" priority="923">
      <formula>$C361=1</formula>
    </cfRule>
  </conditionalFormatting>
  <conditionalFormatting sqref="R354">
    <cfRule type="expression" dxfId="914" priority="916">
      <formula>OR($C354=0,$C354=4)</formula>
    </cfRule>
    <cfRule type="expression" dxfId="913" priority="917">
      <formula>$C354=3</formula>
    </cfRule>
    <cfRule type="expression" dxfId="912" priority="918">
      <formula>$C354=2</formula>
    </cfRule>
    <cfRule type="expression" dxfId="911" priority="919">
      <formula>$C354=1</formula>
    </cfRule>
  </conditionalFormatting>
  <conditionalFormatting sqref="R356:R357">
    <cfRule type="expression" dxfId="910" priority="912">
      <formula>OR($C356=0,$C356=4)</formula>
    </cfRule>
    <cfRule type="expression" dxfId="909" priority="913">
      <formula>$C356=3</formula>
    </cfRule>
    <cfRule type="expression" dxfId="908" priority="914">
      <formula>$C356=2</formula>
    </cfRule>
    <cfRule type="expression" dxfId="907" priority="915">
      <formula>$C356=1</formula>
    </cfRule>
  </conditionalFormatting>
  <conditionalFormatting sqref="R84:R85">
    <cfRule type="expression" dxfId="906" priority="908">
      <formula>OR($C84=0,$C84=4)</formula>
    </cfRule>
    <cfRule type="expression" dxfId="905" priority="909">
      <formula>$C84=3</formula>
    </cfRule>
    <cfRule type="expression" dxfId="904" priority="910">
      <formula>$C84=2</formula>
    </cfRule>
    <cfRule type="expression" dxfId="903" priority="911">
      <formula>$C84=1</formula>
    </cfRule>
  </conditionalFormatting>
  <conditionalFormatting sqref="R358:R359">
    <cfRule type="expression" dxfId="902" priority="904">
      <formula>OR($C358=0,$C358=4)</formula>
    </cfRule>
    <cfRule type="expression" dxfId="901" priority="905">
      <formula>$C358=3</formula>
    </cfRule>
    <cfRule type="expression" dxfId="900" priority="906">
      <formula>$C358=2</formula>
    </cfRule>
    <cfRule type="expression" dxfId="899" priority="907">
      <formula>$C358=1</formula>
    </cfRule>
  </conditionalFormatting>
  <conditionalFormatting sqref="R367">
    <cfRule type="expression" dxfId="898" priority="900">
      <formula>OR($C367=0,$C367=4)</formula>
    </cfRule>
    <cfRule type="expression" dxfId="897" priority="901">
      <formula>$C367=3</formula>
    </cfRule>
    <cfRule type="expression" dxfId="896" priority="902">
      <formula>$C367=2</formula>
    </cfRule>
    <cfRule type="expression" dxfId="895" priority="903">
      <formula>$C367=1</formula>
    </cfRule>
  </conditionalFormatting>
  <conditionalFormatting sqref="R464 R466:R471">
    <cfRule type="expression" dxfId="894" priority="896">
      <formula>OR($C464=0,$C464=4)</formula>
    </cfRule>
    <cfRule type="expression" dxfId="893" priority="897">
      <formula>$C464=3</formula>
    </cfRule>
    <cfRule type="expression" dxfId="892" priority="898">
      <formula>$C464=2</formula>
    </cfRule>
    <cfRule type="expression" dxfId="891" priority="899">
      <formula>$C464=1</formula>
    </cfRule>
  </conditionalFormatting>
  <conditionalFormatting sqref="R368">
    <cfRule type="expression" dxfId="890" priority="892">
      <formula>OR($C368=0,$C368=4)</formula>
    </cfRule>
    <cfRule type="expression" dxfId="889" priority="893">
      <formula>$C368=3</formula>
    </cfRule>
    <cfRule type="expression" dxfId="888" priority="894">
      <formula>$C368=2</formula>
    </cfRule>
    <cfRule type="expression" dxfId="887" priority="895">
      <formula>$C368=1</formula>
    </cfRule>
  </conditionalFormatting>
  <conditionalFormatting sqref="R369">
    <cfRule type="expression" dxfId="886" priority="888">
      <formula>OR($C369=0,$C369=4)</formula>
    </cfRule>
    <cfRule type="expression" dxfId="885" priority="889">
      <formula>$C369=3</formula>
    </cfRule>
    <cfRule type="expression" dxfId="884" priority="890">
      <formula>$C369=2</formula>
    </cfRule>
    <cfRule type="expression" dxfId="883" priority="891">
      <formula>$C369=1</formula>
    </cfRule>
  </conditionalFormatting>
  <conditionalFormatting sqref="R472 R387:R389 R410:R412 R496:R504 R475 R401:R404 R391:R398 R414:R416 R478:R494 R508:R512 R380:R384 R375 R377">
    <cfRule type="expression" dxfId="882" priority="884">
      <formula>OR($C375=0,$C375=4)</formula>
    </cfRule>
    <cfRule type="expression" dxfId="881" priority="885">
      <formula>$C375=3</formula>
    </cfRule>
    <cfRule type="expression" dxfId="880" priority="886">
      <formula>$C375=2</formula>
    </cfRule>
    <cfRule type="expression" dxfId="879" priority="887">
      <formula>$C375=1</formula>
    </cfRule>
  </conditionalFormatting>
  <conditionalFormatting sqref="R473">
    <cfRule type="expression" dxfId="878" priority="880">
      <formula>OR($C473=0,$C473=4)</formula>
    </cfRule>
    <cfRule type="expression" dxfId="877" priority="881">
      <formula>$C473=3</formula>
    </cfRule>
    <cfRule type="expression" dxfId="876" priority="882">
      <formula>$C473=2</formula>
    </cfRule>
    <cfRule type="expression" dxfId="875" priority="883">
      <formula>$C473=1</formula>
    </cfRule>
  </conditionalFormatting>
  <conditionalFormatting sqref="R476">
    <cfRule type="expression" dxfId="874" priority="876">
      <formula>OR($C476=0,$C476=4)</formula>
    </cfRule>
    <cfRule type="expression" dxfId="873" priority="877">
      <formula>$C476=3</formula>
    </cfRule>
    <cfRule type="expression" dxfId="872" priority="878">
      <formula>$C476=2</formula>
    </cfRule>
    <cfRule type="expression" dxfId="871" priority="879">
      <formula>$C476=1</formula>
    </cfRule>
  </conditionalFormatting>
  <conditionalFormatting sqref="R477">
    <cfRule type="expression" dxfId="870" priority="872">
      <formula>OR($C477=0,$C477=4)</formula>
    </cfRule>
    <cfRule type="expression" dxfId="869" priority="873">
      <formula>$C477=3</formula>
    </cfRule>
    <cfRule type="expression" dxfId="868" priority="874">
      <formula>$C477=2</formula>
    </cfRule>
    <cfRule type="expression" dxfId="867" priority="875">
      <formula>$C477=1</formula>
    </cfRule>
  </conditionalFormatting>
  <conditionalFormatting sqref="R370:R371">
    <cfRule type="expression" dxfId="866" priority="868">
      <formula>OR($C370=0,$C370=4)</formula>
    </cfRule>
    <cfRule type="expression" dxfId="865" priority="869">
      <formula>$C370=3</formula>
    </cfRule>
    <cfRule type="expression" dxfId="864" priority="870">
      <formula>$C370=2</formula>
    </cfRule>
    <cfRule type="expression" dxfId="863" priority="871">
      <formula>$C370=1</formula>
    </cfRule>
  </conditionalFormatting>
  <conditionalFormatting sqref="R506:R507">
    <cfRule type="expression" dxfId="862" priority="864">
      <formula>OR($C506=0,$C506=4)</formula>
    </cfRule>
    <cfRule type="expression" dxfId="861" priority="865">
      <formula>$C506=3</formula>
    </cfRule>
    <cfRule type="expression" dxfId="860" priority="866">
      <formula>$C506=2</formula>
    </cfRule>
    <cfRule type="expression" dxfId="859" priority="867">
      <formula>$C506=1</formula>
    </cfRule>
  </conditionalFormatting>
  <conditionalFormatting sqref="R373">
    <cfRule type="expression" dxfId="858" priority="860">
      <formula>OR($C373=0,$C373=4)</formula>
    </cfRule>
    <cfRule type="expression" dxfId="857" priority="861">
      <formula>$C373=3</formula>
    </cfRule>
    <cfRule type="expression" dxfId="856" priority="862">
      <formula>$C373=2</formula>
    </cfRule>
    <cfRule type="expression" dxfId="855" priority="863">
      <formula>$C373=1</formula>
    </cfRule>
  </conditionalFormatting>
  <conditionalFormatting sqref="R372">
    <cfRule type="expression" dxfId="854" priority="856">
      <formula>OR($C372=0,$C372=4)</formula>
    </cfRule>
    <cfRule type="expression" dxfId="853" priority="857">
      <formula>$C372=3</formula>
    </cfRule>
    <cfRule type="expression" dxfId="852" priority="858">
      <formula>$C372=2</formula>
    </cfRule>
    <cfRule type="expression" dxfId="851" priority="859">
      <formula>$C372=1</formula>
    </cfRule>
  </conditionalFormatting>
  <conditionalFormatting sqref="R399:R400">
    <cfRule type="expression" dxfId="850" priority="852">
      <formula>OR($C399=0,$C399=4)</formula>
    </cfRule>
    <cfRule type="expression" dxfId="849" priority="853">
      <formula>$C399=3</formula>
    </cfRule>
    <cfRule type="expression" dxfId="848" priority="854">
      <formula>$C399=2</formula>
    </cfRule>
    <cfRule type="expression" dxfId="847" priority="855">
      <formula>$C399=1</formula>
    </cfRule>
  </conditionalFormatting>
  <conditionalFormatting sqref="R390">
    <cfRule type="expression" dxfId="846" priority="848">
      <formula>OR($C390=0,$C390=4)</formula>
    </cfRule>
    <cfRule type="expression" dxfId="845" priority="849">
      <formula>$C390=3</formula>
    </cfRule>
    <cfRule type="expression" dxfId="844" priority="850">
      <formula>$C390=2</formula>
    </cfRule>
    <cfRule type="expression" dxfId="843" priority="851">
      <formula>$C390=1</formula>
    </cfRule>
  </conditionalFormatting>
  <conditionalFormatting sqref="R385:R386">
    <cfRule type="expression" dxfId="842" priority="844">
      <formula>OR($C385=0,$C385=4)</formula>
    </cfRule>
    <cfRule type="expression" dxfId="841" priority="845">
      <formula>$C385=3</formula>
    </cfRule>
    <cfRule type="expression" dxfId="840" priority="846">
      <formula>$C385=2</formula>
    </cfRule>
    <cfRule type="expression" dxfId="839" priority="847">
      <formula>$C385=1</formula>
    </cfRule>
  </conditionalFormatting>
  <conditionalFormatting sqref="R406:R409">
    <cfRule type="expression" dxfId="838" priority="840">
      <formula>OR($C406=0,$C406=4)</formula>
    </cfRule>
    <cfRule type="expression" dxfId="837" priority="841">
      <formula>$C406=3</formula>
    </cfRule>
    <cfRule type="expression" dxfId="836" priority="842">
      <formula>$C406=2</formula>
    </cfRule>
    <cfRule type="expression" dxfId="835" priority="843">
      <formula>$C406=1</formula>
    </cfRule>
  </conditionalFormatting>
  <conditionalFormatting sqref="R405">
    <cfRule type="expression" dxfId="834" priority="836">
      <formula>OR($C405=0,$C405=4)</formula>
    </cfRule>
    <cfRule type="expression" dxfId="833" priority="837">
      <formula>$C405=3</formula>
    </cfRule>
    <cfRule type="expression" dxfId="832" priority="838">
      <formula>$C405=2</formula>
    </cfRule>
    <cfRule type="expression" dxfId="831" priority="839">
      <formula>$C405=1</formula>
    </cfRule>
  </conditionalFormatting>
  <conditionalFormatting sqref="R413">
    <cfRule type="expression" dxfId="830" priority="832">
      <formula>OR($C413=0,$C413=4)</formula>
    </cfRule>
    <cfRule type="expression" dxfId="829" priority="833">
      <formula>$C413=3</formula>
    </cfRule>
    <cfRule type="expression" dxfId="828" priority="834">
      <formula>$C413=2</formula>
    </cfRule>
    <cfRule type="expression" dxfId="827" priority="835">
      <formula>$C413=1</formula>
    </cfRule>
  </conditionalFormatting>
  <conditionalFormatting sqref="R495">
    <cfRule type="expression" dxfId="826" priority="828">
      <formula>OR($C495=0,$C495=4)</formula>
    </cfRule>
    <cfRule type="expression" dxfId="825" priority="829">
      <formula>$C495=3</formula>
    </cfRule>
    <cfRule type="expression" dxfId="824" priority="830">
      <formula>$C495=2</formula>
    </cfRule>
    <cfRule type="expression" dxfId="823" priority="831">
      <formula>$C495=1</formula>
    </cfRule>
  </conditionalFormatting>
  <conditionalFormatting sqref="R505">
    <cfRule type="expression" dxfId="822" priority="824">
      <formula>OR($C505=0,$C505=4)</formula>
    </cfRule>
    <cfRule type="expression" dxfId="821" priority="825">
      <formula>$C505=3</formula>
    </cfRule>
    <cfRule type="expression" dxfId="820" priority="826">
      <formula>$C505=2</formula>
    </cfRule>
    <cfRule type="expression" dxfId="819" priority="827">
      <formula>$C505=1</formula>
    </cfRule>
  </conditionalFormatting>
  <conditionalFormatting sqref="R474">
    <cfRule type="expression" dxfId="818" priority="820">
      <formula>OR($C474=0,$C474=4)</formula>
    </cfRule>
    <cfRule type="expression" dxfId="817" priority="821">
      <formula>$C474=3</formula>
    </cfRule>
    <cfRule type="expression" dxfId="816" priority="822">
      <formula>$C474=2</formula>
    </cfRule>
    <cfRule type="expression" dxfId="815" priority="823">
      <formula>$C474=1</formula>
    </cfRule>
  </conditionalFormatting>
  <conditionalFormatting sqref="R378:R379">
    <cfRule type="expression" dxfId="814" priority="816">
      <formula>OR($C378=0,$C378=4)</formula>
    </cfRule>
    <cfRule type="expression" dxfId="813" priority="817">
      <formula>$C378=3</formula>
    </cfRule>
    <cfRule type="expression" dxfId="812" priority="818">
      <formula>$C378=2</formula>
    </cfRule>
    <cfRule type="expression" dxfId="811" priority="819">
      <formula>$C378=1</formula>
    </cfRule>
  </conditionalFormatting>
  <conditionalFormatting sqref="R417:R421 R442:R443">
    <cfRule type="expression" dxfId="810" priority="812">
      <formula>OR($C417=0,$C417=4)</formula>
    </cfRule>
    <cfRule type="expression" dxfId="809" priority="813">
      <formula>$C417=3</formula>
    </cfRule>
    <cfRule type="expression" dxfId="808" priority="814">
      <formula>$C417=2</formula>
    </cfRule>
    <cfRule type="expression" dxfId="807" priority="815">
      <formula>$C417=1</formula>
    </cfRule>
  </conditionalFormatting>
  <conditionalFormatting sqref="R444:R452">
    <cfRule type="expression" dxfId="806" priority="808">
      <formula>OR($C444=0,$C444=4)</formula>
    </cfRule>
    <cfRule type="expression" dxfId="805" priority="809">
      <formula>$C444=3</formula>
    </cfRule>
    <cfRule type="expression" dxfId="804" priority="810">
      <formula>$C444=2</formula>
    </cfRule>
    <cfRule type="expression" dxfId="803" priority="811">
      <formula>$C444=1</formula>
    </cfRule>
  </conditionalFormatting>
  <conditionalFormatting sqref="R453:R461">
    <cfRule type="expression" dxfId="802" priority="804">
      <formula>OR($C453=0,$C453=4)</formula>
    </cfRule>
    <cfRule type="expression" dxfId="801" priority="805">
      <formula>$C453=3</formula>
    </cfRule>
    <cfRule type="expression" dxfId="800" priority="806">
      <formula>$C453=2</formula>
    </cfRule>
    <cfRule type="expression" dxfId="799" priority="807">
      <formula>$C453=1</formula>
    </cfRule>
  </conditionalFormatting>
  <conditionalFormatting sqref="R462:R463">
    <cfRule type="expression" dxfId="798" priority="800">
      <formula>OR($C462=0,$C462=4)</formula>
    </cfRule>
    <cfRule type="expression" dxfId="797" priority="801">
      <formula>$C462=3</formula>
    </cfRule>
    <cfRule type="expression" dxfId="796" priority="802">
      <formula>$C462=2</formula>
    </cfRule>
    <cfRule type="expression" dxfId="795" priority="803">
      <formula>$C462=1</formula>
    </cfRule>
  </conditionalFormatting>
  <conditionalFormatting sqref="R422:R430">
    <cfRule type="expression" dxfId="794" priority="796">
      <formula>OR($C422=0,$C422=4)</formula>
    </cfRule>
    <cfRule type="expression" dxfId="793" priority="797">
      <formula>$C422=3</formula>
    </cfRule>
    <cfRule type="expression" dxfId="792" priority="798">
      <formula>$C422=2</formula>
    </cfRule>
    <cfRule type="expression" dxfId="791" priority="799">
      <formula>$C422=1</formula>
    </cfRule>
  </conditionalFormatting>
  <conditionalFormatting sqref="R431:R439">
    <cfRule type="expression" dxfId="790" priority="792">
      <formula>OR($C431=0,$C431=4)</formula>
    </cfRule>
    <cfRule type="expression" dxfId="789" priority="793">
      <formula>$C431=3</formula>
    </cfRule>
    <cfRule type="expression" dxfId="788" priority="794">
      <formula>$C431=2</formula>
    </cfRule>
    <cfRule type="expression" dxfId="787" priority="795">
      <formula>$C431=1</formula>
    </cfRule>
  </conditionalFormatting>
  <conditionalFormatting sqref="R440:R441">
    <cfRule type="expression" dxfId="786" priority="788">
      <formula>OR($C440=0,$C440=4)</formula>
    </cfRule>
    <cfRule type="expression" dxfId="785" priority="789">
      <formula>$C440=3</formula>
    </cfRule>
    <cfRule type="expression" dxfId="784" priority="790">
      <formula>$C440=2</formula>
    </cfRule>
    <cfRule type="expression" dxfId="783" priority="791">
      <formula>$C440=1</formula>
    </cfRule>
  </conditionalFormatting>
  <conditionalFormatting sqref="R374">
    <cfRule type="expression" dxfId="782" priority="784">
      <formula>OR($C374=0,$C374=4)</formula>
    </cfRule>
    <cfRule type="expression" dxfId="781" priority="785">
      <formula>$C374=3</formula>
    </cfRule>
    <cfRule type="expression" dxfId="780" priority="786">
      <formula>$C374=2</formula>
    </cfRule>
    <cfRule type="expression" dxfId="779" priority="787">
      <formula>$C374=1</formula>
    </cfRule>
  </conditionalFormatting>
  <conditionalFormatting sqref="R376">
    <cfRule type="expression" dxfId="778" priority="780">
      <formula>OR($C376=0,$C376=4)</formula>
    </cfRule>
    <cfRule type="expression" dxfId="777" priority="781">
      <formula>$C376=3</formula>
    </cfRule>
    <cfRule type="expression" dxfId="776" priority="782">
      <formula>$C376=2</formula>
    </cfRule>
    <cfRule type="expression" dxfId="775" priority="783">
      <formula>$C376=1</formula>
    </cfRule>
  </conditionalFormatting>
  <conditionalFormatting sqref="R465">
    <cfRule type="expression" dxfId="774" priority="776">
      <formula>OR($C465=0,$C465=4)</formula>
    </cfRule>
    <cfRule type="expression" dxfId="773" priority="777">
      <formula>$C465=3</formula>
    </cfRule>
    <cfRule type="expression" dxfId="772" priority="778">
      <formula>$C465=2</formula>
    </cfRule>
    <cfRule type="expression" dxfId="771" priority="779">
      <formula>$C465=1</formula>
    </cfRule>
  </conditionalFormatting>
  <conditionalFormatting sqref="R513:R517">
    <cfRule type="expression" dxfId="770" priority="772">
      <formula>OR($C513=0,$C513=4)</formula>
    </cfRule>
    <cfRule type="expression" dxfId="769" priority="773">
      <formula>$C513=3</formula>
    </cfRule>
    <cfRule type="expression" dxfId="768" priority="774">
      <formula>$C513=2</formula>
    </cfRule>
    <cfRule type="expression" dxfId="767" priority="775">
      <formula>$C513=1</formula>
    </cfRule>
  </conditionalFormatting>
  <conditionalFormatting sqref="R518:R526">
    <cfRule type="expression" dxfId="766" priority="768">
      <formula>OR($C518=0,$C518=4)</formula>
    </cfRule>
    <cfRule type="expression" dxfId="765" priority="769">
      <formula>$C518=3</formula>
    </cfRule>
    <cfRule type="expression" dxfId="764" priority="770">
      <formula>$C518=2</formula>
    </cfRule>
    <cfRule type="expression" dxfId="763" priority="771">
      <formula>$C518=1</formula>
    </cfRule>
  </conditionalFormatting>
  <conditionalFormatting sqref="R527:R535">
    <cfRule type="expression" dxfId="762" priority="764">
      <formula>OR($C527=0,$C527=4)</formula>
    </cfRule>
    <cfRule type="expression" dxfId="761" priority="765">
      <formula>$C527=3</formula>
    </cfRule>
    <cfRule type="expression" dxfId="760" priority="766">
      <formula>$C527=2</formula>
    </cfRule>
    <cfRule type="expression" dxfId="759" priority="767">
      <formula>$C527=1</formula>
    </cfRule>
  </conditionalFormatting>
  <conditionalFormatting sqref="R536:R544">
    <cfRule type="expression" dxfId="758" priority="760">
      <formula>OR($C536=0,$C536=4)</formula>
    </cfRule>
    <cfRule type="expression" dxfId="757" priority="761">
      <formula>$C536=3</formula>
    </cfRule>
    <cfRule type="expression" dxfId="756" priority="762">
      <formula>$C536=2</formula>
    </cfRule>
    <cfRule type="expression" dxfId="755" priority="763">
      <formula>$C536=1</formula>
    </cfRule>
  </conditionalFormatting>
  <conditionalFormatting sqref="R545:R553">
    <cfRule type="expression" dxfId="754" priority="756">
      <formula>OR($C545=0,$C545=4)</formula>
    </cfRule>
    <cfRule type="expression" dxfId="753" priority="757">
      <formula>$C545=3</formula>
    </cfRule>
    <cfRule type="expression" dxfId="752" priority="758">
      <formula>$C545=2</formula>
    </cfRule>
    <cfRule type="expression" dxfId="751" priority="759">
      <formula>$C545=1</formula>
    </cfRule>
  </conditionalFormatting>
  <conditionalFormatting sqref="R554:R562">
    <cfRule type="expression" dxfId="750" priority="752">
      <formula>OR($C554=0,$C554=4)</formula>
    </cfRule>
    <cfRule type="expression" dxfId="749" priority="753">
      <formula>$C554=3</formula>
    </cfRule>
    <cfRule type="expression" dxfId="748" priority="754">
      <formula>$C554=2</formula>
    </cfRule>
    <cfRule type="expression" dxfId="747" priority="755">
      <formula>$C554=1</formula>
    </cfRule>
  </conditionalFormatting>
  <conditionalFormatting sqref="R563:R571">
    <cfRule type="expression" dxfId="746" priority="748">
      <formula>OR($C563=0,$C563=4)</formula>
    </cfRule>
    <cfRule type="expression" dxfId="745" priority="749">
      <formula>$C563=3</formula>
    </cfRule>
    <cfRule type="expression" dxfId="744" priority="750">
      <formula>$C563=2</formula>
    </cfRule>
    <cfRule type="expression" dxfId="743" priority="751">
      <formula>$C563=1</formula>
    </cfRule>
  </conditionalFormatting>
  <conditionalFormatting sqref="R572:R580">
    <cfRule type="expression" dxfId="742" priority="744">
      <formula>OR($C572=0,$C572=4)</formula>
    </cfRule>
    <cfRule type="expression" dxfId="741" priority="745">
      <formula>$C572=3</formula>
    </cfRule>
    <cfRule type="expression" dxfId="740" priority="746">
      <formula>$C572=2</formula>
    </cfRule>
    <cfRule type="expression" dxfId="739" priority="747">
      <formula>$C572=1</formula>
    </cfRule>
  </conditionalFormatting>
  <conditionalFormatting sqref="R581:R589">
    <cfRule type="expression" dxfId="738" priority="740">
      <formula>OR($C581=0,$C581=4)</formula>
    </cfRule>
    <cfRule type="expression" dxfId="737" priority="741">
      <formula>$C581=3</formula>
    </cfRule>
    <cfRule type="expression" dxfId="736" priority="742">
      <formula>$C581=2</formula>
    </cfRule>
    <cfRule type="expression" dxfId="735" priority="743">
      <formula>$C581=1</formula>
    </cfRule>
  </conditionalFormatting>
  <conditionalFormatting sqref="R590:R595">
    <cfRule type="expression" dxfId="734" priority="736">
      <formula>OR($C590=0,$C590=4)</formula>
    </cfRule>
    <cfRule type="expression" dxfId="733" priority="737">
      <formula>$C590=3</formula>
    </cfRule>
    <cfRule type="expression" dxfId="732" priority="738">
      <formula>$C590=2</formula>
    </cfRule>
    <cfRule type="expression" dxfId="731" priority="739">
      <formula>$C590=1</formula>
    </cfRule>
  </conditionalFormatting>
  <conditionalFormatting sqref="R596:R597">
    <cfRule type="expression" dxfId="730" priority="732">
      <formula>OR($C596=0,$C596=4)</formula>
    </cfRule>
    <cfRule type="expression" dxfId="729" priority="733">
      <formula>$C596=3</formula>
    </cfRule>
    <cfRule type="expression" dxfId="728" priority="734">
      <formula>$C596=2</formula>
    </cfRule>
    <cfRule type="expression" dxfId="727" priority="735">
      <formula>$C596=1</formula>
    </cfRule>
  </conditionalFormatting>
  <conditionalFormatting sqref="R598:R599">
    <cfRule type="expression" dxfId="726" priority="728">
      <formula>OR($C598=0,$C598=4)</formula>
    </cfRule>
    <cfRule type="expression" dxfId="725" priority="729">
      <formula>$C598=3</formula>
    </cfRule>
    <cfRule type="expression" dxfId="724" priority="730">
      <formula>$C598=2</formula>
    </cfRule>
    <cfRule type="expression" dxfId="723" priority="731">
      <formula>$C598=1</formula>
    </cfRule>
  </conditionalFormatting>
  <conditionalFormatting sqref="R600:R601">
    <cfRule type="expression" dxfId="722" priority="724">
      <formula>OR($C600=0,$C600=4)</formula>
    </cfRule>
    <cfRule type="expression" dxfId="721" priority="725">
      <formula>$C600=3</formula>
    </cfRule>
    <cfRule type="expression" dxfId="720" priority="726">
      <formula>$C600=2</formula>
    </cfRule>
    <cfRule type="expression" dxfId="719" priority="727">
      <formula>$C600=1</formula>
    </cfRule>
  </conditionalFormatting>
  <conditionalFormatting sqref="R602:R603">
    <cfRule type="expression" dxfId="718" priority="720">
      <formula>OR($C602=0,$C602=4)</formula>
    </cfRule>
    <cfRule type="expression" dxfId="717" priority="721">
      <formula>$C602=3</formula>
    </cfRule>
    <cfRule type="expression" dxfId="716" priority="722">
      <formula>$C602=2</formula>
    </cfRule>
    <cfRule type="expression" dxfId="715" priority="723">
      <formula>$C602=1</formula>
    </cfRule>
  </conditionalFormatting>
  <conditionalFormatting sqref="R604:R605">
    <cfRule type="expression" dxfId="714" priority="716">
      <formula>OR($C604=0,$C604=4)</formula>
    </cfRule>
    <cfRule type="expression" dxfId="713" priority="717">
      <formula>$C604=3</formula>
    </cfRule>
    <cfRule type="expression" dxfId="712" priority="718">
      <formula>$C604=2</formula>
    </cfRule>
    <cfRule type="expression" dxfId="711" priority="719">
      <formula>$C604=1</formula>
    </cfRule>
  </conditionalFormatting>
  <conditionalFormatting sqref="R606:R607">
    <cfRule type="expression" dxfId="710" priority="712">
      <formula>OR($C606=0,$C606=4)</formula>
    </cfRule>
    <cfRule type="expression" dxfId="709" priority="713">
      <formula>$C606=3</formula>
    </cfRule>
    <cfRule type="expression" dxfId="708" priority="714">
      <formula>$C606=2</formula>
    </cfRule>
    <cfRule type="expression" dxfId="707" priority="715">
      <formula>$C606=1</formula>
    </cfRule>
  </conditionalFormatting>
  <conditionalFormatting sqref="R608:R609">
    <cfRule type="expression" dxfId="706" priority="708">
      <formula>OR($C608=0,$C608=4)</formula>
    </cfRule>
    <cfRule type="expression" dxfId="705" priority="709">
      <formula>$C608=3</formula>
    </cfRule>
    <cfRule type="expression" dxfId="704" priority="710">
      <formula>$C608=2</formula>
    </cfRule>
    <cfRule type="expression" dxfId="703" priority="711">
      <formula>$C608=1</formula>
    </cfRule>
  </conditionalFormatting>
  <conditionalFormatting sqref="R610:R611">
    <cfRule type="expression" dxfId="702" priority="704">
      <formula>OR($C610=0,$C610=4)</formula>
    </cfRule>
    <cfRule type="expression" dxfId="701" priority="705">
      <formula>$C610=3</formula>
    </cfRule>
    <cfRule type="expression" dxfId="700" priority="706">
      <formula>$C610=2</formula>
    </cfRule>
    <cfRule type="expression" dxfId="699" priority="707">
      <formula>$C610=1</formula>
    </cfRule>
  </conditionalFormatting>
  <conditionalFormatting sqref="R612:R613">
    <cfRule type="expression" dxfId="698" priority="700">
      <formula>OR($C612=0,$C612=4)</formula>
    </cfRule>
    <cfRule type="expression" dxfId="697" priority="701">
      <formula>$C612=3</formula>
    </cfRule>
    <cfRule type="expression" dxfId="696" priority="702">
      <formula>$C612=2</formula>
    </cfRule>
    <cfRule type="expression" dxfId="695" priority="703">
      <formula>$C612=1</formula>
    </cfRule>
  </conditionalFormatting>
  <conditionalFormatting sqref="R614:R615">
    <cfRule type="expression" dxfId="694" priority="696">
      <formula>OR($C614=0,$C614=4)</formula>
    </cfRule>
    <cfRule type="expression" dxfId="693" priority="697">
      <formula>$C614=3</formula>
    </cfRule>
    <cfRule type="expression" dxfId="692" priority="698">
      <formula>$C614=2</formula>
    </cfRule>
    <cfRule type="expression" dxfId="691" priority="699">
      <formula>$C614=1</formula>
    </cfRule>
  </conditionalFormatting>
  <conditionalFormatting sqref="R616:R617">
    <cfRule type="expression" dxfId="690" priority="692">
      <formula>OR($C616=0,$C616=4)</formula>
    </cfRule>
    <cfRule type="expression" dxfId="689" priority="693">
      <formula>$C616=3</formula>
    </cfRule>
    <cfRule type="expression" dxfId="688" priority="694">
      <formula>$C616=2</formula>
    </cfRule>
    <cfRule type="expression" dxfId="687" priority="695">
      <formula>$C616=1</formula>
    </cfRule>
  </conditionalFormatting>
  <conditionalFormatting sqref="R618:R619">
    <cfRule type="expression" dxfId="686" priority="688">
      <formula>OR($C618=0,$C618=4)</formula>
    </cfRule>
    <cfRule type="expression" dxfId="685" priority="689">
      <formula>$C618=3</formula>
    </cfRule>
    <cfRule type="expression" dxfId="684" priority="690">
      <formula>$C618=2</formula>
    </cfRule>
    <cfRule type="expression" dxfId="683" priority="691">
      <formula>$C618=1</formula>
    </cfRule>
  </conditionalFormatting>
  <conditionalFormatting sqref="R620:R621">
    <cfRule type="expression" dxfId="682" priority="684">
      <formula>OR($C620=0,$C620=4)</formula>
    </cfRule>
    <cfRule type="expression" dxfId="681" priority="685">
      <formula>$C620=3</formula>
    </cfRule>
    <cfRule type="expression" dxfId="680" priority="686">
      <formula>$C620=2</formula>
    </cfRule>
    <cfRule type="expression" dxfId="679" priority="687">
      <formula>$C620=1</formula>
    </cfRule>
  </conditionalFormatting>
  <conditionalFormatting sqref="R622:R623">
    <cfRule type="expression" dxfId="678" priority="680">
      <formula>OR($C622=0,$C622=4)</formula>
    </cfRule>
    <cfRule type="expression" dxfId="677" priority="681">
      <formula>$C622=3</formula>
    </cfRule>
    <cfRule type="expression" dxfId="676" priority="682">
      <formula>$C622=2</formula>
    </cfRule>
    <cfRule type="expression" dxfId="675" priority="683">
      <formula>$C622=1</formula>
    </cfRule>
  </conditionalFormatting>
  <conditionalFormatting sqref="R624:R625">
    <cfRule type="expression" dxfId="674" priority="676">
      <formula>OR($C624=0,$C624=4)</formula>
    </cfRule>
    <cfRule type="expression" dxfId="673" priority="677">
      <formula>$C624=3</formula>
    </cfRule>
    <cfRule type="expression" dxfId="672" priority="678">
      <formula>$C624=2</formula>
    </cfRule>
    <cfRule type="expression" dxfId="671" priority="679">
      <formula>$C624=1</formula>
    </cfRule>
  </conditionalFormatting>
  <conditionalFormatting sqref="R626:R627">
    <cfRule type="expression" dxfId="670" priority="672">
      <formula>OR($C626=0,$C626=4)</formula>
    </cfRule>
    <cfRule type="expression" dxfId="669" priority="673">
      <formula>$C626=3</formula>
    </cfRule>
    <cfRule type="expression" dxfId="668" priority="674">
      <formula>$C626=2</formula>
    </cfRule>
    <cfRule type="expression" dxfId="667" priority="675">
      <formula>$C626=1</formula>
    </cfRule>
  </conditionalFormatting>
  <conditionalFormatting sqref="R628:R629">
    <cfRule type="expression" dxfId="666" priority="668">
      <formula>OR($C628=0,$C628=4)</formula>
    </cfRule>
    <cfRule type="expression" dxfId="665" priority="669">
      <formula>$C628=3</formula>
    </cfRule>
    <cfRule type="expression" dxfId="664" priority="670">
      <formula>$C628=2</formula>
    </cfRule>
    <cfRule type="expression" dxfId="663" priority="671">
      <formula>$C628=1</formula>
    </cfRule>
  </conditionalFormatting>
  <conditionalFormatting sqref="R630:R631">
    <cfRule type="expression" dxfId="662" priority="664">
      <formula>OR($C630=0,$C630=4)</formula>
    </cfRule>
    <cfRule type="expression" dxfId="661" priority="665">
      <formula>$C630=3</formula>
    </cfRule>
    <cfRule type="expression" dxfId="660" priority="666">
      <formula>$C630=2</formula>
    </cfRule>
    <cfRule type="expression" dxfId="659" priority="667">
      <formula>$C630=1</formula>
    </cfRule>
  </conditionalFormatting>
  <conditionalFormatting sqref="R632:R633">
    <cfRule type="expression" dxfId="658" priority="660">
      <formula>OR($C632=0,$C632=4)</formula>
    </cfRule>
    <cfRule type="expression" dxfId="657" priority="661">
      <formula>$C632=3</formula>
    </cfRule>
    <cfRule type="expression" dxfId="656" priority="662">
      <formula>$C632=2</formula>
    </cfRule>
    <cfRule type="expression" dxfId="655" priority="663">
      <formula>$C632=1</formula>
    </cfRule>
  </conditionalFormatting>
  <conditionalFormatting sqref="R634:R635">
    <cfRule type="expression" dxfId="654" priority="656">
      <formula>OR($C634=0,$C634=4)</formula>
    </cfRule>
    <cfRule type="expression" dxfId="653" priority="657">
      <formula>$C634=3</formula>
    </cfRule>
    <cfRule type="expression" dxfId="652" priority="658">
      <formula>$C634=2</formula>
    </cfRule>
    <cfRule type="expression" dxfId="651" priority="659">
      <formula>$C634=1</formula>
    </cfRule>
  </conditionalFormatting>
  <conditionalFormatting sqref="R636:R637">
    <cfRule type="expression" dxfId="650" priority="652">
      <formula>OR($C636=0,$C636=4)</formula>
    </cfRule>
    <cfRule type="expression" dxfId="649" priority="653">
      <formula>$C636=3</formula>
    </cfRule>
    <cfRule type="expression" dxfId="648" priority="654">
      <formula>$C636=2</formula>
    </cfRule>
    <cfRule type="expression" dxfId="647" priority="655">
      <formula>$C636=1</formula>
    </cfRule>
  </conditionalFormatting>
  <conditionalFormatting sqref="R638:R639">
    <cfRule type="expression" dxfId="646" priority="648">
      <formula>OR($C638=0,$C638=4)</formula>
    </cfRule>
    <cfRule type="expression" dxfId="645" priority="649">
      <formula>$C638=3</formula>
    </cfRule>
    <cfRule type="expression" dxfId="644" priority="650">
      <formula>$C638=2</formula>
    </cfRule>
    <cfRule type="expression" dxfId="643" priority="651">
      <formula>$C638=1</formula>
    </cfRule>
  </conditionalFormatting>
  <conditionalFormatting sqref="R640:R641">
    <cfRule type="expression" dxfId="642" priority="644">
      <formula>OR($C640=0,$C640=4)</formula>
    </cfRule>
    <cfRule type="expression" dxfId="641" priority="645">
      <formula>$C640=3</formula>
    </cfRule>
    <cfRule type="expression" dxfId="640" priority="646">
      <formula>$C640=2</formula>
    </cfRule>
    <cfRule type="expression" dxfId="639" priority="647">
      <formula>$C640=1</formula>
    </cfRule>
  </conditionalFormatting>
  <conditionalFormatting sqref="R642:R643">
    <cfRule type="expression" dxfId="638" priority="640">
      <formula>OR($C642=0,$C642=4)</formula>
    </cfRule>
    <cfRule type="expression" dxfId="637" priority="641">
      <formula>$C642=3</formula>
    </cfRule>
    <cfRule type="expression" dxfId="636" priority="642">
      <formula>$C642=2</formula>
    </cfRule>
    <cfRule type="expression" dxfId="635" priority="643">
      <formula>$C642=1</formula>
    </cfRule>
  </conditionalFormatting>
  <conditionalFormatting sqref="R644:R645">
    <cfRule type="expression" dxfId="634" priority="636">
      <formula>OR($C644=0,$C644=4)</formula>
    </cfRule>
    <cfRule type="expression" dxfId="633" priority="637">
      <formula>$C644=3</formula>
    </cfRule>
    <cfRule type="expression" dxfId="632" priority="638">
      <formula>$C644=2</formula>
    </cfRule>
    <cfRule type="expression" dxfId="631" priority="639">
      <formula>$C644=1</formula>
    </cfRule>
  </conditionalFormatting>
  <conditionalFormatting sqref="R646:R647">
    <cfRule type="expression" dxfId="630" priority="632">
      <formula>OR($C646=0,$C646=4)</formula>
    </cfRule>
    <cfRule type="expression" dxfId="629" priority="633">
      <formula>$C646=3</formula>
    </cfRule>
    <cfRule type="expression" dxfId="628" priority="634">
      <formula>$C646=2</formula>
    </cfRule>
    <cfRule type="expression" dxfId="627" priority="635">
      <formula>$C646=1</formula>
    </cfRule>
  </conditionalFormatting>
  <conditionalFormatting sqref="R648:R649">
    <cfRule type="expression" dxfId="626" priority="628">
      <formula>OR($C648=0,$C648=4)</formula>
    </cfRule>
    <cfRule type="expression" dxfId="625" priority="629">
      <formula>$C648=3</formula>
    </cfRule>
    <cfRule type="expression" dxfId="624" priority="630">
      <formula>$C648=2</formula>
    </cfRule>
    <cfRule type="expression" dxfId="623" priority="631">
      <formula>$C648=1</formula>
    </cfRule>
  </conditionalFormatting>
  <conditionalFormatting sqref="R650:R651">
    <cfRule type="expression" dxfId="622" priority="624">
      <formula>OR($C650=0,$C650=4)</formula>
    </cfRule>
    <cfRule type="expression" dxfId="621" priority="625">
      <formula>$C650=3</formula>
    </cfRule>
    <cfRule type="expression" dxfId="620" priority="626">
      <formula>$C650=2</formula>
    </cfRule>
    <cfRule type="expression" dxfId="619" priority="627">
      <formula>$C650=1</formula>
    </cfRule>
  </conditionalFormatting>
  <conditionalFormatting sqref="R652:R653">
    <cfRule type="expression" dxfId="618" priority="620">
      <formula>OR($C652=0,$C652=4)</formula>
    </cfRule>
    <cfRule type="expression" dxfId="617" priority="621">
      <formula>$C652=3</formula>
    </cfRule>
    <cfRule type="expression" dxfId="616" priority="622">
      <formula>$C652=2</formula>
    </cfRule>
    <cfRule type="expression" dxfId="615" priority="623">
      <formula>$C652=1</formula>
    </cfRule>
  </conditionalFormatting>
  <conditionalFormatting sqref="R654:R655">
    <cfRule type="expression" dxfId="614" priority="616">
      <formula>OR($C654=0,$C654=4)</formula>
    </cfRule>
    <cfRule type="expression" dxfId="613" priority="617">
      <formula>$C654=3</formula>
    </cfRule>
    <cfRule type="expression" dxfId="612" priority="618">
      <formula>$C654=2</formula>
    </cfRule>
    <cfRule type="expression" dxfId="611" priority="619">
      <formula>$C654=1</formula>
    </cfRule>
  </conditionalFormatting>
  <conditionalFormatting sqref="R656:R657">
    <cfRule type="expression" dxfId="610" priority="612">
      <formula>OR($C656=0,$C656=4)</formula>
    </cfRule>
    <cfRule type="expression" dxfId="609" priority="613">
      <formula>$C656=3</formula>
    </cfRule>
    <cfRule type="expression" dxfId="608" priority="614">
      <formula>$C656=2</formula>
    </cfRule>
    <cfRule type="expression" dxfId="607" priority="615">
      <formula>$C656=1</formula>
    </cfRule>
  </conditionalFormatting>
  <conditionalFormatting sqref="R658:R659">
    <cfRule type="expression" dxfId="606" priority="608">
      <formula>OR($C658=0,$C658=4)</formula>
    </cfRule>
    <cfRule type="expression" dxfId="605" priority="609">
      <formula>$C658=3</formula>
    </cfRule>
    <cfRule type="expression" dxfId="604" priority="610">
      <formula>$C658=2</formula>
    </cfRule>
    <cfRule type="expression" dxfId="603" priority="611">
      <formula>$C658=1</formula>
    </cfRule>
  </conditionalFormatting>
  <conditionalFormatting sqref="R660:R661">
    <cfRule type="expression" dxfId="602" priority="604">
      <formula>OR($C660=0,$C660=4)</formula>
    </cfRule>
    <cfRule type="expression" dxfId="601" priority="605">
      <formula>$C660=3</formula>
    </cfRule>
    <cfRule type="expression" dxfId="600" priority="606">
      <formula>$C660=2</formula>
    </cfRule>
    <cfRule type="expression" dxfId="599" priority="607">
      <formula>$C660=1</formula>
    </cfRule>
  </conditionalFormatting>
  <conditionalFormatting sqref="R662:R663">
    <cfRule type="expression" dxfId="598" priority="600">
      <formula>OR($C662=0,$C662=4)</formula>
    </cfRule>
    <cfRule type="expression" dxfId="597" priority="601">
      <formula>$C662=3</formula>
    </cfRule>
    <cfRule type="expression" dxfId="596" priority="602">
      <formula>$C662=2</formula>
    </cfRule>
    <cfRule type="expression" dxfId="595" priority="603">
      <formula>$C662=1</formula>
    </cfRule>
  </conditionalFormatting>
  <conditionalFormatting sqref="R664:R665">
    <cfRule type="expression" dxfId="594" priority="596">
      <formula>OR($C664=0,$C664=4)</formula>
    </cfRule>
    <cfRule type="expression" dxfId="593" priority="597">
      <formula>$C664=3</formula>
    </cfRule>
    <cfRule type="expression" dxfId="592" priority="598">
      <formula>$C664=2</formula>
    </cfRule>
    <cfRule type="expression" dxfId="591" priority="599">
      <formula>$C664=1</formula>
    </cfRule>
  </conditionalFormatting>
  <conditionalFormatting sqref="R666:R667">
    <cfRule type="expression" dxfId="590" priority="592">
      <formula>OR($C666=0,$C666=4)</formula>
    </cfRule>
    <cfRule type="expression" dxfId="589" priority="593">
      <formula>$C666=3</formula>
    </cfRule>
    <cfRule type="expression" dxfId="588" priority="594">
      <formula>$C666=2</formula>
    </cfRule>
    <cfRule type="expression" dxfId="587" priority="595">
      <formula>$C666=1</formula>
    </cfRule>
  </conditionalFormatting>
  <conditionalFormatting sqref="R668:R669">
    <cfRule type="expression" dxfId="586" priority="588">
      <formula>OR($C668=0,$C668=4)</formula>
    </cfRule>
    <cfRule type="expression" dxfId="585" priority="589">
      <formula>$C668=3</formula>
    </cfRule>
    <cfRule type="expression" dxfId="584" priority="590">
      <formula>$C668=2</formula>
    </cfRule>
    <cfRule type="expression" dxfId="583" priority="591">
      <formula>$C668=1</formula>
    </cfRule>
  </conditionalFormatting>
  <conditionalFormatting sqref="R670:R671">
    <cfRule type="expression" dxfId="582" priority="584">
      <formula>OR($C670=0,$C670=4)</formula>
    </cfRule>
    <cfRule type="expression" dxfId="581" priority="585">
      <formula>$C670=3</formula>
    </cfRule>
    <cfRule type="expression" dxfId="580" priority="586">
      <formula>$C670=2</formula>
    </cfRule>
    <cfRule type="expression" dxfId="579" priority="587">
      <formula>$C670=1</formula>
    </cfRule>
  </conditionalFormatting>
  <conditionalFormatting sqref="R672:R673">
    <cfRule type="expression" dxfId="578" priority="580">
      <formula>OR($C672=0,$C672=4)</formula>
    </cfRule>
    <cfRule type="expression" dxfId="577" priority="581">
      <formula>$C672=3</formula>
    </cfRule>
    <cfRule type="expression" dxfId="576" priority="582">
      <formula>$C672=2</formula>
    </cfRule>
    <cfRule type="expression" dxfId="575" priority="583">
      <formula>$C672=1</formula>
    </cfRule>
  </conditionalFormatting>
  <conditionalFormatting sqref="R674:R675">
    <cfRule type="expression" dxfId="574" priority="576">
      <formula>OR($C674=0,$C674=4)</formula>
    </cfRule>
    <cfRule type="expression" dxfId="573" priority="577">
      <formula>$C674=3</formula>
    </cfRule>
    <cfRule type="expression" dxfId="572" priority="578">
      <formula>$C674=2</formula>
    </cfRule>
    <cfRule type="expression" dxfId="571" priority="579">
      <formula>$C674=1</formula>
    </cfRule>
  </conditionalFormatting>
  <conditionalFormatting sqref="R676:R677">
    <cfRule type="expression" dxfId="570" priority="572">
      <formula>OR($C676=0,$C676=4)</formula>
    </cfRule>
    <cfRule type="expression" dxfId="569" priority="573">
      <formula>$C676=3</formula>
    </cfRule>
    <cfRule type="expression" dxfId="568" priority="574">
      <formula>$C676=2</formula>
    </cfRule>
    <cfRule type="expression" dxfId="567" priority="575">
      <formula>$C676=1</formula>
    </cfRule>
  </conditionalFormatting>
  <conditionalFormatting sqref="R678:R679">
    <cfRule type="expression" dxfId="566" priority="568">
      <formula>OR($C678=0,$C678=4)</formula>
    </cfRule>
    <cfRule type="expression" dxfId="565" priority="569">
      <formula>$C678=3</formula>
    </cfRule>
    <cfRule type="expression" dxfId="564" priority="570">
      <formula>$C678=2</formula>
    </cfRule>
    <cfRule type="expression" dxfId="563" priority="571">
      <formula>$C678=1</formula>
    </cfRule>
  </conditionalFormatting>
  <conditionalFormatting sqref="R680:R681">
    <cfRule type="expression" dxfId="562" priority="564">
      <formula>OR($C680=0,$C680=4)</formula>
    </cfRule>
    <cfRule type="expression" dxfId="561" priority="565">
      <formula>$C680=3</formula>
    </cfRule>
    <cfRule type="expression" dxfId="560" priority="566">
      <formula>$C680=2</formula>
    </cfRule>
    <cfRule type="expression" dxfId="559" priority="567">
      <formula>$C680=1</formula>
    </cfRule>
  </conditionalFormatting>
  <conditionalFormatting sqref="R682:R683">
    <cfRule type="expression" dxfId="558" priority="560">
      <formula>OR($C682=0,$C682=4)</formula>
    </cfRule>
    <cfRule type="expression" dxfId="557" priority="561">
      <formula>$C682=3</formula>
    </cfRule>
    <cfRule type="expression" dxfId="556" priority="562">
      <formula>$C682=2</formula>
    </cfRule>
    <cfRule type="expression" dxfId="555" priority="563">
      <formula>$C682=1</formula>
    </cfRule>
  </conditionalFormatting>
  <conditionalFormatting sqref="R684:R685">
    <cfRule type="expression" dxfId="554" priority="556">
      <formula>OR($C684=0,$C684=4)</formula>
    </cfRule>
    <cfRule type="expression" dxfId="553" priority="557">
      <formula>$C684=3</formula>
    </cfRule>
    <cfRule type="expression" dxfId="552" priority="558">
      <formula>$C684=2</formula>
    </cfRule>
    <cfRule type="expression" dxfId="551" priority="559">
      <formula>$C684=1</formula>
    </cfRule>
  </conditionalFormatting>
  <conditionalFormatting sqref="R686:R687">
    <cfRule type="expression" dxfId="550" priority="552">
      <formula>OR($C686=0,$C686=4)</formula>
    </cfRule>
    <cfRule type="expression" dxfId="549" priority="553">
      <formula>$C686=3</formula>
    </cfRule>
    <cfRule type="expression" dxfId="548" priority="554">
      <formula>$C686=2</formula>
    </cfRule>
    <cfRule type="expression" dxfId="547" priority="555">
      <formula>$C686=1</formula>
    </cfRule>
  </conditionalFormatting>
  <conditionalFormatting sqref="R688:R689">
    <cfRule type="expression" dxfId="546" priority="548">
      <formula>OR($C688=0,$C688=4)</formula>
    </cfRule>
    <cfRule type="expression" dxfId="545" priority="549">
      <formula>$C688=3</formula>
    </cfRule>
    <cfRule type="expression" dxfId="544" priority="550">
      <formula>$C688=2</formula>
    </cfRule>
    <cfRule type="expression" dxfId="543" priority="551">
      <formula>$C688=1</formula>
    </cfRule>
  </conditionalFormatting>
  <conditionalFormatting sqref="R690:R691">
    <cfRule type="expression" dxfId="542" priority="544">
      <formula>OR($C690=0,$C690=4)</formula>
    </cfRule>
    <cfRule type="expression" dxfId="541" priority="545">
      <formula>$C690=3</formula>
    </cfRule>
    <cfRule type="expression" dxfId="540" priority="546">
      <formula>$C690=2</formula>
    </cfRule>
    <cfRule type="expression" dxfId="539" priority="547">
      <formula>$C690=1</formula>
    </cfRule>
  </conditionalFormatting>
  <conditionalFormatting sqref="R692:R693">
    <cfRule type="expression" dxfId="538" priority="540">
      <formula>OR($C692=0,$C692=4)</formula>
    </cfRule>
    <cfRule type="expression" dxfId="537" priority="541">
      <formula>$C692=3</formula>
    </cfRule>
    <cfRule type="expression" dxfId="536" priority="542">
      <formula>$C692=2</formula>
    </cfRule>
    <cfRule type="expression" dxfId="535" priority="543">
      <formula>$C692=1</formula>
    </cfRule>
  </conditionalFormatting>
  <conditionalFormatting sqref="R694:R695">
    <cfRule type="expression" dxfId="534" priority="536">
      <formula>OR($C694=0,$C694=4)</formula>
    </cfRule>
    <cfRule type="expression" dxfId="533" priority="537">
      <formula>$C694=3</formula>
    </cfRule>
    <cfRule type="expression" dxfId="532" priority="538">
      <formula>$C694=2</formula>
    </cfRule>
    <cfRule type="expression" dxfId="531" priority="539">
      <formula>$C694=1</formula>
    </cfRule>
  </conditionalFormatting>
  <conditionalFormatting sqref="R696:R697">
    <cfRule type="expression" dxfId="530" priority="532">
      <formula>OR($C696=0,$C696=4)</formula>
    </cfRule>
    <cfRule type="expression" dxfId="529" priority="533">
      <formula>$C696=3</formula>
    </cfRule>
    <cfRule type="expression" dxfId="528" priority="534">
      <formula>$C696=2</formula>
    </cfRule>
    <cfRule type="expression" dxfId="527" priority="535">
      <formula>$C696=1</formula>
    </cfRule>
  </conditionalFormatting>
  <conditionalFormatting sqref="R698:R699">
    <cfRule type="expression" dxfId="526" priority="528">
      <formula>OR($C698=0,$C698=4)</formula>
    </cfRule>
    <cfRule type="expression" dxfId="525" priority="529">
      <formula>$C698=3</formula>
    </cfRule>
    <cfRule type="expression" dxfId="524" priority="530">
      <formula>$C698=2</formula>
    </cfRule>
    <cfRule type="expression" dxfId="523" priority="531">
      <formula>$C698=1</formula>
    </cfRule>
  </conditionalFormatting>
  <conditionalFormatting sqref="R700:R701">
    <cfRule type="expression" dxfId="522" priority="524">
      <formula>OR($C700=0,$C700=4)</formula>
    </cfRule>
    <cfRule type="expression" dxfId="521" priority="525">
      <formula>$C700=3</formula>
    </cfRule>
    <cfRule type="expression" dxfId="520" priority="526">
      <formula>$C700=2</formula>
    </cfRule>
    <cfRule type="expression" dxfId="519" priority="527">
      <formula>$C700=1</formula>
    </cfRule>
  </conditionalFormatting>
  <conditionalFormatting sqref="R702:R703">
    <cfRule type="expression" dxfId="518" priority="520">
      <formula>OR($C702=0,$C702=4)</formula>
    </cfRule>
    <cfRule type="expression" dxfId="517" priority="521">
      <formula>$C702=3</formula>
    </cfRule>
    <cfRule type="expression" dxfId="516" priority="522">
      <formula>$C702=2</formula>
    </cfRule>
    <cfRule type="expression" dxfId="515" priority="523">
      <formula>$C702=1</formula>
    </cfRule>
  </conditionalFormatting>
  <conditionalFormatting sqref="R704:R705">
    <cfRule type="expression" dxfId="514" priority="516">
      <formula>OR($C704=0,$C704=4)</formula>
    </cfRule>
    <cfRule type="expression" dxfId="513" priority="517">
      <formula>$C704=3</formula>
    </cfRule>
    <cfRule type="expression" dxfId="512" priority="518">
      <formula>$C704=2</formula>
    </cfRule>
    <cfRule type="expression" dxfId="511" priority="519">
      <formula>$C704=1</formula>
    </cfRule>
  </conditionalFormatting>
  <conditionalFormatting sqref="R706:R707">
    <cfRule type="expression" dxfId="510" priority="512">
      <formula>OR($C706=0,$C706=4)</formula>
    </cfRule>
    <cfRule type="expression" dxfId="509" priority="513">
      <formula>$C706=3</formula>
    </cfRule>
    <cfRule type="expression" dxfId="508" priority="514">
      <formula>$C706=2</formula>
    </cfRule>
    <cfRule type="expression" dxfId="507" priority="515">
      <formula>$C706=1</formula>
    </cfRule>
  </conditionalFormatting>
  <conditionalFormatting sqref="R708:R709">
    <cfRule type="expression" dxfId="506" priority="508">
      <formula>OR($C708=0,$C708=4)</formula>
    </cfRule>
    <cfRule type="expression" dxfId="505" priority="509">
      <formula>$C708=3</formula>
    </cfRule>
    <cfRule type="expression" dxfId="504" priority="510">
      <formula>$C708=2</formula>
    </cfRule>
    <cfRule type="expression" dxfId="503" priority="511">
      <formula>$C708=1</formula>
    </cfRule>
  </conditionalFormatting>
  <conditionalFormatting sqref="R710:R711">
    <cfRule type="expression" dxfId="502" priority="504">
      <formula>OR($C710=0,$C710=4)</formula>
    </cfRule>
    <cfRule type="expression" dxfId="501" priority="505">
      <formula>$C710=3</formula>
    </cfRule>
    <cfRule type="expression" dxfId="500" priority="506">
      <formula>$C710=2</formula>
    </cfRule>
    <cfRule type="expression" dxfId="499" priority="507">
      <formula>$C710=1</formula>
    </cfRule>
  </conditionalFormatting>
  <conditionalFormatting sqref="R876:R881 R713:R721 R723 R734 R757 R856 R859:R862">
    <cfRule type="expression" dxfId="498" priority="500">
      <formula>OR($C713=0,$C713=4)</formula>
    </cfRule>
    <cfRule type="expression" dxfId="497" priority="501">
      <formula>$C713=3</formula>
    </cfRule>
    <cfRule type="expression" dxfId="496" priority="502">
      <formula>$C713=2</formula>
    </cfRule>
    <cfRule type="expression" dxfId="495" priority="503">
      <formula>$C713=1</formula>
    </cfRule>
  </conditionalFormatting>
  <conditionalFormatting sqref="R737:R738 R758 R780:R781 R803">
    <cfRule type="expression" dxfId="494" priority="496">
      <formula>OR($C737=0,$C737=4)</formula>
    </cfRule>
    <cfRule type="expression" dxfId="493" priority="497">
      <formula>$C737=3</formula>
    </cfRule>
    <cfRule type="expression" dxfId="492" priority="498">
      <formula>$C737=2</formula>
    </cfRule>
    <cfRule type="expression" dxfId="491" priority="499">
      <formula>$C737=1</formula>
    </cfRule>
  </conditionalFormatting>
  <conditionalFormatting sqref="R739:R742 R745:R748">
    <cfRule type="expression" dxfId="490" priority="492">
      <formula>OR($C739=0,$C739=4)</formula>
    </cfRule>
    <cfRule type="expression" dxfId="489" priority="493">
      <formula>$C739=3</formula>
    </cfRule>
    <cfRule type="expression" dxfId="488" priority="494">
      <formula>$C739=2</formula>
    </cfRule>
    <cfRule type="expression" dxfId="487" priority="495">
      <formula>$C739=1</formula>
    </cfRule>
  </conditionalFormatting>
  <conditionalFormatting sqref="R749 R751:R756">
    <cfRule type="expression" dxfId="486" priority="488">
      <formula>OR($C749=0,$C749=4)</formula>
    </cfRule>
    <cfRule type="expression" dxfId="485" priority="489">
      <formula>$C749=3</formula>
    </cfRule>
    <cfRule type="expression" dxfId="484" priority="490">
      <formula>$C749=2</formula>
    </cfRule>
    <cfRule type="expression" dxfId="483" priority="491">
      <formula>$C749=1</formula>
    </cfRule>
  </conditionalFormatting>
  <conditionalFormatting sqref="R760:R768">
    <cfRule type="expression" dxfId="482" priority="484">
      <formula>OR($C760=0,$C760=4)</formula>
    </cfRule>
    <cfRule type="expression" dxfId="481" priority="485">
      <formula>$C760=3</formula>
    </cfRule>
    <cfRule type="expression" dxfId="480" priority="486">
      <formula>$C760=2</formula>
    </cfRule>
    <cfRule type="expression" dxfId="479" priority="487">
      <formula>$C760=1</formula>
    </cfRule>
  </conditionalFormatting>
  <conditionalFormatting sqref="R769:R777">
    <cfRule type="expression" dxfId="478" priority="480">
      <formula>OR($C769=0,$C769=4)</formula>
    </cfRule>
    <cfRule type="expression" dxfId="477" priority="481">
      <formula>$C769=3</formula>
    </cfRule>
    <cfRule type="expression" dxfId="476" priority="482">
      <formula>$C769=2</formula>
    </cfRule>
    <cfRule type="expression" dxfId="475" priority="483">
      <formula>$C769=1</formula>
    </cfRule>
  </conditionalFormatting>
  <conditionalFormatting sqref="R778:R779">
    <cfRule type="expression" dxfId="474" priority="476">
      <formula>OR($C778=0,$C778=4)</formula>
    </cfRule>
    <cfRule type="expression" dxfId="473" priority="477">
      <formula>$C778=3</formula>
    </cfRule>
    <cfRule type="expression" dxfId="472" priority="478">
      <formula>$C778=2</formula>
    </cfRule>
    <cfRule type="expression" dxfId="471" priority="479">
      <formula>$C778=1</formula>
    </cfRule>
  </conditionalFormatting>
  <conditionalFormatting sqref="R807:R811">
    <cfRule type="expression" dxfId="470" priority="472">
      <formula>OR($C807=0,$C807=4)</formula>
    </cfRule>
    <cfRule type="expression" dxfId="469" priority="473">
      <formula>$C807=3</formula>
    </cfRule>
    <cfRule type="expression" dxfId="468" priority="474">
      <formula>$C807=2</formula>
    </cfRule>
    <cfRule type="expression" dxfId="467" priority="475">
      <formula>$C807=1</formula>
    </cfRule>
  </conditionalFormatting>
  <conditionalFormatting sqref="R812:R820">
    <cfRule type="expression" dxfId="466" priority="468">
      <formula>OR($C812=0,$C812=4)</formula>
    </cfRule>
    <cfRule type="expression" dxfId="465" priority="469">
      <formula>$C812=3</formula>
    </cfRule>
    <cfRule type="expression" dxfId="464" priority="470">
      <formula>$C812=2</formula>
    </cfRule>
    <cfRule type="expression" dxfId="463" priority="471">
      <formula>$C812=1</formula>
    </cfRule>
  </conditionalFormatting>
  <conditionalFormatting sqref="R821:R822">
    <cfRule type="expression" dxfId="462" priority="464">
      <formula>OR($C821=0,$C821=4)</formula>
    </cfRule>
    <cfRule type="expression" dxfId="461" priority="465">
      <formula>$C821=3</formula>
    </cfRule>
    <cfRule type="expression" dxfId="460" priority="466">
      <formula>$C821=2</formula>
    </cfRule>
    <cfRule type="expression" dxfId="459" priority="467">
      <formula>$C821=1</formula>
    </cfRule>
  </conditionalFormatting>
  <conditionalFormatting sqref="R783:R791">
    <cfRule type="expression" dxfId="458" priority="460">
      <formula>OR($C783=0,$C783=4)</formula>
    </cfRule>
    <cfRule type="expression" dxfId="457" priority="461">
      <formula>$C783=3</formula>
    </cfRule>
    <cfRule type="expression" dxfId="456" priority="462">
      <formula>$C783=2</formula>
    </cfRule>
    <cfRule type="expression" dxfId="455" priority="463">
      <formula>$C783=1</formula>
    </cfRule>
  </conditionalFormatting>
  <conditionalFormatting sqref="R792:R800">
    <cfRule type="expression" dxfId="454" priority="456">
      <formula>OR($C792=0,$C792=4)</formula>
    </cfRule>
    <cfRule type="expression" dxfId="453" priority="457">
      <formula>$C792=3</formula>
    </cfRule>
    <cfRule type="expression" dxfId="452" priority="458">
      <formula>$C792=2</formula>
    </cfRule>
    <cfRule type="expression" dxfId="451" priority="459">
      <formula>$C792=1</formula>
    </cfRule>
  </conditionalFormatting>
  <conditionalFormatting sqref="R801:R802">
    <cfRule type="expression" dxfId="450" priority="452">
      <formula>OR($C801=0,$C801=4)</formula>
    </cfRule>
    <cfRule type="expression" dxfId="449" priority="453">
      <formula>$C801=3</formula>
    </cfRule>
    <cfRule type="expression" dxfId="448" priority="454">
      <formula>$C801=2</formula>
    </cfRule>
    <cfRule type="expression" dxfId="447" priority="455">
      <formula>$C801=1</formula>
    </cfRule>
  </conditionalFormatting>
  <conditionalFormatting sqref="R845:R847 R849 R851 R853">
    <cfRule type="expression" dxfId="446" priority="448">
      <formula>OR($C845=0,$C845=4)</formula>
    </cfRule>
    <cfRule type="expression" dxfId="445" priority="449">
      <formula>$C845=3</formula>
    </cfRule>
    <cfRule type="expression" dxfId="444" priority="450">
      <formula>$C845=2</formula>
    </cfRule>
    <cfRule type="expression" dxfId="443" priority="451">
      <formula>$C845=1</formula>
    </cfRule>
  </conditionalFormatting>
  <conditionalFormatting sqref="R864:R865">
    <cfRule type="expression" dxfId="442" priority="444">
      <formula>OR($C864=0,$C864=4)</formula>
    </cfRule>
    <cfRule type="expression" dxfId="441" priority="445">
      <formula>$C864=3</formula>
    </cfRule>
    <cfRule type="expression" dxfId="440" priority="446">
      <formula>$C864=2</formula>
    </cfRule>
    <cfRule type="expression" dxfId="439" priority="447">
      <formula>$C864=1</formula>
    </cfRule>
  </conditionalFormatting>
  <conditionalFormatting sqref="R866">
    <cfRule type="expression" dxfId="438" priority="440">
      <formula>OR($C866=0,$C866=4)</formula>
    </cfRule>
    <cfRule type="expression" dxfId="437" priority="441">
      <formula>$C866=3</formula>
    </cfRule>
    <cfRule type="expression" dxfId="436" priority="442">
      <formula>$C866=2</formula>
    </cfRule>
    <cfRule type="expression" dxfId="435" priority="443">
      <formula>$C866=1</formula>
    </cfRule>
  </conditionalFormatting>
  <conditionalFormatting sqref="R823:R826 R828:R831">
    <cfRule type="expression" dxfId="434" priority="436">
      <formula>OR($C823=0,$C823=4)</formula>
    </cfRule>
    <cfRule type="expression" dxfId="433" priority="437">
      <formula>$C823=3</formula>
    </cfRule>
    <cfRule type="expression" dxfId="432" priority="438">
      <formula>$C823=2</formula>
    </cfRule>
    <cfRule type="expression" dxfId="431" priority="439">
      <formula>$C823=1</formula>
    </cfRule>
  </conditionalFormatting>
  <conditionalFormatting sqref="R832:R836 R838:R840">
    <cfRule type="expression" dxfId="430" priority="432">
      <formula>OR($C832=0,$C832=4)</formula>
    </cfRule>
    <cfRule type="expression" dxfId="429" priority="433">
      <formula>$C832=3</formula>
    </cfRule>
    <cfRule type="expression" dxfId="428" priority="434">
      <formula>$C832=2</formula>
    </cfRule>
    <cfRule type="expression" dxfId="427" priority="435">
      <formula>$C832=1</formula>
    </cfRule>
  </conditionalFormatting>
  <conditionalFormatting sqref="R841">
    <cfRule type="expression" dxfId="426" priority="428">
      <formula>OR($C841=0,$C841=4)</formula>
    </cfRule>
    <cfRule type="expression" dxfId="425" priority="429">
      <formula>$C841=3</formula>
    </cfRule>
    <cfRule type="expression" dxfId="424" priority="430">
      <formula>$C841=2</formula>
    </cfRule>
    <cfRule type="expression" dxfId="423" priority="431">
      <formula>$C841=1</formula>
    </cfRule>
  </conditionalFormatting>
  <conditionalFormatting sqref="R805">
    <cfRule type="expression" dxfId="422" priority="424">
      <formula>OR($C805=0,$C805=4)</formula>
    </cfRule>
    <cfRule type="expression" dxfId="421" priority="425">
      <formula>$C805=3</formula>
    </cfRule>
    <cfRule type="expression" dxfId="420" priority="426">
      <formula>$C805=2</formula>
    </cfRule>
    <cfRule type="expression" dxfId="419" priority="427">
      <formula>$C805=1</formula>
    </cfRule>
  </conditionalFormatting>
  <conditionalFormatting sqref="R837">
    <cfRule type="expression" dxfId="418" priority="420">
      <formula>OR($C837=0,$C837=4)</formula>
    </cfRule>
    <cfRule type="expression" dxfId="417" priority="421">
      <formula>$C837=3</formula>
    </cfRule>
    <cfRule type="expression" dxfId="416" priority="422">
      <formula>$C837=2</formula>
    </cfRule>
    <cfRule type="expression" dxfId="415" priority="423">
      <formula>$C837=1</formula>
    </cfRule>
  </conditionalFormatting>
  <conditionalFormatting sqref="R852">
    <cfRule type="expression" dxfId="414" priority="416">
      <formula>OR($C852=0,$C852=4)</formula>
    </cfRule>
    <cfRule type="expression" dxfId="413" priority="417">
      <formula>$C852=3</formula>
    </cfRule>
    <cfRule type="expression" dxfId="412" priority="418">
      <formula>$C852=2</formula>
    </cfRule>
    <cfRule type="expression" dxfId="411" priority="419">
      <formula>$C852=1</formula>
    </cfRule>
  </conditionalFormatting>
  <conditionalFormatting sqref="R854">
    <cfRule type="expression" dxfId="410" priority="412">
      <formula>OR($C854=0,$C854=4)</formula>
    </cfRule>
    <cfRule type="expression" dxfId="409" priority="413">
      <formula>$C854=3</formula>
    </cfRule>
    <cfRule type="expression" dxfId="408" priority="414">
      <formula>$C854=2</formula>
    </cfRule>
    <cfRule type="expression" dxfId="407" priority="415">
      <formula>$C854=1</formula>
    </cfRule>
  </conditionalFormatting>
  <conditionalFormatting sqref="R863">
    <cfRule type="expression" dxfId="406" priority="408">
      <formula>OR($C863=0,$C863=4)</formula>
    </cfRule>
    <cfRule type="expression" dxfId="405" priority="409">
      <formula>$C863=3</formula>
    </cfRule>
    <cfRule type="expression" dxfId="404" priority="410">
      <formula>$C863=2</formula>
    </cfRule>
    <cfRule type="expression" dxfId="403" priority="411">
      <formula>$C863=1</formula>
    </cfRule>
  </conditionalFormatting>
  <conditionalFormatting sqref="R842">
    <cfRule type="expression" dxfId="402" priority="404">
      <formula>OR($C842=0,$C842=4)</formula>
    </cfRule>
    <cfRule type="expression" dxfId="401" priority="405">
      <formula>$C842=3</formula>
    </cfRule>
    <cfRule type="expression" dxfId="400" priority="406">
      <formula>$C842=2</formula>
    </cfRule>
    <cfRule type="expression" dxfId="399" priority="407">
      <formula>$C842=1</formula>
    </cfRule>
  </conditionalFormatting>
  <conditionalFormatting sqref="R844">
    <cfRule type="expression" dxfId="398" priority="400">
      <formula>OR($C844=0,$C844=4)</formula>
    </cfRule>
    <cfRule type="expression" dxfId="397" priority="401">
      <formula>$C844=3</formula>
    </cfRule>
    <cfRule type="expression" dxfId="396" priority="402">
      <formula>$C844=2</formula>
    </cfRule>
    <cfRule type="expression" dxfId="395" priority="403">
      <formula>$C844=1</formula>
    </cfRule>
  </conditionalFormatting>
  <conditionalFormatting sqref="R848">
    <cfRule type="expression" dxfId="394" priority="396">
      <formula>OR($C848=0,$C848=4)</formula>
    </cfRule>
    <cfRule type="expression" dxfId="393" priority="397">
      <formula>$C848=3</formula>
    </cfRule>
    <cfRule type="expression" dxfId="392" priority="398">
      <formula>$C848=2</formula>
    </cfRule>
    <cfRule type="expression" dxfId="391" priority="399">
      <formula>$C848=1</formula>
    </cfRule>
  </conditionalFormatting>
  <conditionalFormatting sqref="R867:R875">
    <cfRule type="expression" dxfId="390" priority="392">
      <formula>OR($C867=0,$C867=4)</formula>
    </cfRule>
    <cfRule type="expression" dxfId="389" priority="393">
      <formula>$C867=3</formula>
    </cfRule>
    <cfRule type="expression" dxfId="388" priority="394">
      <formula>$C867=2</formula>
    </cfRule>
    <cfRule type="expression" dxfId="387" priority="395">
      <formula>$C867=1</formula>
    </cfRule>
  </conditionalFormatting>
  <conditionalFormatting sqref="R759">
    <cfRule type="expression" dxfId="386" priority="388">
      <formula>OR($C759=0,$C759=4)</formula>
    </cfRule>
    <cfRule type="expression" dxfId="385" priority="389">
      <formula>$C759=3</formula>
    </cfRule>
    <cfRule type="expression" dxfId="384" priority="390">
      <formula>$C759=2</formula>
    </cfRule>
    <cfRule type="expression" dxfId="383" priority="391">
      <formula>$C759=1</formula>
    </cfRule>
  </conditionalFormatting>
  <conditionalFormatting sqref="R804">
    <cfRule type="expression" dxfId="382" priority="384">
      <formula>OR($C804=0,$C804=4)</formula>
    </cfRule>
    <cfRule type="expression" dxfId="381" priority="385">
      <formula>$C804=3</formula>
    </cfRule>
    <cfRule type="expression" dxfId="380" priority="386">
      <formula>$C804=2</formula>
    </cfRule>
    <cfRule type="expression" dxfId="379" priority="387">
      <formula>$C804=1</formula>
    </cfRule>
  </conditionalFormatting>
  <conditionalFormatting sqref="R843">
    <cfRule type="expression" dxfId="378" priority="380">
      <formula>OR($C843=0,$C843=4)</formula>
    </cfRule>
    <cfRule type="expression" dxfId="377" priority="381">
      <formula>$C843=3</formula>
    </cfRule>
    <cfRule type="expression" dxfId="376" priority="382">
      <formula>$C843=2</formula>
    </cfRule>
    <cfRule type="expression" dxfId="375" priority="383">
      <formula>$C843=1</formula>
    </cfRule>
  </conditionalFormatting>
  <conditionalFormatting sqref="R735">
    <cfRule type="expression" dxfId="374" priority="376">
      <formula>OR($C735=0,$C735=4)</formula>
    </cfRule>
    <cfRule type="expression" dxfId="373" priority="377">
      <formula>$C735=3</formula>
    </cfRule>
    <cfRule type="expression" dxfId="372" priority="378">
      <formula>$C735=2</formula>
    </cfRule>
    <cfRule type="expression" dxfId="371" priority="379">
      <formula>$C735=1</formula>
    </cfRule>
  </conditionalFormatting>
  <conditionalFormatting sqref="R744">
    <cfRule type="expression" dxfId="370" priority="372">
      <formula>OR($C744=0,$C744=4)</formula>
    </cfRule>
    <cfRule type="expression" dxfId="369" priority="373">
      <formula>$C744=3</formula>
    </cfRule>
    <cfRule type="expression" dxfId="368" priority="374">
      <formula>$C744=2</formula>
    </cfRule>
    <cfRule type="expression" dxfId="367" priority="375">
      <formula>$C744=1</formula>
    </cfRule>
  </conditionalFormatting>
  <conditionalFormatting sqref="R750">
    <cfRule type="expression" dxfId="366" priority="368">
      <formula>OR($C750=0,$C750=4)</formula>
    </cfRule>
    <cfRule type="expression" dxfId="365" priority="369">
      <formula>$C750=3</formula>
    </cfRule>
    <cfRule type="expression" dxfId="364" priority="370">
      <formula>$C750=2</formula>
    </cfRule>
    <cfRule type="expression" dxfId="363" priority="371">
      <formula>$C750=1</formula>
    </cfRule>
  </conditionalFormatting>
  <conditionalFormatting sqref="R782">
    <cfRule type="expression" dxfId="362" priority="364">
      <formula>OR($C782=0,$C782=4)</formula>
    </cfRule>
    <cfRule type="expression" dxfId="361" priority="365">
      <formula>$C782=3</formula>
    </cfRule>
    <cfRule type="expression" dxfId="360" priority="366">
      <formula>$C782=2</formula>
    </cfRule>
    <cfRule type="expression" dxfId="359" priority="367">
      <formula>$C782=1</formula>
    </cfRule>
  </conditionalFormatting>
  <conditionalFormatting sqref="R827">
    <cfRule type="expression" dxfId="358" priority="360">
      <formula>OR($C827=0,$C827=4)</formula>
    </cfRule>
    <cfRule type="expression" dxfId="357" priority="361">
      <formula>$C827=3</formula>
    </cfRule>
    <cfRule type="expression" dxfId="356" priority="362">
      <formula>$C827=2</formula>
    </cfRule>
    <cfRule type="expression" dxfId="355" priority="363">
      <formula>$C827=1</formula>
    </cfRule>
  </conditionalFormatting>
  <conditionalFormatting sqref="R850">
    <cfRule type="expression" dxfId="354" priority="356">
      <formula>OR($C850=0,$C850=4)</formula>
    </cfRule>
    <cfRule type="expression" dxfId="353" priority="357">
      <formula>$C850=3</formula>
    </cfRule>
    <cfRule type="expression" dxfId="352" priority="358">
      <formula>$C850=2</formula>
    </cfRule>
    <cfRule type="expression" dxfId="351" priority="359">
      <formula>$C850=1</formula>
    </cfRule>
  </conditionalFormatting>
  <conditionalFormatting sqref="R806">
    <cfRule type="expression" dxfId="350" priority="352">
      <formula>OR($C806=0,$C806=4)</formula>
    </cfRule>
    <cfRule type="expression" dxfId="349" priority="353">
      <formula>$C806=3</formula>
    </cfRule>
    <cfRule type="expression" dxfId="348" priority="354">
      <formula>$C806=2</formula>
    </cfRule>
    <cfRule type="expression" dxfId="347" priority="355">
      <formula>$C806=1</formula>
    </cfRule>
  </conditionalFormatting>
  <conditionalFormatting sqref="R724">
    <cfRule type="expression" dxfId="346" priority="348">
      <formula>OR($C724=0,$C724=4)</formula>
    </cfRule>
    <cfRule type="expression" dxfId="345" priority="349">
      <formula>$C724=3</formula>
    </cfRule>
    <cfRule type="expression" dxfId="344" priority="350">
      <formula>$C724=2</formula>
    </cfRule>
    <cfRule type="expression" dxfId="343" priority="351">
      <formula>$C724=1</formula>
    </cfRule>
  </conditionalFormatting>
  <conditionalFormatting sqref="R722">
    <cfRule type="expression" dxfId="342" priority="344">
      <formula>OR($C722=0,$C722=4)</formula>
    </cfRule>
    <cfRule type="expression" dxfId="341" priority="345">
      <formula>$C722=3</formula>
    </cfRule>
    <cfRule type="expression" dxfId="340" priority="346">
      <formula>$C722=2</formula>
    </cfRule>
    <cfRule type="expression" dxfId="339" priority="347">
      <formula>$C722=1</formula>
    </cfRule>
  </conditionalFormatting>
  <conditionalFormatting sqref="R725:R727 R732:R733">
    <cfRule type="expression" dxfId="338" priority="340">
      <formula>OR($C725=0,$C725=4)</formula>
    </cfRule>
    <cfRule type="expression" dxfId="337" priority="341">
      <formula>$C725=3</formula>
    </cfRule>
    <cfRule type="expression" dxfId="336" priority="342">
      <formula>$C725=2</formula>
    </cfRule>
    <cfRule type="expression" dxfId="335" priority="343">
      <formula>$C725=1</formula>
    </cfRule>
  </conditionalFormatting>
  <conditionalFormatting sqref="R728">
    <cfRule type="expression" dxfId="334" priority="336">
      <formula>OR($C728=0,$C728=4)</formula>
    </cfRule>
    <cfRule type="expression" dxfId="333" priority="337">
      <formula>$C728=3</formula>
    </cfRule>
    <cfRule type="expression" dxfId="332" priority="338">
      <formula>$C728=2</formula>
    </cfRule>
    <cfRule type="expression" dxfId="331" priority="339">
      <formula>$C728=1</formula>
    </cfRule>
  </conditionalFormatting>
  <conditionalFormatting sqref="R729:R731">
    <cfRule type="expression" dxfId="330" priority="332">
      <formula>OR($C729=0,$C729=4)</formula>
    </cfRule>
    <cfRule type="expression" dxfId="329" priority="333">
      <formula>$C729=3</formula>
    </cfRule>
    <cfRule type="expression" dxfId="328" priority="334">
      <formula>$C729=2</formula>
    </cfRule>
    <cfRule type="expression" dxfId="327" priority="335">
      <formula>$C729=1</formula>
    </cfRule>
  </conditionalFormatting>
  <conditionalFormatting sqref="R736">
    <cfRule type="expression" dxfId="326" priority="328">
      <formula>OR($C736=0,$C736=4)</formula>
    </cfRule>
    <cfRule type="expression" dxfId="325" priority="329">
      <formula>$C736=3</formula>
    </cfRule>
    <cfRule type="expression" dxfId="324" priority="330">
      <formula>$C736=2</formula>
    </cfRule>
    <cfRule type="expression" dxfId="323" priority="331">
      <formula>$C736=1</formula>
    </cfRule>
  </conditionalFormatting>
  <conditionalFormatting sqref="R743">
    <cfRule type="expression" dxfId="322" priority="324">
      <formula>OR($C743=0,$C743=4)</formula>
    </cfRule>
    <cfRule type="expression" dxfId="321" priority="325">
      <formula>$C743=3</formula>
    </cfRule>
    <cfRule type="expression" dxfId="320" priority="326">
      <formula>$C743=2</formula>
    </cfRule>
    <cfRule type="expression" dxfId="319" priority="327">
      <formula>$C743=1</formula>
    </cfRule>
  </conditionalFormatting>
  <conditionalFormatting sqref="R855">
    <cfRule type="expression" dxfId="318" priority="320">
      <formula>OR($C855=0,$C855=4)</formula>
    </cfRule>
    <cfRule type="expression" dxfId="317" priority="321">
      <formula>$C855=3</formula>
    </cfRule>
    <cfRule type="expression" dxfId="316" priority="322">
      <formula>$C855=2</formula>
    </cfRule>
    <cfRule type="expression" dxfId="315" priority="323">
      <formula>$C855=1</formula>
    </cfRule>
  </conditionalFormatting>
  <conditionalFormatting sqref="R857">
    <cfRule type="expression" dxfId="314" priority="316">
      <formula>OR($C857=0,$C857=4)</formula>
    </cfRule>
    <cfRule type="expression" dxfId="313" priority="317">
      <formula>$C857=3</formula>
    </cfRule>
    <cfRule type="expression" dxfId="312" priority="318">
      <formula>$C857=2</formula>
    </cfRule>
    <cfRule type="expression" dxfId="311" priority="319">
      <formula>$C857=1</formula>
    </cfRule>
  </conditionalFormatting>
  <conditionalFormatting sqref="R858">
    <cfRule type="expression" dxfId="310" priority="312">
      <formula>OR($C858=0,$C858=4)</formula>
    </cfRule>
    <cfRule type="expression" dxfId="309" priority="313">
      <formula>$C858=3</formula>
    </cfRule>
    <cfRule type="expression" dxfId="308" priority="314">
      <formula>$C858=2</formula>
    </cfRule>
    <cfRule type="expression" dxfId="307" priority="315">
      <formula>$C858=1</formula>
    </cfRule>
  </conditionalFormatting>
  <conditionalFormatting sqref="R712">
    <cfRule type="expression" dxfId="306" priority="308">
      <formula>OR($C712=0,$C712=4)</formula>
    </cfRule>
    <cfRule type="expression" dxfId="305" priority="309">
      <formula>$C712=3</formula>
    </cfRule>
    <cfRule type="expression" dxfId="304" priority="310">
      <formula>$C712=2</formula>
    </cfRule>
    <cfRule type="expression" dxfId="303" priority="311">
      <formula>$C712=1</formula>
    </cfRule>
  </conditionalFormatting>
  <conditionalFormatting sqref="R980">
    <cfRule type="expression" dxfId="302" priority="304">
      <formula>OR($C980=0,$C980=4)</formula>
    </cfRule>
    <cfRule type="expression" dxfId="301" priority="305">
      <formula>$C980=3</formula>
    </cfRule>
    <cfRule type="expression" dxfId="300" priority="306">
      <formula>$C980=2</formula>
    </cfRule>
    <cfRule type="expression" dxfId="299" priority="307">
      <formula>$C980=1</formula>
    </cfRule>
  </conditionalFormatting>
  <conditionalFormatting sqref="R884:R892 R899:R905 R907:R910 R913:R930">
    <cfRule type="expression" dxfId="298" priority="300">
      <formula>OR($C884=0,$C884=4)</formula>
    </cfRule>
    <cfRule type="expression" dxfId="297" priority="301">
      <formula>$C884=3</formula>
    </cfRule>
    <cfRule type="expression" dxfId="296" priority="302">
      <formula>$C884=2</formula>
    </cfRule>
    <cfRule type="expression" dxfId="295" priority="303">
      <formula>$C884=1</formula>
    </cfRule>
  </conditionalFormatting>
  <conditionalFormatting sqref="R883 R894:R895 R911:R912">
    <cfRule type="expression" dxfId="294" priority="296">
      <formula>OR($C883=0,$C883=4)</formula>
    </cfRule>
    <cfRule type="expression" dxfId="293" priority="297">
      <formula>$C883=3</formula>
    </cfRule>
    <cfRule type="expression" dxfId="292" priority="298">
      <formula>$C883=2</formula>
    </cfRule>
    <cfRule type="expression" dxfId="291" priority="299">
      <formula>$C883=1</formula>
    </cfRule>
  </conditionalFormatting>
  <conditionalFormatting sqref="R893">
    <cfRule type="expression" dxfId="290" priority="292">
      <formula>OR($C893=0,$C893=4)</formula>
    </cfRule>
    <cfRule type="expression" dxfId="289" priority="293">
      <formula>$C893=3</formula>
    </cfRule>
    <cfRule type="expression" dxfId="288" priority="294">
      <formula>$C893=2</formula>
    </cfRule>
    <cfRule type="expression" dxfId="287" priority="295">
      <formula>$C893=1</formula>
    </cfRule>
  </conditionalFormatting>
  <conditionalFormatting sqref="R897">
    <cfRule type="expression" dxfId="286" priority="288">
      <formula>OR($C897=0,$C897=4)</formula>
    </cfRule>
    <cfRule type="expression" dxfId="285" priority="289">
      <formula>$C897=3</formula>
    </cfRule>
    <cfRule type="expression" dxfId="284" priority="290">
      <formula>$C897=2</formula>
    </cfRule>
    <cfRule type="expression" dxfId="283" priority="291">
      <formula>$C897=1</formula>
    </cfRule>
  </conditionalFormatting>
  <conditionalFormatting sqref="R898">
    <cfRule type="expression" dxfId="282" priority="284">
      <formula>OR($C898=0,$C898=4)</formula>
    </cfRule>
    <cfRule type="expression" dxfId="281" priority="285">
      <formula>$C898=3</formula>
    </cfRule>
    <cfRule type="expression" dxfId="280" priority="286">
      <formula>$C898=2</formula>
    </cfRule>
    <cfRule type="expression" dxfId="279" priority="287">
      <formula>$C898=1</formula>
    </cfRule>
  </conditionalFormatting>
  <conditionalFormatting sqref="R896">
    <cfRule type="expression" dxfId="278" priority="280">
      <formula>OR($C896=0,$C896=4)</formula>
    </cfRule>
    <cfRule type="expression" dxfId="277" priority="281">
      <formula>$C896=3</formula>
    </cfRule>
    <cfRule type="expression" dxfId="276" priority="282">
      <formula>$C896=2</formula>
    </cfRule>
    <cfRule type="expression" dxfId="275" priority="283">
      <formula>$C896=1</formula>
    </cfRule>
  </conditionalFormatting>
  <conditionalFormatting sqref="R906">
    <cfRule type="expression" dxfId="274" priority="276">
      <formula>OR($C906=0,$C906=4)</formula>
    </cfRule>
    <cfRule type="expression" dxfId="273" priority="277">
      <formula>$C906=3</formula>
    </cfRule>
    <cfRule type="expression" dxfId="272" priority="278">
      <formula>$C906=2</formula>
    </cfRule>
    <cfRule type="expression" dxfId="271" priority="279">
      <formula>$C906=1</formula>
    </cfRule>
  </conditionalFormatting>
  <conditionalFormatting sqref="R882">
    <cfRule type="expression" dxfId="270" priority="272">
      <formula>OR($C882=0,$C882=4)</formula>
    </cfRule>
    <cfRule type="expression" dxfId="269" priority="273">
      <formula>$C882=3</formula>
    </cfRule>
    <cfRule type="expression" dxfId="268" priority="274">
      <formula>$C882=2</formula>
    </cfRule>
    <cfRule type="expression" dxfId="267" priority="275">
      <formula>$C882=1</formula>
    </cfRule>
  </conditionalFormatting>
  <conditionalFormatting sqref="R933:R941 R948:R954 R956:R959 R962:R979">
    <cfRule type="expression" dxfId="266" priority="268">
      <formula>OR($C933=0,$C933=4)</formula>
    </cfRule>
    <cfRule type="expression" dxfId="265" priority="269">
      <formula>$C933=3</formula>
    </cfRule>
    <cfRule type="expression" dxfId="264" priority="270">
      <formula>$C933=2</formula>
    </cfRule>
    <cfRule type="expression" dxfId="263" priority="271">
      <formula>$C933=1</formula>
    </cfRule>
  </conditionalFormatting>
  <conditionalFormatting sqref="R932 R943:R944 R960:R961">
    <cfRule type="expression" dxfId="262" priority="264">
      <formula>OR($C932=0,$C932=4)</formula>
    </cfRule>
    <cfRule type="expression" dxfId="261" priority="265">
      <formula>$C932=3</formula>
    </cfRule>
    <cfRule type="expression" dxfId="260" priority="266">
      <formula>$C932=2</formula>
    </cfRule>
    <cfRule type="expression" dxfId="259" priority="267">
      <formula>$C932=1</formula>
    </cfRule>
  </conditionalFormatting>
  <conditionalFormatting sqref="R942">
    <cfRule type="expression" dxfId="258" priority="260">
      <formula>OR($C942=0,$C942=4)</formula>
    </cfRule>
    <cfRule type="expression" dxfId="257" priority="261">
      <formula>$C942=3</formula>
    </cfRule>
    <cfRule type="expression" dxfId="256" priority="262">
      <formula>$C942=2</formula>
    </cfRule>
    <cfRule type="expression" dxfId="255" priority="263">
      <formula>$C942=1</formula>
    </cfRule>
  </conditionalFormatting>
  <conditionalFormatting sqref="R946">
    <cfRule type="expression" dxfId="254" priority="256">
      <formula>OR($C946=0,$C946=4)</formula>
    </cfRule>
    <cfRule type="expression" dxfId="253" priority="257">
      <formula>$C946=3</formula>
    </cfRule>
    <cfRule type="expression" dxfId="252" priority="258">
      <formula>$C946=2</formula>
    </cfRule>
    <cfRule type="expression" dxfId="251" priority="259">
      <formula>$C946=1</formula>
    </cfRule>
  </conditionalFormatting>
  <conditionalFormatting sqref="R947">
    <cfRule type="expression" dxfId="250" priority="252">
      <formula>OR($C947=0,$C947=4)</formula>
    </cfRule>
    <cfRule type="expression" dxfId="249" priority="253">
      <formula>$C947=3</formula>
    </cfRule>
    <cfRule type="expression" dxfId="248" priority="254">
      <formula>$C947=2</formula>
    </cfRule>
    <cfRule type="expression" dxfId="247" priority="255">
      <formula>$C947=1</formula>
    </cfRule>
  </conditionalFormatting>
  <conditionalFormatting sqref="R945">
    <cfRule type="expression" dxfId="246" priority="248">
      <formula>OR($C945=0,$C945=4)</formula>
    </cfRule>
    <cfRule type="expression" dxfId="245" priority="249">
      <formula>$C945=3</formula>
    </cfRule>
    <cfRule type="expression" dxfId="244" priority="250">
      <formula>$C945=2</formula>
    </cfRule>
    <cfRule type="expression" dxfId="243" priority="251">
      <formula>$C945=1</formula>
    </cfRule>
  </conditionalFormatting>
  <conditionalFormatting sqref="R955">
    <cfRule type="expression" dxfId="242" priority="244">
      <formula>OR($C955=0,$C955=4)</formula>
    </cfRule>
    <cfRule type="expression" dxfId="241" priority="245">
      <formula>$C955=3</formula>
    </cfRule>
    <cfRule type="expression" dxfId="240" priority="246">
      <formula>$C955=2</formula>
    </cfRule>
    <cfRule type="expression" dxfId="239" priority="247">
      <formula>$C955=1</formula>
    </cfRule>
  </conditionalFormatting>
  <conditionalFormatting sqref="R931">
    <cfRule type="expression" dxfId="238" priority="240">
      <formula>OR($C931=0,$C931=4)</formula>
    </cfRule>
    <cfRule type="expression" dxfId="237" priority="241">
      <formula>$C931=3</formula>
    </cfRule>
    <cfRule type="expression" dxfId="236" priority="242">
      <formula>$C931=2</formula>
    </cfRule>
    <cfRule type="expression" dxfId="235" priority="243">
      <formula>$C931=1</formula>
    </cfRule>
  </conditionalFormatting>
  <conditionalFormatting sqref="R1159:R1165 R981:R994 R996 R998:R1006 R1120:R1131 R1134:R1142 R1144:R1157 R1008:R1035 R1037:R1039 R1041:R1047 R1052:R1056 R1116:R1118 R1061:R1064 R1066:R1067 R1089:R1091 R1095:R1098 R1109:R1111">
    <cfRule type="expression" dxfId="234" priority="236">
      <formula>OR($C981=0,$C981=4)</formula>
    </cfRule>
    <cfRule type="expression" dxfId="233" priority="237">
      <formula>$C981=3</formula>
    </cfRule>
    <cfRule type="expression" dxfId="232" priority="238">
      <formula>$C981=2</formula>
    </cfRule>
    <cfRule type="expression" dxfId="231" priority="239">
      <formula>$C981=1</formula>
    </cfRule>
  </conditionalFormatting>
  <conditionalFormatting sqref="R1007">
    <cfRule type="expression" dxfId="230" priority="232">
      <formula>OR($C1007=0,$C1007=4)</formula>
    </cfRule>
    <cfRule type="expression" dxfId="229" priority="233">
      <formula>$C1007=3</formula>
    </cfRule>
    <cfRule type="expression" dxfId="228" priority="234">
      <formula>$C1007=2</formula>
    </cfRule>
    <cfRule type="expression" dxfId="227" priority="235">
      <formula>$C1007=1</formula>
    </cfRule>
  </conditionalFormatting>
  <conditionalFormatting sqref="R1119">
    <cfRule type="expression" dxfId="226" priority="228">
      <formula>OR($C1119=0,$C1119=4)</formula>
    </cfRule>
    <cfRule type="expression" dxfId="225" priority="229">
      <formula>$C1119=3</formula>
    </cfRule>
    <cfRule type="expression" dxfId="224" priority="230">
      <formula>$C1119=2</formula>
    </cfRule>
    <cfRule type="expression" dxfId="223" priority="231">
      <formula>$C1119=1</formula>
    </cfRule>
  </conditionalFormatting>
  <conditionalFormatting sqref="R1143">
    <cfRule type="expression" dxfId="222" priority="224">
      <formula>OR($C1143=0,$C1143=4)</formula>
    </cfRule>
    <cfRule type="expression" dxfId="221" priority="225">
      <formula>$C1143=3</formula>
    </cfRule>
    <cfRule type="expression" dxfId="220" priority="226">
      <formula>$C1143=2</formula>
    </cfRule>
    <cfRule type="expression" dxfId="219" priority="227">
      <formula>$C1143=1</formula>
    </cfRule>
  </conditionalFormatting>
  <conditionalFormatting sqref="R1158">
    <cfRule type="expression" dxfId="218" priority="220">
      <formula>OR($C1158=0,$C1158=4)</formula>
    </cfRule>
    <cfRule type="expression" dxfId="217" priority="221">
      <formula>$C1158=3</formula>
    </cfRule>
    <cfRule type="expression" dxfId="216" priority="222">
      <formula>$C1158=2</formula>
    </cfRule>
    <cfRule type="expression" dxfId="215" priority="223">
      <formula>$C1158=1</formula>
    </cfRule>
  </conditionalFormatting>
  <conditionalFormatting sqref="R995">
    <cfRule type="expression" dxfId="214" priority="216">
      <formula>OR($C995=0,$C995=4)</formula>
    </cfRule>
    <cfRule type="expression" dxfId="213" priority="217">
      <formula>$C995=3</formula>
    </cfRule>
    <cfRule type="expression" dxfId="212" priority="218">
      <formula>$C995=2</formula>
    </cfRule>
    <cfRule type="expression" dxfId="211" priority="219">
      <formula>$C995=1</formula>
    </cfRule>
  </conditionalFormatting>
  <conditionalFormatting sqref="R997">
    <cfRule type="expression" dxfId="210" priority="212">
      <formula>OR($C997=0,$C997=4)</formula>
    </cfRule>
    <cfRule type="expression" dxfId="209" priority="213">
      <formula>$C997=3</formula>
    </cfRule>
    <cfRule type="expression" dxfId="208" priority="214">
      <formula>$C997=2</formula>
    </cfRule>
    <cfRule type="expression" dxfId="207" priority="215">
      <formula>$C997=1</formula>
    </cfRule>
  </conditionalFormatting>
  <conditionalFormatting sqref="R1132:R1133">
    <cfRule type="expression" dxfId="206" priority="208">
      <formula>OR($C1132=0,$C1132=4)</formula>
    </cfRule>
    <cfRule type="expression" dxfId="205" priority="209">
      <formula>$C1132=3</formula>
    </cfRule>
    <cfRule type="expression" dxfId="204" priority="210">
      <formula>$C1132=2</formula>
    </cfRule>
    <cfRule type="expression" dxfId="203" priority="211">
      <formula>$C1132=1</formula>
    </cfRule>
  </conditionalFormatting>
  <conditionalFormatting sqref="R1058:R1059 R1104:R1108">
    <cfRule type="expression" dxfId="202" priority="204">
      <formula>OR($C1058=0,$C1058=4)</formula>
    </cfRule>
    <cfRule type="expression" dxfId="201" priority="205">
      <formula>$C1058=3</formula>
    </cfRule>
    <cfRule type="expression" dxfId="200" priority="206">
      <formula>$C1058=2</formula>
    </cfRule>
    <cfRule type="expression" dxfId="199" priority="207">
      <formula>$C1058=1</formula>
    </cfRule>
  </conditionalFormatting>
  <conditionalFormatting sqref="R1094">
    <cfRule type="expression" dxfId="198" priority="200">
      <formula>OR($C1094=0,$C1094=4)</formula>
    </cfRule>
    <cfRule type="expression" dxfId="197" priority="201">
      <formula>$C1094=3</formula>
    </cfRule>
    <cfRule type="expression" dxfId="196" priority="202">
      <formula>$C1094=2</formula>
    </cfRule>
    <cfRule type="expression" dxfId="195" priority="203">
      <formula>$C1094=1</formula>
    </cfRule>
  </conditionalFormatting>
  <conditionalFormatting sqref="R1099:R1101">
    <cfRule type="expression" dxfId="194" priority="196">
      <formula>OR($C1099=0,$C1099=4)</formula>
    </cfRule>
    <cfRule type="expression" dxfId="193" priority="197">
      <formula>$C1099=3</formula>
    </cfRule>
    <cfRule type="expression" dxfId="192" priority="198">
      <formula>$C1099=2</formula>
    </cfRule>
    <cfRule type="expression" dxfId="191" priority="199">
      <formula>$C1099=1</formula>
    </cfRule>
  </conditionalFormatting>
  <conditionalFormatting sqref="R1102:R1103">
    <cfRule type="expression" dxfId="190" priority="192">
      <formula>OR($C1102=0,$C1102=4)</formula>
    </cfRule>
    <cfRule type="expression" dxfId="189" priority="193">
      <formula>$C1102=3</formula>
    </cfRule>
    <cfRule type="expression" dxfId="188" priority="194">
      <formula>$C1102=2</formula>
    </cfRule>
    <cfRule type="expression" dxfId="187" priority="195">
      <formula>$C1102=1</formula>
    </cfRule>
  </conditionalFormatting>
  <conditionalFormatting sqref="R1060 R1068">
    <cfRule type="expression" dxfId="186" priority="188">
      <formula>OR($C1060=0,$C1060=4)</formula>
    </cfRule>
    <cfRule type="expression" dxfId="185" priority="189">
      <formula>$C1060=3</formula>
    </cfRule>
    <cfRule type="expression" dxfId="184" priority="190">
      <formula>$C1060=2</formula>
    </cfRule>
    <cfRule type="expression" dxfId="183" priority="191">
      <formula>$C1060=1</formula>
    </cfRule>
  </conditionalFormatting>
  <conditionalFormatting sqref="R1069:R1076 R1079">
    <cfRule type="expression" dxfId="182" priority="184">
      <formula>OR($C1069=0,$C1069=4)</formula>
    </cfRule>
    <cfRule type="expression" dxfId="181" priority="185">
      <formula>$C1069=3</formula>
    </cfRule>
    <cfRule type="expression" dxfId="180" priority="186">
      <formula>$C1069=2</formula>
    </cfRule>
    <cfRule type="expression" dxfId="179" priority="187">
      <formula>$C1069=1</formula>
    </cfRule>
  </conditionalFormatting>
  <conditionalFormatting sqref="R1080:R1081">
    <cfRule type="expression" dxfId="178" priority="180">
      <formula>OR($C1080=0,$C1080=4)</formula>
    </cfRule>
    <cfRule type="expression" dxfId="177" priority="181">
      <formula>$C1080=3</formula>
    </cfRule>
    <cfRule type="expression" dxfId="176" priority="182">
      <formula>$C1080=2</formula>
    </cfRule>
    <cfRule type="expression" dxfId="175" priority="183">
      <formula>$C1080=1</formula>
    </cfRule>
  </conditionalFormatting>
  <conditionalFormatting sqref="R1057">
    <cfRule type="expression" dxfId="174" priority="176">
      <formula>OR($C1057=0,$C1057=4)</formula>
    </cfRule>
    <cfRule type="expression" dxfId="173" priority="177">
      <formula>$C1057=3</formula>
    </cfRule>
    <cfRule type="expression" dxfId="172" priority="178">
      <formula>$C1057=2</formula>
    </cfRule>
    <cfRule type="expression" dxfId="171" priority="179">
      <formula>$C1057=1</formula>
    </cfRule>
  </conditionalFormatting>
  <conditionalFormatting sqref="R1082:R1083">
    <cfRule type="expression" dxfId="170" priority="172">
      <formula>OR($C1082=0,$C1082=4)</formula>
    </cfRule>
    <cfRule type="expression" dxfId="169" priority="173">
      <formula>$C1082=3</formula>
    </cfRule>
    <cfRule type="expression" dxfId="168" priority="174">
      <formula>$C1082=2</formula>
    </cfRule>
    <cfRule type="expression" dxfId="167" priority="175">
      <formula>$C1082=1</formula>
    </cfRule>
  </conditionalFormatting>
  <conditionalFormatting sqref="R1036">
    <cfRule type="expression" dxfId="166" priority="168">
      <formula>OR($C1036=0,$C1036=4)</formula>
    </cfRule>
    <cfRule type="expression" dxfId="165" priority="169">
      <formula>$C1036=3</formula>
    </cfRule>
    <cfRule type="expression" dxfId="164" priority="170">
      <formula>$C1036=2</formula>
    </cfRule>
    <cfRule type="expression" dxfId="163" priority="171">
      <formula>$C1036=1</formula>
    </cfRule>
  </conditionalFormatting>
  <conditionalFormatting sqref="R1048">
    <cfRule type="expression" dxfId="162" priority="164">
      <formula>OR($C1048=0,$C1048=4)</formula>
    </cfRule>
    <cfRule type="expression" dxfId="161" priority="165">
      <formula>$C1048=3</formula>
    </cfRule>
    <cfRule type="expression" dxfId="160" priority="166">
      <formula>$C1048=2</formula>
    </cfRule>
    <cfRule type="expression" dxfId="159" priority="167">
      <formula>$C1048=1</formula>
    </cfRule>
  </conditionalFormatting>
  <conditionalFormatting sqref="R1040">
    <cfRule type="expression" dxfId="158" priority="160">
      <formula>OR($C1040=0,$C1040=4)</formula>
    </cfRule>
    <cfRule type="expression" dxfId="157" priority="161">
      <formula>$C1040=3</formula>
    </cfRule>
    <cfRule type="expression" dxfId="156" priority="162">
      <formula>$C1040=2</formula>
    </cfRule>
    <cfRule type="expression" dxfId="155" priority="163">
      <formula>$C1040=1</formula>
    </cfRule>
  </conditionalFormatting>
  <conditionalFormatting sqref="R1051">
    <cfRule type="expression" dxfId="154" priority="156">
      <formula>OR($C1051=0,$C1051=4)</formula>
    </cfRule>
    <cfRule type="expression" dxfId="153" priority="157">
      <formula>$C1051=3</formula>
    </cfRule>
    <cfRule type="expression" dxfId="152" priority="158">
      <formula>$C1051=2</formula>
    </cfRule>
    <cfRule type="expression" dxfId="151" priority="159">
      <formula>$C1051=1</formula>
    </cfRule>
  </conditionalFormatting>
  <conditionalFormatting sqref="R1049:R1050">
    <cfRule type="expression" dxfId="150" priority="152">
      <formula>OR($C1049=0,$C1049=4)</formula>
    </cfRule>
    <cfRule type="expression" dxfId="149" priority="153">
      <formula>$C1049=3</formula>
    </cfRule>
    <cfRule type="expression" dxfId="148" priority="154">
      <formula>$C1049=2</formula>
    </cfRule>
    <cfRule type="expression" dxfId="147" priority="155">
      <formula>$C1049=1</formula>
    </cfRule>
  </conditionalFormatting>
  <conditionalFormatting sqref="R1065">
    <cfRule type="expression" dxfId="146" priority="148">
      <formula>OR($C1065=0,$C1065=4)</formula>
    </cfRule>
    <cfRule type="expression" dxfId="145" priority="149">
      <formula>$C1065=3</formula>
    </cfRule>
    <cfRule type="expression" dxfId="144" priority="150">
      <formula>$C1065=2</formula>
    </cfRule>
    <cfRule type="expression" dxfId="143" priority="151">
      <formula>$C1065=1</formula>
    </cfRule>
  </conditionalFormatting>
  <conditionalFormatting sqref="R1077:R1078">
    <cfRule type="expression" dxfId="142" priority="144">
      <formula>OR($C1077=0,$C1077=4)</formula>
    </cfRule>
    <cfRule type="expression" dxfId="141" priority="145">
      <formula>$C1077=3</formula>
    </cfRule>
    <cfRule type="expression" dxfId="140" priority="146">
      <formula>$C1077=2</formula>
    </cfRule>
    <cfRule type="expression" dxfId="139" priority="147">
      <formula>$C1077=1</formula>
    </cfRule>
  </conditionalFormatting>
  <conditionalFormatting sqref="R1084:R1088">
    <cfRule type="expression" dxfId="138" priority="140">
      <formula>OR($C1084=0,$C1084=4)</formula>
    </cfRule>
    <cfRule type="expression" dxfId="137" priority="141">
      <formula>$C1084=3</formula>
    </cfRule>
    <cfRule type="expression" dxfId="136" priority="142">
      <formula>$C1084=2</formula>
    </cfRule>
    <cfRule type="expression" dxfId="135" priority="143">
      <formula>$C1084=1</formula>
    </cfRule>
  </conditionalFormatting>
  <conditionalFormatting sqref="R1112:R1115">
    <cfRule type="expression" dxfId="134" priority="136">
      <formula>OR($C1112=0,$C1112=4)</formula>
    </cfRule>
    <cfRule type="expression" dxfId="133" priority="137">
      <formula>$C1112=3</formula>
    </cfRule>
    <cfRule type="expression" dxfId="132" priority="138">
      <formula>$C1112=2</formula>
    </cfRule>
    <cfRule type="expression" dxfId="131" priority="139">
      <formula>$C1112=1</formula>
    </cfRule>
  </conditionalFormatting>
  <conditionalFormatting sqref="R1092:R1093">
    <cfRule type="expression" dxfId="130" priority="132">
      <formula>OR($C1092=0,$C1092=4)</formula>
    </cfRule>
    <cfRule type="expression" dxfId="129" priority="133">
      <formula>$C1092=3</formula>
    </cfRule>
    <cfRule type="expression" dxfId="128" priority="134">
      <formula>$C1092=2</formula>
    </cfRule>
    <cfRule type="expression" dxfId="127" priority="135">
      <formula>$C1092=1</formula>
    </cfRule>
  </conditionalFormatting>
  <conditionalFormatting sqref="R1166 R1249:R1256">
    <cfRule type="expression" dxfId="126" priority="128">
      <formula>OR($C1166=0,$C1166=4)</formula>
    </cfRule>
    <cfRule type="expression" dxfId="125" priority="129">
      <formula>$C1166=3</formula>
    </cfRule>
    <cfRule type="expression" dxfId="124" priority="130">
      <formula>$C1166=2</formula>
    </cfRule>
    <cfRule type="expression" dxfId="123" priority="131">
      <formula>$C1166=1</formula>
    </cfRule>
  </conditionalFormatting>
  <conditionalFormatting sqref="R1242:R1248">
    <cfRule type="expression" dxfId="122" priority="52">
      <formula>OR($C1242=0,$C1242=4)</formula>
    </cfRule>
    <cfRule type="expression" dxfId="121" priority="53">
      <formula>$C1242=3</formula>
    </cfRule>
    <cfRule type="expression" dxfId="120" priority="54">
      <formula>$C1242=2</formula>
    </cfRule>
    <cfRule type="expression" dxfId="119" priority="55">
      <formula>$C1242=1</formula>
    </cfRule>
  </conditionalFormatting>
  <conditionalFormatting sqref="R1167:R1169 R1203 R1179:R1181 R1171:R1175 R1258 R1205:R1221 R1228:R1241 R1262:R1274 R1183:R1190 R1280:R1291">
    <cfRule type="expression" dxfId="118" priority="124">
      <formula>OR($C1167=0,$C1167=4)</formula>
    </cfRule>
    <cfRule type="expression" dxfId="117" priority="125">
      <formula>$C1167=3</formula>
    </cfRule>
    <cfRule type="expression" dxfId="116" priority="126">
      <formula>$C1167=2</formula>
    </cfRule>
    <cfRule type="expression" dxfId="115" priority="127">
      <formula>$C1167=1</formula>
    </cfRule>
  </conditionalFormatting>
  <conditionalFormatting sqref="R1182">
    <cfRule type="expression" dxfId="114" priority="120">
      <formula>OR($C1182=0,$C1182=4)</formula>
    </cfRule>
    <cfRule type="expression" dxfId="113" priority="121">
      <formula>$C1182=3</formula>
    </cfRule>
    <cfRule type="expression" dxfId="112" priority="122">
      <formula>$C1182=2</formula>
    </cfRule>
    <cfRule type="expression" dxfId="111" priority="123">
      <formula>$C1182=1</formula>
    </cfRule>
  </conditionalFormatting>
  <conditionalFormatting sqref="R1260">
    <cfRule type="expression" dxfId="110" priority="116">
      <formula>OR($C1260=0,$C1260=4)</formula>
    </cfRule>
    <cfRule type="expression" dxfId="109" priority="117">
      <formula>$C1260=3</formula>
    </cfRule>
    <cfRule type="expression" dxfId="108" priority="118">
      <formula>$C1260=2</formula>
    </cfRule>
    <cfRule type="expression" dxfId="107" priority="119">
      <formula>$C1260=1</formula>
    </cfRule>
  </conditionalFormatting>
  <conditionalFormatting sqref="R1204">
    <cfRule type="expression" dxfId="106" priority="112">
      <formula>OR($C1204=0,$C1204=4)</formula>
    </cfRule>
    <cfRule type="expression" dxfId="105" priority="113">
      <formula>$C1204=3</formula>
    </cfRule>
    <cfRule type="expression" dxfId="104" priority="114">
      <formula>$C1204=2</formula>
    </cfRule>
    <cfRule type="expression" dxfId="103" priority="115">
      <formula>$C1204=1</formula>
    </cfRule>
  </conditionalFormatting>
  <conditionalFormatting sqref="R1191:R1199">
    <cfRule type="expression" dxfId="102" priority="108">
      <formula>OR($C1191=0,$C1191=4)</formula>
    </cfRule>
    <cfRule type="expression" dxfId="101" priority="109">
      <formula>$C1191=3</formula>
    </cfRule>
    <cfRule type="expression" dxfId="100" priority="110">
      <formula>$C1191=2</formula>
    </cfRule>
    <cfRule type="expression" dxfId="99" priority="111">
      <formula>$C1191=1</formula>
    </cfRule>
  </conditionalFormatting>
  <conditionalFormatting sqref="R1201:R1202">
    <cfRule type="expression" dxfId="98" priority="104">
      <formula>OR($C1201=0,$C1201=4)</formula>
    </cfRule>
    <cfRule type="expression" dxfId="97" priority="105">
      <formula>$C1201=3</formula>
    </cfRule>
    <cfRule type="expression" dxfId="96" priority="106">
      <formula>$C1201=2</formula>
    </cfRule>
    <cfRule type="expression" dxfId="95" priority="107">
      <formula>$C1201=1</formula>
    </cfRule>
  </conditionalFormatting>
  <conditionalFormatting sqref="R1176:R1178">
    <cfRule type="expression" dxfId="94" priority="100">
      <formula>OR($C1176=0,$C1176=4)</formula>
    </cfRule>
    <cfRule type="expression" dxfId="93" priority="101">
      <formula>$C1176=3</formula>
    </cfRule>
    <cfRule type="expression" dxfId="92" priority="102">
      <formula>$C1176=2</formula>
    </cfRule>
    <cfRule type="expression" dxfId="91" priority="103">
      <formula>$C1176=1</formula>
    </cfRule>
  </conditionalFormatting>
  <conditionalFormatting sqref="R1278:R1279">
    <cfRule type="expression" dxfId="90" priority="96">
      <formula>OR($C1278=0,$C1278=4)</formula>
    </cfRule>
    <cfRule type="expression" dxfId="89" priority="97">
      <formula>$C1278=3</formula>
    </cfRule>
    <cfRule type="expression" dxfId="88" priority="98">
      <formula>$C1278=2</formula>
    </cfRule>
    <cfRule type="expression" dxfId="87" priority="99">
      <formula>$C1278=1</formula>
    </cfRule>
  </conditionalFormatting>
  <conditionalFormatting sqref="R1275">
    <cfRule type="expression" dxfId="86" priority="92">
      <formula>OR($C1275=0,$C1275=4)</formula>
    </cfRule>
    <cfRule type="expression" dxfId="85" priority="93">
      <formula>$C1275=3</formula>
    </cfRule>
    <cfRule type="expression" dxfId="84" priority="94">
      <formula>$C1275=2</formula>
    </cfRule>
    <cfRule type="expression" dxfId="83" priority="95">
      <formula>$C1275=1</formula>
    </cfRule>
  </conditionalFormatting>
  <conditionalFormatting sqref="R1170">
    <cfRule type="expression" dxfId="82" priority="88">
      <formula>OR($C1170=0,$C1170=4)</formula>
    </cfRule>
    <cfRule type="expression" dxfId="81" priority="89">
      <formula>$C1170=3</formula>
    </cfRule>
    <cfRule type="expression" dxfId="80" priority="90">
      <formula>$C1170=2</formula>
    </cfRule>
    <cfRule type="expression" dxfId="79" priority="91">
      <formula>$C1170=1</formula>
    </cfRule>
  </conditionalFormatting>
  <conditionalFormatting sqref="R1257">
    <cfRule type="expression" dxfId="78" priority="84">
      <formula>OR($C1257=0,$C1257=4)</formula>
    </cfRule>
    <cfRule type="expression" dxfId="77" priority="85">
      <formula>$C1257=3</formula>
    </cfRule>
    <cfRule type="expression" dxfId="76" priority="86">
      <formula>$C1257=2</formula>
    </cfRule>
    <cfRule type="expression" dxfId="75" priority="87">
      <formula>$C1257=1</formula>
    </cfRule>
  </conditionalFormatting>
  <conditionalFormatting sqref="R1259">
    <cfRule type="expression" dxfId="74" priority="80">
      <formula>OR($C1259=0,$C1259=4)</formula>
    </cfRule>
    <cfRule type="expression" dxfId="73" priority="81">
      <formula>$C1259=3</formula>
    </cfRule>
    <cfRule type="expression" dxfId="72" priority="82">
      <formula>$C1259=2</formula>
    </cfRule>
    <cfRule type="expression" dxfId="71" priority="83">
      <formula>$C1259=1</formula>
    </cfRule>
  </conditionalFormatting>
  <conditionalFormatting sqref="R1261">
    <cfRule type="expression" dxfId="70" priority="76">
      <formula>OR($C1261=0,$C1261=4)</formula>
    </cfRule>
    <cfRule type="expression" dxfId="69" priority="77">
      <formula>$C1261=3</formula>
    </cfRule>
    <cfRule type="expression" dxfId="68" priority="78">
      <formula>$C1261=2</formula>
    </cfRule>
    <cfRule type="expression" dxfId="67" priority="79">
      <formula>$C1261=1</formula>
    </cfRule>
  </conditionalFormatting>
  <conditionalFormatting sqref="R1222:R1227">
    <cfRule type="expression" dxfId="66" priority="72">
      <formula>OR($C1222=0,$C1222=4)</formula>
    </cfRule>
    <cfRule type="expression" dxfId="65" priority="73">
      <formula>$C1222=3</formula>
    </cfRule>
    <cfRule type="expression" dxfId="64" priority="74">
      <formula>$C1222=2</formula>
    </cfRule>
    <cfRule type="expression" dxfId="63" priority="75">
      <formula>$C1222=1</formula>
    </cfRule>
  </conditionalFormatting>
  <conditionalFormatting sqref="R1276:R1277">
    <cfRule type="expression" dxfId="62" priority="68">
      <formula>OR($C1276=0,$C1276=4)</formula>
    </cfRule>
    <cfRule type="expression" dxfId="61" priority="69">
      <formula>$C1276=3</formula>
    </cfRule>
    <cfRule type="expression" dxfId="60" priority="70">
      <formula>$C1276=2</formula>
    </cfRule>
    <cfRule type="expression" dxfId="59" priority="71">
      <formula>$C1276=1</formula>
    </cfRule>
  </conditionalFormatting>
  <conditionalFormatting sqref="R1200">
    <cfRule type="expression" dxfId="58" priority="64">
      <formula>OR($C1200=0,$C1200=4)</formula>
    </cfRule>
    <cfRule type="expression" dxfId="57" priority="65">
      <formula>$C1200=3</formula>
    </cfRule>
    <cfRule type="expression" dxfId="56" priority="66">
      <formula>$C1200=2</formula>
    </cfRule>
    <cfRule type="expression" dxfId="55" priority="67">
      <formula>$C1200=1</formula>
    </cfRule>
  </conditionalFormatting>
  <conditionalFormatting sqref="R1292:R1293">
    <cfRule type="expression" dxfId="54" priority="60">
      <formula>OR($C1292=0,$C1292=4)</formula>
    </cfRule>
    <cfRule type="expression" dxfId="53" priority="61">
      <formula>$C1292=3</formula>
    </cfRule>
    <cfRule type="expression" dxfId="52" priority="62">
      <formula>$C1292=2</formula>
    </cfRule>
    <cfRule type="expression" dxfId="51" priority="63">
      <formula>$C1292=1</formula>
    </cfRule>
  </conditionalFormatting>
  <conditionalFormatting sqref="R1294">
    <cfRule type="expression" dxfId="50" priority="56">
      <formula>OR($C1294=0,$C1294=4)</formula>
    </cfRule>
    <cfRule type="expression" dxfId="49" priority="57">
      <formula>$C1294=3</formula>
    </cfRule>
    <cfRule type="expression" dxfId="48" priority="58">
      <formula>$C1294=2</formula>
    </cfRule>
    <cfRule type="expression" dxfId="47" priority="59">
      <formula>$C1294=1</formula>
    </cfRule>
  </conditionalFormatting>
  <conditionalFormatting sqref="R192">
    <cfRule type="expression" dxfId="46" priority="48">
      <formula>OR($C192=0,$C192=4)</formula>
    </cfRule>
    <cfRule type="expression" dxfId="45" priority="49">
      <formula>$C192=3</formula>
    </cfRule>
    <cfRule type="expression" dxfId="44" priority="50">
      <formula>$C192=2</formula>
    </cfRule>
    <cfRule type="expression" dxfId="43" priority="51">
      <formula>$C192=1</formula>
    </cfRule>
  </conditionalFormatting>
  <conditionalFormatting sqref="R35">
    <cfRule type="expression" dxfId="42" priority="44">
      <formula>OR($C35=0,$C35=4)</formula>
    </cfRule>
    <cfRule type="expression" dxfId="41" priority="45">
      <formula>$C35=3</formula>
    </cfRule>
    <cfRule type="expression" dxfId="40" priority="46">
      <formula>$C35=2</formula>
    </cfRule>
    <cfRule type="expression" dxfId="39" priority="47">
      <formula>$C35=1</formula>
    </cfRule>
  </conditionalFormatting>
  <conditionalFormatting sqref="R283">
    <cfRule type="expression" dxfId="38" priority="40">
      <formula>OR($C283=0,$C283=4)</formula>
    </cfRule>
    <cfRule type="expression" dxfId="37" priority="41">
      <formula>$C283=3</formula>
    </cfRule>
    <cfRule type="expression" dxfId="36" priority="42">
      <formula>$C283=2</formula>
    </cfRule>
    <cfRule type="expression" dxfId="35" priority="43">
      <formula>$C283=1</formula>
    </cfRule>
  </conditionalFormatting>
  <conditionalFormatting sqref="R48">
    <cfRule type="expression" dxfId="34" priority="36">
      <formula>OR($C48=0,$C48=4)</formula>
    </cfRule>
    <cfRule type="expression" dxfId="33" priority="37">
      <formula>$C48=3</formula>
    </cfRule>
    <cfRule type="expression" dxfId="32" priority="38">
      <formula>$C48=2</formula>
    </cfRule>
    <cfRule type="expression" dxfId="31" priority="39">
      <formula>$C48=1</formula>
    </cfRule>
  </conditionalFormatting>
  <conditionalFormatting sqref="R49">
    <cfRule type="expression" dxfId="30" priority="32">
      <formula>OR($C49=0,$C49=4)</formula>
    </cfRule>
    <cfRule type="expression" dxfId="29" priority="33">
      <formula>$C49=3</formula>
    </cfRule>
    <cfRule type="expression" dxfId="28" priority="34">
      <formula>$C49=2</formula>
    </cfRule>
    <cfRule type="expression" dxfId="27" priority="35">
      <formula>$C49=1</formula>
    </cfRule>
  </conditionalFormatting>
  <conditionalFormatting sqref="R316">
    <cfRule type="expression" dxfId="26" priority="28">
      <formula>OR($C316=0,$C316=4)</formula>
    </cfRule>
    <cfRule type="expression" dxfId="25" priority="29">
      <formula>$C316=3</formula>
    </cfRule>
    <cfRule type="expression" dxfId="24" priority="30">
      <formula>$C316=2</formula>
    </cfRule>
    <cfRule type="expression" dxfId="23" priority="31">
      <formula>$C316=1</formula>
    </cfRule>
  </conditionalFormatting>
  <conditionalFormatting sqref="R297:R299">
    <cfRule type="expression" dxfId="22" priority="24">
      <formula>OR($C297=0,$C297=4)</formula>
    </cfRule>
    <cfRule type="expression" dxfId="21" priority="25">
      <formula>$C297=3</formula>
    </cfRule>
    <cfRule type="expression" dxfId="20" priority="26">
      <formula>$C297=2</formula>
    </cfRule>
    <cfRule type="expression" dxfId="19" priority="27">
      <formula>$C297=1</formula>
    </cfRule>
  </conditionalFormatting>
  <conditionalFormatting sqref="R269:R270">
    <cfRule type="expression" dxfId="18" priority="20">
      <formula>OR($C269=0,$C269=4)</formula>
    </cfRule>
    <cfRule type="expression" dxfId="17" priority="21">
      <formula>$C269=3</formula>
    </cfRule>
    <cfRule type="expression" dxfId="16" priority="22">
      <formula>$C269=2</formula>
    </cfRule>
    <cfRule type="expression" dxfId="15" priority="23">
      <formula>$C269=1</formula>
    </cfRule>
  </conditionalFormatting>
  <conditionalFormatting sqref="M218">
    <cfRule type="cellIs" dxfId="14" priority="13" operator="notEqual">
      <formula>$N218</formula>
    </cfRule>
  </conditionalFormatting>
  <conditionalFormatting sqref="P218:Q218 V218">
    <cfRule type="expression" dxfId="13" priority="12">
      <formula>$C218=1</formula>
    </cfRule>
  </conditionalFormatting>
  <conditionalFormatting sqref="P218:Q218 S218:V218">
    <cfRule type="expression" dxfId="12" priority="9">
      <formula>OR($C218=0,$C218=4)</formula>
    </cfRule>
    <cfRule type="expression" dxfId="11" priority="10">
      <formula>$C218=3</formula>
    </cfRule>
    <cfRule type="expression" dxfId="10" priority="11">
      <formula>$C218=2</formula>
    </cfRule>
  </conditionalFormatting>
  <conditionalFormatting sqref="P486:Q486">
    <cfRule type="expression" dxfId="9" priority="5">
      <formula>OR($C486=0,$C486=4)</formula>
    </cfRule>
    <cfRule type="expression" dxfId="8" priority="6">
      <formula>$C486=3</formula>
    </cfRule>
    <cfRule type="expression" dxfId="7" priority="7">
      <formula>$C486=2</formula>
    </cfRule>
    <cfRule type="expression" dxfId="6" priority="8">
      <formula>$C486=1</formula>
    </cfRule>
  </conditionalFormatting>
  <conditionalFormatting sqref="P486:Q486">
    <cfRule type="expression" dxfId="5" priority="1">
      <formula>OR($C486=0,$C486=4)</formula>
    </cfRule>
    <cfRule type="expression" dxfId="4" priority="2">
      <formula>$C486=3</formula>
    </cfRule>
    <cfRule type="expression" dxfId="3" priority="3">
      <formula>$C486=2</formula>
    </cfRule>
    <cfRule type="expression" dxfId="2" priority="4">
      <formula>$C486=1</formula>
    </cfRule>
  </conditionalFormatting>
  <dataValidations count="13">
    <dataValidation allowBlank="1" showInputMessage="1" showErrorMessage="1" promptTitle="Área Total Construída (M²)" prompt="Consultar projeto arquitetônico atualizado." sqref="S10" xr:uid="{011F00AD-33E4-4376-BC2E-51D614394A48}"/>
    <dataValidation allowBlank="1" showInputMessage="1" showErrorMessage="1" promptTitle="Área Existente" prompt="Consultar projeto arquitetônico atualizado." sqref="O13:Q13" xr:uid="{E3B04B8E-0EC9-44D7-ADF7-41DC1A3F37D6}"/>
    <dataValidation type="list" allowBlank="1" showInputMessage="1" sqref="R17 R20:R1294" xr:uid="{56997648-B83C-4260-AA84-972410A1C8C1}">
      <formula1>IF(M17="Nível 2",ORÇAMENTO.ListaServiços,"ERRO")</formula1>
    </dataValidation>
    <dataValidation type="custom" allowBlank="1" showInputMessage="1" showErrorMessage="1" sqref="A1295" xr:uid="{7ADB1D71-B422-44D9-B1D5-41A9C2C25020}">
      <formula1>-1</formula1>
    </dataValidation>
    <dataValidation type="list" allowBlank="1" showInputMessage="1" showErrorMessage="1" sqref="M7" xr:uid="{44AD5D86-0ED4-47F4-A2A6-E6F70720CC3E}">
      <formula1>"SIM,NÃO"</formula1>
    </dataValidation>
    <dataValidation type="list" showErrorMessage="1" errorTitle="Erro de Entrada" error="Selecione somente os itens da lista." promptTitle="Nível:" prompt="Selecione na lista o nível de itemização da Planilha." sqref="M17 M19:M1294" xr:uid="{706F28F5-BF81-4D4F-B291-5820DE7EC3E3}">
      <formula1>"Nível 1,Nível 2,Nível 3,Nível 4,Serviço"</formula1>
    </dataValidation>
    <dataValidation allowBlank="1" showInputMessage="1" showErrorMessage="1" promptTitle="Data" prompt="Atualizada automaticamente com a data atual" sqref="S7" xr:uid="{FDCC0D78-38D5-4184-AD1A-7F3BF5DD20F5}"/>
    <dataValidation allowBlank="1" showInputMessage="1" showErrorMessage="1" promptTitle="Área a Construir" prompt="Consultar projeto arquitetônico atualizado." sqref="R13" xr:uid="{95D19060-64FD-4D32-BED0-0D65082539A4}"/>
    <dataValidation allowBlank="1" showInputMessage="1" showErrorMessage="1" promptTitle="Código INEP:" prompt="Consultar planilha oculta &quot;Unidades Escolares&quot; ou o endereço http://seduc.go.gov.br/escolas/" sqref="S4" xr:uid="{7341227E-F702-407B-8CF7-79C1E65A5909}"/>
    <dataValidation allowBlank="1" showInputMessage="1" showErrorMessage="1" promptTitle="Indicar tipo:" prompt="• Reforma;_x000a_• Ampliação;_x000a_• Implantação de Quadra Coberta;_x000a_• Etc." sqref="O7:O8" xr:uid="{02007B54-93D0-4DAC-8771-27DD5CE83CA7}"/>
    <dataValidation type="list" allowBlank="1" showInputMessage="1" showErrorMessage="1" sqref="P17 P19:P485 P487:P1294" xr:uid="{EC69C3C6-A904-4307-9F38-3C416FFD45E5}">
      <formula1>"AGETOP,SINAPI,COMPOSIÇÃO,COTAÇÃO"</formula1>
    </dataValidation>
    <dataValidation allowBlank="1" showInputMessage="1" showErrorMessage="1" promptTitle="ATENÇÃO" prompt="Altere o CÓDIGO INEP." sqref="O10:O11" xr:uid="{D6D78C88-9504-4A0E-8673-F80529776BBB}"/>
    <dataValidation allowBlank="1" showInputMessage="1" showErrorMessage="1" promptTitle="ATENÇÃO!" prompt="Altere o CÓDIGO INEP." sqref="O4:O5 R10 R7" xr:uid="{188E526C-5829-4066-AB86-67AEBCB6F5E8}"/>
  </dataValidations>
  <pageMargins left="0.51181102362204722" right="0.51181102362204722" top="0.78740157480314965" bottom="0.78740157480314965" header="0.31496062992125984" footer="0.31496062992125984"/>
  <pageSetup paperSize="9" scale="74" fitToHeight="0" orientation="portrait" r:id="rId2"/>
  <headerFooter>
    <oddFooter>&amp;L&amp;P de &amp;N&amp;C&amp;"Times New Roman,Normal"&amp;5&amp;G&amp;R&amp;"Times New Roman,Normal"&amp;5ART Nº 1020190263126</oddFooter>
  </headerFooter>
  <rowBreaks count="43" manualBreakCount="43">
    <brk id="55" min="14" max="22" man="1"/>
    <brk id="95" min="14" max="22" man="1"/>
    <brk id="124" min="14" max="22" man="1"/>
    <brk id="163" min="14" max="22" man="1"/>
    <brk id="202" min="14" max="22" man="1"/>
    <brk id="238" min="14" max="22" man="1"/>
    <brk id="276" min="14" max="22" man="1"/>
    <brk id="305" min="14" max="22" man="1"/>
    <brk id="343" min="14" max="22" man="1"/>
    <brk id="379" min="14" max="22" man="1"/>
    <brk id="405" min="14" max="22" man="1"/>
    <brk id="430" min="14" max="22" man="1"/>
    <brk id="463" min="14" max="22" man="1"/>
    <brk id="491" min="14" max="22" man="1"/>
    <brk id="512" min="14" max="22" man="1"/>
    <brk id="546" min="14" max="22" man="1"/>
    <brk id="573" min="14" max="22" man="1"/>
    <brk id="588" min="14" max="22" man="1"/>
    <brk id="616" min="14" max="22" man="1"/>
    <brk id="641" min="14" max="22" man="1"/>
    <brk id="674" min="14" max="22" man="1"/>
    <brk id="692" min="14" max="22" man="1"/>
    <brk id="725" min="14" max="22" man="1"/>
    <brk id="749" min="14" max="22" man="1"/>
    <brk id="776" min="14" max="22" man="1"/>
    <brk id="798" min="14" max="22" man="1"/>
    <brk id="823" min="14" max="22" man="1"/>
    <brk id="841" min="14" max="22" man="1"/>
    <brk id="864" min="14" max="22" man="1"/>
    <brk id="895" min="14" max="22" man="1"/>
    <brk id="930" min="14" max="22" man="1"/>
    <brk id="958" min="14" max="22" man="1"/>
    <brk id="987" min="14" max="22" man="1"/>
    <brk id="1016" min="14" max="22" man="1"/>
    <brk id="1044" min="14" max="22" man="1"/>
    <brk id="1080" min="14" max="22" man="1"/>
    <brk id="1108" min="14" max="22" man="1"/>
    <brk id="1137" min="14" max="22" man="1"/>
    <brk id="1165" min="14" max="22" man="1"/>
    <brk id="1201" min="14" max="22" man="1"/>
    <brk id="1227" min="14" max="22" man="1"/>
    <brk id="1255" min="14" max="22" man="1"/>
    <brk id="1294" min="14" max="22" man="1"/>
  </rowBreaks>
  <colBreaks count="1" manualBreakCount="1">
    <brk id="14" max="1048575" man="1"/>
  </colBreaks>
  <drawing r:id="rId3"/>
  <legacyDrawing r:id="rId4"/>
  <legacyDrawingHF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13</vt:i4>
      </vt:variant>
    </vt:vector>
  </HeadingPairs>
  <TitlesOfParts>
    <vt:vector size="14" baseType="lpstr">
      <vt:lpstr>Orçamento</vt:lpstr>
      <vt:lpstr>Orçamento!Area_de_impressao</vt:lpstr>
      <vt:lpstr>ORÇAMENTO.Código</vt:lpstr>
      <vt:lpstr>ORÇAMENTO.Descrição</vt:lpstr>
      <vt:lpstr>ORÇAMENTO.firstrow</vt:lpstr>
      <vt:lpstr>ORÇAMENTO.Fonte</vt:lpstr>
      <vt:lpstr>ORÇAMENTO.Item</vt:lpstr>
      <vt:lpstr>ORÇAMENTO.lastrow</vt:lpstr>
      <vt:lpstr>ORÇAMENTO.LinhaPadrão</vt:lpstr>
      <vt:lpstr>ORÇAMENTO.Nivel</vt:lpstr>
      <vt:lpstr>ORÇAMENTO.Quantidade</vt:lpstr>
      <vt:lpstr>ORÇAMENTO.TotalOrçamento</vt:lpstr>
      <vt:lpstr>ORÇAMENTO.Unidade</vt:lpstr>
      <vt:lpstr>Orçamento!Titulos_de_impressao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Henrique de Azevedo Alves</dc:creator>
  <cp:lastModifiedBy>David Henrique de Azevedo Alves</cp:lastModifiedBy>
  <dcterms:created xsi:type="dcterms:W3CDTF">2020-02-10T17:25:06Z</dcterms:created>
  <dcterms:modified xsi:type="dcterms:W3CDTF">2020-02-10T17:41:25Z</dcterms:modified>
</cp:coreProperties>
</file>